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D:\Users\t.piketty\Dropbox\GJP2026Planet\MainTables\"/>
    </mc:Choice>
  </mc:AlternateContent>
  <xr:revisionPtr revIDLastSave="0" documentId="13_ncr:1_{1303A608-F252-4BF1-9A1E-FD1F10D4FE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adMe" sheetId="31" r:id="rId1"/>
    <sheet name="FS1" sheetId="24" r:id="rId2"/>
    <sheet name="FS2" sheetId="29" r:id="rId3"/>
    <sheet name="FS3" sheetId="32" r:id="rId4"/>
    <sheet name="FS4" sheetId="30" r:id="rId5"/>
    <sheet name="Figure_data" sheetId="23" r:id="rId6"/>
    <sheet name="R0" sheetId="1" r:id="rId7"/>
    <sheet name="R1" sheetId="2" r:id="rId8"/>
    <sheet name="R2a" sheetId="3" r:id="rId9"/>
    <sheet name="R2b" sheetId="21" r:id="rId10"/>
    <sheet name="R3" sheetId="4" r:id="rId11"/>
    <sheet name="R4" sheetId="5" r:id="rId12"/>
    <sheet name="R5" sheetId="6" r:id="rId13"/>
    <sheet name="R6" sheetId="7" r:id="rId14"/>
    <sheet name="R7" sheetId="8" r:id="rId15"/>
    <sheet name="R8" sheetId="9" r:id="rId16"/>
    <sheet name="R9" sheetId="10" r:id="rId17"/>
    <sheet name="S0" sheetId="11" r:id="rId18"/>
    <sheet name="S1" sheetId="12" r:id="rId19"/>
    <sheet name="S2a" sheetId="13" r:id="rId20"/>
    <sheet name="S2b" sheetId="22" r:id="rId21"/>
    <sheet name="S3" sheetId="14" r:id="rId22"/>
    <sheet name="S4" sheetId="15" r:id="rId23"/>
    <sheet name="S5" sheetId="16" r:id="rId24"/>
    <sheet name="S6" sheetId="17" r:id="rId25"/>
    <sheet name="S7" sheetId="18" r:id="rId26"/>
    <sheet name="S8" sheetId="19" r:id="rId27"/>
    <sheet name="S9" sheetId="20" r:id="rId28"/>
    <sheet name="P0_CO2" sheetId="25" r:id="rId29"/>
    <sheet name="P0_Other" sheetId="27" r:id="rId30"/>
    <sheet name="A2025" sheetId="28" r:id="rId31"/>
  </sheets>
  <externalReferences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__ISC01" localSheetId="0">#REF!</definedName>
    <definedName name="__ISC01">[1]Q_ISC1!$1:$12</definedName>
    <definedName name="__ISC2" localSheetId="0">#REF!</definedName>
    <definedName name="__ISC2">[2]Q_ISC2!$1:$18</definedName>
    <definedName name="__ISC3" localSheetId="0">#REF!+#REF!</definedName>
    <definedName name="__ISC3">[3]ISC01!$B:$B+[4]Q_ISC3!$1:$23</definedName>
    <definedName name="__ISC567" localSheetId="0">#REF!</definedName>
    <definedName name="__ISC567">[5]Q_ISC567!$1:$23</definedName>
    <definedName name="_10000" localSheetId="0">#REF!</definedName>
    <definedName name="_10000">[6]Регион!#REF!</definedName>
    <definedName name="_1080" localSheetId="0">#REF!</definedName>
    <definedName name="_1080">[7]Регион!#REF!</definedName>
    <definedName name="_1090" localSheetId="0">#REF!</definedName>
    <definedName name="_1090">[7]Регион!#REF!</definedName>
    <definedName name="_1100" localSheetId="0">#REF!</definedName>
    <definedName name="_1100">[7]Регион!#REF!</definedName>
    <definedName name="_1110" localSheetId="0">#REF!</definedName>
    <definedName name="_1110">[7]Регион!#REF!</definedName>
    <definedName name="_2" localSheetId="0">#REF!</definedName>
    <definedName name="_2">[6]Регион!#REF!</definedName>
    <definedName name="_2010" localSheetId="0">#REF!</definedName>
    <definedName name="_2010">#REF!</definedName>
    <definedName name="_2080" localSheetId="0">#REF!</definedName>
    <definedName name="_2080">[7]Регион!#REF!</definedName>
    <definedName name="_2090" localSheetId="0">#REF!</definedName>
    <definedName name="_2090">[7]Регион!#REF!</definedName>
    <definedName name="_2100" localSheetId="0">#REF!</definedName>
    <definedName name="_2100">[7]Регион!#REF!</definedName>
    <definedName name="_2110" localSheetId="0">#REF!</definedName>
    <definedName name="_2110">[7]Регион!#REF!</definedName>
    <definedName name="_3080" localSheetId="0">#REF!</definedName>
    <definedName name="_3080">[7]Регион!#REF!</definedName>
    <definedName name="_3090" localSheetId="0">#REF!</definedName>
    <definedName name="_3090">[7]Регион!#REF!</definedName>
    <definedName name="_3100" localSheetId="0">#REF!</definedName>
    <definedName name="_3100">[7]Регион!#REF!</definedName>
    <definedName name="_3110" localSheetId="0">#REF!</definedName>
    <definedName name="_3110">[7]Регион!#REF!</definedName>
    <definedName name="_4080" localSheetId="0">#REF!</definedName>
    <definedName name="_4080">[7]Регион!#REF!</definedName>
    <definedName name="_4090" localSheetId="0">#REF!</definedName>
    <definedName name="_4090">[7]Регион!#REF!</definedName>
    <definedName name="_4100" localSheetId="0">#REF!</definedName>
    <definedName name="_4100">[7]Регион!#REF!</definedName>
    <definedName name="_4110" localSheetId="0">#REF!</definedName>
    <definedName name="_4110">[7]Регион!#REF!</definedName>
    <definedName name="_5080" localSheetId="0">#REF!</definedName>
    <definedName name="_5080">[7]Регион!#REF!</definedName>
    <definedName name="_5090" localSheetId="0">#REF!</definedName>
    <definedName name="_5090">[7]Регион!#REF!</definedName>
    <definedName name="_5100" localSheetId="0">#REF!</definedName>
    <definedName name="_5100">[7]Регион!#REF!</definedName>
    <definedName name="_5110" localSheetId="0">#REF!</definedName>
    <definedName name="_5110">[7]Регион!#REF!</definedName>
    <definedName name="_6080" localSheetId="0">#REF!</definedName>
    <definedName name="_6080">[7]Регион!#REF!</definedName>
    <definedName name="_6090" localSheetId="0">#REF!</definedName>
    <definedName name="_6090">[7]Регион!#REF!</definedName>
    <definedName name="_6100" localSheetId="0">#REF!</definedName>
    <definedName name="_6100">[7]Регион!#REF!</definedName>
    <definedName name="_6110" localSheetId="0">#REF!</definedName>
    <definedName name="_6110">[7]Регион!#REF!</definedName>
    <definedName name="_7031_1" localSheetId="0">#REF!</definedName>
    <definedName name="_7031_1">[7]Регион!#REF!</definedName>
    <definedName name="_7031_2" localSheetId="0">#REF!</definedName>
    <definedName name="_7031_2">[7]Регион!#REF!</definedName>
    <definedName name="_7032_1" localSheetId="0">#REF!</definedName>
    <definedName name="_7032_1">[7]Регион!#REF!</definedName>
    <definedName name="_7032_2" localSheetId="0">#REF!</definedName>
    <definedName name="_7032_2">[7]Регион!#REF!</definedName>
    <definedName name="_7033_1" localSheetId="0">#REF!</definedName>
    <definedName name="_7033_1">[7]Регион!#REF!</definedName>
    <definedName name="_7033_2" localSheetId="0">#REF!</definedName>
    <definedName name="_7033_2">[7]Регион!#REF!</definedName>
    <definedName name="_7034_1" localSheetId="0">#REF!</definedName>
    <definedName name="_7034_1">[7]Регион!#REF!</definedName>
    <definedName name="_7034_2" localSheetId="0">#REF!</definedName>
    <definedName name="_7034_2">[7]Регион!#REF!</definedName>
    <definedName name="_AMO_UniqueIdentifier" hidden="1">"'16080110-a65e-4b7d-bbc4-c28d125b3946'"</definedName>
    <definedName name="_CEL96">#N/A</definedName>
    <definedName name="_DEL96">#N/A</definedName>
    <definedName name="_DZR96">#N/A</definedName>
    <definedName name="_ISC01" localSheetId="0">#REF!</definedName>
    <definedName name="_ISC01">[1]Q_ISC1!$1:$12</definedName>
    <definedName name="_ISC2" localSheetId="0">#REF!</definedName>
    <definedName name="_ISC2">[2]Q_ISC2!$1:$18</definedName>
    <definedName name="_ISC3" localSheetId="0">#REF!+#REF!</definedName>
    <definedName name="_ISC3">[3]ISC01!$B:$B+[4]Q_ISC3!$1:$23</definedName>
    <definedName name="_ISC567" localSheetId="0">#REF!</definedName>
    <definedName name="_ISC567">[5]Q_ISC567!$1:$23</definedName>
    <definedName name="_new" localSheetId="0">#REF!</definedName>
    <definedName name="_new">#REF!</definedName>
    <definedName name="_NEZ96">#N/A</definedName>
    <definedName name="_OST96">#N/A</definedName>
    <definedName name="_SAM96">#N/A</definedName>
    <definedName name="a" localSheetId="0">#REF!</definedName>
    <definedName name="a">#REF!</definedName>
    <definedName name="Acurrent" localSheetId="0">#REF!</definedName>
    <definedName name="Acurrent">#REF!</definedName>
    <definedName name="adjustments_to_BO_according_to_CdG2000" localSheetId="0">#REF!</definedName>
    <definedName name="adjustments_to_BO_according_to_CdG2000">#REF!</definedName>
    <definedName name="calcul" localSheetId="0">#REF!</definedName>
    <definedName name="calcul">'[8]Calcul_B1.1'!$A$1:$L$37</definedName>
    <definedName name="calcul1" localSheetId="0">#REF!</definedName>
    <definedName name="calcul1">'[9]Calcul_B1.1'!$A$1:$L$37</definedName>
    <definedName name="CdG_consolidé___volume_4__page_19___Commission" localSheetId="0">#REF!</definedName>
    <definedName name="CdG_consolidé___volume_4__page_19___Commission">#REF!</definedName>
    <definedName name="check" localSheetId="0" hidden="1">{"'swa xoffs'!$A$4:$Q$37"}</definedName>
    <definedName name="check" hidden="1">{"'swa xoffs'!$A$4:$Q$37"}</definedName>
    <definedName name="column_head" localSheetId="0">#REF!</definedName>
    <definedName name="column_head">#REF!</definedName>
    <definedName name="column_headings" localSheetId="0">#REF!</definedName>
    <definedName name="column_headings">#REF!</definedName>
    <definedName name="column_numbers" localSheetId="0">#REF!</definedName>
    <definedName name="column_numbers">#REF!</definedName>
    <definedName name="comments_on_B21" localSheetId="0">#REF!</definedName>
    <definedName name="comments_on_B21">#REF!</definedName>
    <definedName name="Compte_de_gestion_2000_C.02__Theo_Mestrom_s_file_25062001" localSheetId="0">#REF!</definedName>
    <definedName name="Compte_de_gestion_2000_C.02__Theo_Mestrom_s_file_25062001">#REF!</definedName>
    <definedName name="council" localSheetId="0">#REF!</definedName>
    <definedName name="council">#REF!</definedName>
    <definedName name="Country" localSheetId="0">#REF!</definedName>
    <definedName name="Country">[10]Countries!$A$1:$C$53</definedName>
    <definedName name="court_of_auditors" localSheetId="0">#REF!</definedName>
    <definedName name="court_of_auditors">#REF!</definedName>
    <definedName name="court_of_jusitce" localSheetId="0">#REF!</definedName>
    <definedName name="court_of_jusitce">#REF!</definedName>
    <definedName name="data" localSheetId="0">#REF!</definedName>
    <definedName name="data">#REF!</definedName>
    <definedName name="data2" localSheetId="0">#REF!</definedName>
    <definedName name="data2">#REF!</definedName>
    <definedName name="DEL1_96">#N/A</definedName>
    <definedName name="Diag" localSheetId="0">#REF!,#REF!</definedName>
    <definedName name="Diag">#REF!,#REF!</definedName>
    <definedName name="DUBA96">#N/A</definedName>
    <definedName name="DUBEA96">#N/A</definedName>
    <definedName name="DUCEL96">#N/A</definedName>
    <definedName name="DZRCEL96">#N/A</definedName>
    <definedName name="ea_flux" localSheetId="0">#REF!</definedName>
    <definedName name="ea_flux">#REF!</definedName>
    <definedName name="Equilibre" localSheetId="0">#REF!</definedName>
    <definedName name="Equilibre">#REF!</definedName>
    <definedName name="european_parliament" localSheetId="0">#REF!</definedName>
    <definedName name="european_parliament">#REF!</definedName>
    <definedName name="f1_time" localSheetId="0">#REF!</definedName>
    <definedName name="f1_time">[11]F1_TIME!$A$1:$D$31</definedName>
    <definedName name="females" localSheetId="0">#REF!</definedName>
    <definedName name="females">'[12]rba table'!$I$10:$I$49</definedName>
    <definedName name="fg_567" localSheetId="0">#REF!</definedName>
    <definedName name="fg_567">[13]FG_567!$A$1:$AC$30</definedName>
    <definedName name="FG_ISC123" localSheetId="0">#REF!</definedName>
    <definedName name="FG_ISC123">[14]FG_123!$A$1:$AZ$45</definedName>
    <definedName name="FG_ISC567" localSheetId="0">#REF!</definedName>
    <definedName name="FG_ISC567">[13]FG_567!$A$1:$AZ$45</definedName>
    <definedName name="fig4b" localSheetId="0">#REF!</definedName>
    <definedName name="fig4b">#REF!</definedName>
    <definedName name="fmtr" localSheetId="0">#REF!</definedName>
    <definedName name="fmtr">#REF!</definedName>
    <definedName name="footno" localSheetId="0">#REF!</definedName>
    <definedName name="footno">#REF!</definedName>
    <definedName name="footnotes" localSheetId="0">#REF!</definedName>
    <definedName name="footnotes">#REF!</definedName>
    <definedName name="footnotes2" localSheetId="0">#REF!</definedName>
    <definedName name="footnotes2">#REF!</definedName>
    <definedName name="fvd">#REF!</definedName>
    <definedName name="GEOG9703" localSheetId="0">#REF!</definedName>
    <definedName name="GEOG9703">#REF!</definedName>
    <definedName name="heading_A" localSheetId="0">#REF!</definedName>
    <definedName name="heading_A">#REF!</definedName>
    <definedName name="headings_current_partB" localSheetId="0">#REF!</definedName>
    <definedName name="headings_current_partB">#REF!</definedName>
    <definedName name="hjdsadas">#REF!</definedName>
    <definedName name="HTML_CodePage" hidden="1">1252</definedName>
    <definedName name="HTML_Control" localSheetId="0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  <definedName name="ID">#N/A</definedName>
    <definedName name="INDF1" localSheetId="0">#REF!</definedName>
    <definedName name="INDF1">[15]F1_ALL!$A$1:$AZ$50</definedName>
    <definedName name="indf11" localSheetId="0">#REF!</definedName>
    <definedName name="indf11">[16]F11_ALL!$A$1:$AZ$15</definedName>
    <definedName name="indf11_94" localSheetId="0">#REF!</definedName>
    <definedName name="indf11_94">[17]F11_A94!$A$1:$AE$15</definedName>
    <definedName name="INDF12" localSheetId="0">#REF!</definedName>
    <definedName name="INDF12">[18]F12_ALL!$A$1:$AJ$25</definedName>
    <definedName name="INDF13" localSheetId="0">#REF!</definedName>
    <definedName name="INDF13">[19]F13_ALL!$A$1:$AH$10</definedName>
    <definedName name="INPUT" localSheetId="0">#REF!</definedName>
    <definedName name="INPUT">[20]OUTPUT!$A$1:$E$65536</definedName>
    <definedName name="international_fund_for_Ireland" localSheetId="0">#REF!</definedName>
    <definedName name="international_fund_for_Ireland">#REF!</definedName>
    <definedName name="ISO" localSheetId="0">#REF!</definedName>
    <definedName name="ISO">[21]Results!$B$9</definedName>
    <definedName name="LANGUAGES" localSheetId="0">#REF!</definedName>
    <definedName name="LANGUAGES">#REF!</definedName>
    <definedName name="males" localSheetId="0">#REF!</definedName>
    <definedName name="males">'[12]rba table'!$C$10:$C$49</definedName>
    <definedName name="Measure" localSheetId="0">#REF!</definedName>
    <definedName name="Measure">[21]Results!$B$11</definedName>
    <definedName name="NAZEV">#N/A</definedName>
    <definedName name="new" localSheetId="0">#REF!</definedName>
    <definedName name="new">#REF!</definedName>
    <definedName name="newnew" localSheetId="0">#REF!</definedName>
    <definedName name="newnew">#REF!</definedName>
    <definedName name="NEZAM96">#N/A</definedName>
    <definedName name="nomenclature_FRENCH" localSheetId="0">#REF!</definedName>
    <definedName name="nomenclature_FRENCH">#REF!</definedName>
    <definedName name="ok">#REF!</definedName>
    <definedName name="p5_age" localSheetId="0">#REF!</definedName>
    <definedName name="p5_age">[22]p5_ageISC5a!$A$1:$D$55</definedName>
    <definedName name="p5nr" localSheetId="0">#REF!</definedName>
    <definedName name="p5nr">[23]P5nr_2!$A$1:$AC$43</definedName>
    <definedName name="PIB" localSheetId="0">#REF!</definedName>
    <definedName name="PIB">#REF!</definedName>
    <definedName name="pjhjfdsblfds">#REF!</definedName>
    <definedName name="POpula" localSheetId="0">#REF!</definedName>
    <definedName name="POpula">[24]POpula!$A$1:$I$1559</definedName>
    <definedName name="popula1" localSheetId="0">#REF!</definedName>
    <definedName name="popula1">[24]POpula!$A$1:$I$1559</definedName>
    <definedName name="print_area45567">#REF!</definedName>
    <definedName name="Print_Area78">#REF!</definedName>
    <definedName name="Print_Area902">#REF!</definedName>
    <definedName name="ref_B1" localSheetId="0">#REF!</definedName>
    <definedName name="ref_B1">#REF!</definedName>
    <definedName name="ref_Cohesion_Fund" localSheetId="0">#REF!</definedName>
    <definedName name="ref_Cohesion_Fund">#REF!</definedName>
    <definedName name="ref_Council" localSheetId="0">#REF!</definedName>
    <definedName name="ref_Council">#REF!</definedName>
    <definedName name="ref_Court_Justice" localSheetId="0">#REF!</definedName>
    <definedName name="ref_Court_Justice">#REF!</definedName>
    <definedName name="ref_DG_ADMIN_BXL" localSheetId="0">#REF!</definedName>
    <definedName name="ref_DG_ADMIN_BXL">#REF!</definedName>
    <definedName name="ref_DG_ADMIN_LUX" localSheetId="0">#REF!</definedName>
    <definedName name="ref_DG_ADMIN_LUX">#REF!</definedName>
    <definedName name="ref_DG_AGRI" localSheetId="0">#REF!</definedName>
    <definedName name="ref_DG_AGRI">#REF!</definedName>
    <definedName name="ref_DG_EAC" localSheetId="0">#REF!</definedName>
    <definedName name="ref_DG_EAC">#REF!</definedName>
    <definedName name="ref_DG_ECFIN" localSheetId="0">#REF!</definedName>
    <definedName name="ref_DG_ECFIN">#REF!</definedName>
    <definedName name="ref_DG_ENTR" localSheetId="0">#REF!</definedName>
    <definedName name="ref_DG_ENTR">#REF!</definedName>
    <definedName name="ref_DG_ENTR_Cenelex_berthon" localSheetId="0">#REF!</definedName>
    <definedName name="ref_DG_ENTR_Cenelex_berthon">#REF!</definedName>
    <definedName name="ref_DG_FISH" localSheetId="0">#REF!</definedName>
    <definedName name="ref_DG_FISH">#REF!</definedName>
    <definedName name="ref_DG_INFSO" localSheetId="0">#REF!</definedName>
    <definedName name="ref_DG_INFSO">#REF!</definedName>
    <definedName name="ref_DG_Relex" localSheetId="0">#REF!</definedName>
    <definedName name="ref_DG_Relex">#REF!</definedName>
    <definedName name="ref_DG_RTD" localSheetId="0">#REF!</definedName>
    <definedName name="ref_DG_RTD">#REF!</definedName>
    <definedName name="ref_DG_TREN" localSheetId="0">#REF!</definedName>
    <definedName name="ref_DG_TREN">#REF!</definedName>
    <definedName name="ref_dubus" localSheetId="0">#REF!</definedName>
    <definedName name="ref_dubus">#REF!</definedName>
    <definedName name="ref_Eur_Parlament" localSheetId="0">#REF!</definedName>
    <definedName name="ref_Eur_Parlament">#REF!</definedName>
    <definedName name="ref_JRC_ISPRA" localSheetId="0">#REF!</definedName>
    <definedName name="ref_JRC_ISPRA">#REF!</definedName>
    <definedName name="ref_OPOCE" localSheetId="0">#REF!</definedName>
    <definedName name="ref_OPOCE">#REF!</definedName>
    <definedName name="ref_structural_funds" localSheetId="0">#REF!</definedName>
    <definedName name="ref_structural_funds">#REF!</definedName>
    <definedName name="ref_TOTAL_RTD" localSheetId="0">#REF!</definedName>
    <definedName name="ref_TOTAL_RTD">#REF!</definedName>
    <definedName name="Rentflag" localSheetId="0">IF(#REF!,"","not ")</definedName>
    <definedName name="Rentflag">IF([25]Comparison!$B$7,"","not ")</definedName>
    <definedName name="ressources" localSheetId="0">#REF!</definedName>
    <definedName name="ressources">#REF!</definedName>
    <definedName name="rpflux" localSheetId="0">#REF!</definedName>
    <definedName name="rpflux">#REF!</definedName>
    <definedName name="rptof" localSheetId="0">#REF!</definedName>
    <definedName name="rptof">#REF!</definedName>
    <definedName name="rq" localSheetId="0">#REF!</definedName>
    <definedName name="rq">#REF!</definedName>
    <definedName name="shift" localSheetId="0">#REF!</definedName>
    <definedName name="shift">[26]Data_Shifted!$I$1</definedName>
    <definedName name="spanners_level1" localSheetId="0">#REF!</definedName>
    <definedName name="spanners_level1">#REF!</definedName>
    <definedName name="spanners_level2" localSheetId="0">#REF!</definedName>
    <definedName name="spanners_level2">#REF!</definedName>
    <definedName name="spanners_level3" localSheetId="0">#REF!</definedName>
    <definedName name="spanners_level3">#REF!</definedName>
    <definedName name="spanners_level4" localSheetId="0">#REF!</definedName>
    <definedName name="spanners_level4">#REF!</definedName>
    <definedName name="spanners_level5" localSheetId="0">#REF!</definedName>
    <definedName name="spanners_level5">#REF!</definedName>
    <definedName name="spanners_levelV" localSheetId="0">#REF!</definedName>
    <definedName name="spanners_levelV">#REF!</definedName>
    <definedName name="spanners_levelX" localSheetId="0">#REF!</definedName>
    <definedName name="spanners_levelX">#REF!</definedName>
    <definedName name="spanners_levelY" localSheetId="0">#REF!</definedName>
    <definedName name="spanners_levelY">#REF!</definedName>
    <definedName name="spanners_levelZ" localSheetId="0">#REF!</definedName>
    <definedName name="spanners_levelZ">#REF!</definedName>
    <definedName name="SPSS" localSheetId="0">#REF!</definedName>
    <definedName name="SPSS">[27]Figure5.6!$B$2:$X$30</definedName>
    <definedName name="stub_lines" localSheetId="0">#REF!</definedName>
    <definedName name="stub_lines">#REF!</definedName>
    <definedName name="STZN">#N/A</definedName>
    <definedName name="T_A4.3_W_2010" localSheetId="0">#REF!</definedName>
    <definedName name="T_A4.3_W_2010">'[28]T_A4.6'!$A$8:$O$55</definedName>
    <definedName name="T_A4.6" localSheetId="0">#REF!</definedName>
    <definedName name="T_A4.6">'[28]T_A4.8 (Web)'!$A$8:$K$47</definedName>
    <definedName name="T3_L_TOT_MW" localSheetId="0">#REF!</definedName>
    <definedName name="T3_L_TOT_MW">[29]T3_L_TOT_MW!$G$1:$M$315</definedName>
    <definedName name="T3_MW_2564" localSheetId="0">#REF!</definedName>
    <definedName name="T3_MW_2564">[29]T3_L_EDCAT_MW!$G$1:$N$853</definedName>
    <definedName name="T3_N_MW_2564" localSheetId="0">#REF!</definedName>
    <definedName name="T3_N_MW_2564">[29]T3_N_EDCAT_MW!$G$1:$N$857</definedName>
    <definedName name="T3_N_TOT_MW" localSheetId="0">#REF!</definedName>
    <definedName name="T3_N_TOT_MW">[29]T3_N_TOT_MW!$G$1:$M$315</definedName>
    <definedName name="T4_N_EDCAT_MW" localSheetId="0">#REF!</definedName>
    <definedName name="T4_N_EDCAT_MW">[30]T4_N_EDCAT_MW!#REF!</definedName>
    <definedName name="Table_DE.4b__Sources_of_private_wealth_accumulation_in_Germany__1870_2010___Multiplicative_decomposition" localSheetId="0">#REF!</definedName>
    <definedName name="Table_DE.4b__Sources_of_private_wealth_accumulation_in_Germany__1870_2010___Multiplicative_decomposition">#REF!</definedName>
    <definedName name="tableJEL" localSheetId="0">#REF!</definedName>
    <definedName name="tableJEL">#REF!</definedName>
    <definedName name="temp" localSheetId="0">#REF!</definedName>
    <definedName name="temp">#REF!</definedName>
    <definedName name="test" localSheetId="0">#REF!</definedName>
    <definedName name="test">[6]Регион!#REF!</definedName>
    <definedName name="Title_A4.3_M_2009" localSheetId="0">#REF!</definedName>
    <definedName name="Title_A4.3_M_2009">'[28]T_A4.6'!$A$5:$O$5</definedName>
    <definedName name="titles" localSheetId="0">#REF!</definedName>
    <definedName name="titles">#REF!</definedName>
    <definedName name="totals" localSheetId="0">#REF!</definedName>
    <definedName name="totals">#REF!</definedName>
    <definedName name="toto" localSheetId="0">#REF!</definedName>
    <definedName name="toto">'[31]Graph 3.7.a'!$B$125:$C$151</definedName>
    <definedName name="toto1" localSheetId="0">#REF!</definedName>
    <definedName name="toto1">[32]Data5.11a!$B$3:$C$34</definedName>
    <definedName name="tt" localSheetId="0">#REF!</definedName>
    <definedName name="tt">#REF!</definedName>
    <definedName name="UHRN96">#N/A</definedName>
    <definedName name="v" localSheetId="0">#REF!</definedName>
    <definedName name="v">#REF!</definedName>
    <definedName name="valuevx">42.314159</definedName>
    <definedName name="vfdvfd">#REF!</definedName>
    <definedName name="wealthtaxtables" localSheetId="0" hidden="1">{"'swa xoffs'!$A$4:$Q$37"}</definedName>
    <definedName name="wealthtaxtables" hidden="1">{"'swa xoffs'!$A$4:$Q$37"}</definedName>
    <definedName name="weight" localSheetId="0">#REF!</definedName>
    <definedName name="weight">[33]F5_W!$A$1:$C$33</definedName>
    <definedName name="xxx" localSheetId="0">#REF!</definedName>
    <definedName name="xxx">#REF!</definedName>
    <definedName name="xxxx" localSheetId="0">#REF!</definedName>
    <definedName name="xxxx">#REF!</definedName>
    <definedName name="Year" localSheetId="0">#REF!</definedName>
    <definedName name="Year">[25]Output!$C$4:$C$38</definedName>
    <definedName name="YearLabel" localSheetId="0">#REF!</definedName>
    <definedName name="YearLabel">[25]Output!$B$15</definedName>
    <definedName name="yearly" localSheetId="0">#REF!</definedName>
    <definedName name="yearly">#REF!</definedName>
    <definedName name="ZAM1_96">#N/A</definedName>
    <definedName name="ZAM96">#N/A</definedName>
    <definedName name="_xlnm.Print_Area" localSheetId="0">#REF!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0" i="20" l="1"/>
  <c r="I60" i="20"/>
  <c r="H60" i="20"/>
  <c r="G60" i="20"/>
  <c r="F60" i="20"/>
  <c r="E60" i="20"/>
  <c r="D60" i="20"/>
  <c r="C60" i="20"/>
  <c r="B60" i="20" s="1"/>
  <c r="J59" i="20"/>
  <c r="I59" i="20"/>
  <c r="H59" i="20"/>
  <c r="G59" i="20"/>
  <c r="F59" i="20"/>
  <c r="E59" i="20"/>
  <c r="D59" i="20"/>
  <c r="C59" i="20"/>
  <c r="B59" i="20" s="1"/>
  <c r="J58" i="20"/>
  <c r="I58" i="20"/>
  <c r="H58" i="20"/>
  <c r="G58" i="20"/>
  <c r="F58" i="20"/>
  <c r="E58" i="20"/>
  <c r="B58" i="20" s="1"/>
  <c r="D58" i="20"/>
  <c r="C58" i="20"/>
  <c r="J57" i="20"/>
  <c r="I57" i="20"/>
  <c r="H57" i="20"/>
  <c r="G57" i="20"/>
  <c r="F57" i="20"/>
  <c r="B57" i="20" s="1"/>
  <c r="E57" i="20"/>
  <c r="D57" i="20"/>
  <c r="C57" i="20"/>
  <c r="J56" i="20"/>
  <c r="I56" i="20"/>
  <c r="H56" i="20"/>
  <c r="G56" i="20"/>
  <c r="B56" i="20" s="1"/>
  <c r="F56" i="20"/>
  <c r="E56" i="20"/>
  <c r="D56" i="20"/>
  <c r="C56" i="20"/>
  <c r="J55" i="20"/>
  <c r="I55" i="20"/>
  <c r="H55" i="20"/>
  <c r="G55" i="20"/>
  <c r="F55" i="20"/>
  <c r="E55" i="20"/>
  <c r="D55" i="20"/>
  <c r="C55" i="20"/>
  <c r="B55" i="20" s="1"/>
  <c r="J54" i="20"/>
  <c r="I54" i="20"/>
  <c r="H54" i="20"/>
  <c r="G54" i="20"/>
  <c r="F54" i="20"/>
  <c r="E54" i="20"/>
  <c r="D54" i="20"/>
  <c r="C54" i="20"/>
  <c r="B54" i="20" s="1"/>
  <c r="J53" i="20"/>
  <c r="I53" i="20"/>
  <c r="H53" i="20"/>
  <c r="G53" i="20"/>
  <c r="F53" i="20"/>
  <c r="E53" i="20"/>
  <c r="D53" i="20"/>
  <c r="C53" i="20"/>
  <c r="B53" i="20"/>
  <c r="J52" i="20"/>
  <c r="I52" i="20"/>
  <c r="H52" i="20"/>
  <c r="G52" i="20"/>
  <c r="F52" i="20"/>
  <c r="E52" i="20"/>
  <c r="D52" i="20"/>
  <c r="C52" i="20"/>
  <c r="B52" i="20" s="1"/>
  <c r="J51" i="20"/>
  <c r="I51" i="20"/>
  <c r="H51" i="20"/>
  <c r="G51" i="20"/>
  <c r="F51" i="20"/>
  <c r="E51" i="20"/>
  <c r="D51" i="20"/>
  <c r="C51" i="20"/>
  <c r="J50" i="20"/>
  <c r="I50" i="20"/>
  <c r="H50" i="20"/>
  <c r="G50" i="20"/>
  <c r="F50" i="20"/>
  <c r="E50" i="20"/>
  <c r="D50" i="20"/>
  <c r="C50" i="20"/>
  <c r="J49" i="20"/>
  <c r="I49" i="20"/>
  <c r="H49" i="20"/>
  <c r="G49" i="20"/>
  <c r="F49" i="20"/>
  <c r="E49" i="20"/>
  <c r="D49" i="20"/>
  <c r="C49" i="20"/>
  <c r="J48" i="20"/>
  <c r="I48" i="20"/>
  <c r="H48" i="20"/>
  <c r="G48" i="20"/>
  <c r="B48" i="20" s="1"/>
  <c r="F48" i="20"/>
  <c r="E48" i="20"/>
  <c r="D48" i="20"/>
  <c r="C48" i="20"/>
  <c r="J47" i="20"/>
  <c r="I47" i="20"/>
  <c r="H47" i="20"/>
  <c r="B47" i="20" s="1"/>
  <c r="G47" i="20"/>
  <c r="F47" i="20"/>
  <c r="E47" i="20"/>
  <c r="D47" i="20"/>
  <c r="C47" i="20"/>
  <c r="J46" i="20"/>
  <c r="I46" i="20"/>
  <c r="B46" i="20" s="1"/>
  <c r="H46" i="20"/>
  <c r="G46" i="20"/>
  <c r="F46" i="20"/>
  <c r="E46" i="20"/>
  <c r="D46" i="20"/>
  <c r="C46" i="20"/>
  <c r="J45" i="20"/>
  <c r="I45" i="20"/>
  <c r="H45" i="20"/>
  <c r="G45" i="20"/>
  <c r="F45" i="20"/>
  <c r="E45" i="20"/>
  <c r="D45" i="20"/>
  <c r="C45" i="20"/>
  <c r="B45" i="20"/>
  <c r="J44" i="20"/>
  <c r="I44" i="20"/>
  <c r="H44" i="20"/>
  <c r="G44" i="20"/>
  <c r="F44" i="20"/>
  <c r="E44" i="20"/>
  <c r="D44" i="20"/>
  <c r="C44" i="20"/>
  <c r="B44" i="20" s="1"/>
  <c r="J43" i="20"/>
  <c r="I43" i="20"/>
  <c r="H43" i="20"/>
  <c r="G43" i="20"/>
  <c r="F43" i="20"/>
  <c r="E43" i="20"/>
  <c r="D43" i="20"/>
  <c r="C43" i="20"/>
  <c r="B43" i="20" s="1"/>
  <c r="J42" i="20"/>
  <c r="I42" i="20"/>
  <c r="H42" i="20"/>
  <c r="G42" i="20"/>
  <c r="F42" i="20"/>
  <c r="E42" i="20"/>
  <c r="D42" i="20"/>
  <c r="C42" i="20"/>
  <c r="B42" i="20" s="1"/>
  <c r="J41" i="20"/>
  <c r="I41" i="20"/>
  <c r="H41" i="20"/>
  <c r="G41" i="20"/>
  <c r="F41" i="20"/>
  <c r="B41" i="20" s="1"/>
  <c r="E41" i="20"/>
  <c r="D41" i="20"/>
  <c r="C41" i="20"/>
  <c r="J40" i="20"/>
  <c r="I40" i="20"/>
  <c r="H40" i="20"/>
  <c r="G40" i="20"/>
  <c r="B40" i="20" s="1"/>
  <c r="F40" i="20"/>
  <c r="E40" i="20"/>
  <c r="D40" i="20"/>
  <c r="C40" i="20"/>
  <c r="J39" i="20"/>
  <c r="I39" i="20"/>
  <c r="H39" i="20"/>
  <c r="G39" i="20"/>
  <c r="F39" i="20"/>
  <c r="E39" i="20"/>
  <c r="D39" i="20"/>
  <c r="C39" i="20"/>
  <c r="B39" i="20" s="1"/>
  <c r="J38" i="20"/>
  <c r="I38" i="20"/>
  <c r="H38" i="20"/>
  <c r="G38" i="20"/>
  <c r="F38" i="20"/>
  <c r="E38" i="20"/>
  <c r="D38" i="20"/>
  <c r="C38" i="20"/>
  <c r="B38" i="20" s="1"/>
  <c r="J37" i="20"/>
  <c r="I37" i="20"/>
  <c r="H37" i="20"/>
  <c r="G37" i="20"/>
  <c r="F37" i="20"/>
  <c r="E37" i="20"/>
  <c r="D37" i="20"/>
  <c r="C37" i="20"/>
  <c r="B37" i="20"/>
  <c r="J36" i="20"/>
  <c r="I36" i="20"/>
  <c r="H36" i="20"/>
  <c r="G36" i="20"/>
  <c r="F36" i="20"/>
  <c r="E36" i="20"/>
  <c r="D36" i="20"/>
  <c r="C36" i="20"/>
  <c r="B36" i="20" s="1"/>
  <c r="J35" i="20"/>
  <c r="I35" i="20"/>
  <c r="H35" i="20"/>
  <c r="G35" i="20"/>
  <c r="F35" i="20"/>
  <c r="E35" i="20"/>
  <c r="D35" i="20"/>
  <c r="C35" i="20"/>
  <c r="J60" i="19"/>
  <c r="I60" i="19"/>
  <c r="H60" i="19"/>
  <c r="G60" i="19"/>
  <c r="F60" i="19"/>
  <c r="E60" i="19"/>
  <c r="D60" i="19"/>
  <c r="C60" i="19"/>
  <c r="J59" i="19"/>
  <c r="I59" i="19"/>
  <c r="H59" i="19"/>
  <c r="G59" i="19"/>
  <c r="F59" i="19"/>
  <c r="E59" i="19"/>
  <c r="D59" i="19"/>
  <c r="C59" i="19"/>
  <c r="J58" i="19"/>
  <c r="I58" i="19"/>
  <c r="B58" i="19" s="1"/>
  <c r="H58" i="19"/>
  <c r="G58" i="19"/>
  <c r="F58" i="19"/>
  <c r="E58" i="19"/>
  <c r="D58" i="19"/>
  <c r="C58" i="19"/>
  <c r="J57" i="19"/>
  <c r="B57" i="19" s="1"/>
  <c r="I57" i="19"/>
  <c r="H57" i="19"/>
  <c r="G57" i="19"/>
  <c r="F57" i="19"/>
  <c r="E57" i="19"/>
  <c r="D57" i="19"/>
  <c r="C57" i="19"/>
  <c r="J56" i="19"/>
  <c r="I56" i="19"/>
  <c r="H56" i="19"/>
  <c r="G56" i="19"/>
  <c r="F56" i="19"/>
  <c r="E56" i="19"/>
  <c r="D56" i="19"/>
  <c r="C56" i="19"/>
  <c r="B56" i="19" s="1"/>
  <c r="J55" i="19"/>
  <c r="I55" i="19"/>
  <c r="H55" i="19"/>
  <c r="G55" i="19"/>
  <c r="F55" i="19"/>
  <c r="E55" i="19"/>
  <c r="D55" i="19"/>
  <c r="B55" i="19" s="1"/>
  <c r="C55" i="19"/>
  <c r="J54" i="19"/>
  <c r="I54" i="19"/>
  <c r="H54" i="19"/>
  <c r="G54" i="19"/>
  <c r="F54" i="19"/>
  <c r="E54" i="19"/>
  <c r="D54" i="19"/>
  <c r="C54" i="19"/>
  <c r="J53" i="19"/>
  <c r="I53" i="19"/>
  <c r="H53" i="19"/>
  <c r="G53" i="19"/>
  <c r="F53" i="19"/>
  <c r="E53" i="19"/>
  <c r="D53" i="19"/>
  <c r="C53" i="19"/>
  <c r="J52" i="19"/>
  <c r="I52" i="19"/>
  <c r="H52" i="19"/>
  <c r="G52" i="19"/>
  <c r="F52" i="19"/>
  <c r="E52" i="19"/>
  <c r="D52" i="19"/>
  <c r="C52" i="19"/>
  <c r="J51" i="19"/>
  <c r="I51" i="19"/>
  <c r="H51" i="19"/>
  <c r="G51" i="19"/>
  <c r="F51" i="19"/>
  <c r="B51" i="19" s="1"/>
  <c r="E51" i="19"/>
  <c r="D51" i="19"/>
  <c r="C51" i="19"/>
  <c r="J50" i="19"/>
  <c r="I50" i="19"/>
  <c r="H50" i="19"/>
  <c r="G50" i="19"/>
  <c r="B50" i="19" s="1"/>
  <c r="F50" i="19"/>
  <c r="E50" i="19"/>
  <c r="D50" i="19"/>
  <c r="C50" i="19"/>
  <c r="J49" i="19"/>
  <c r="I49" i="19"/>
  <c r="H49" i="19"/>
  <c r="G49" i="19"/>
  <c r="F49" i="19"/>
  <c r="E49" i="19"/>
  <c r="D49" i="19"/>
  <c r="C49" i="19"/>
  <c r="B49" i="19" s="1"/>
  <c r="J48" i="19"/>
  <c r="I48" i="19"/>
  <c r="H48" i="19"/>
  <c r="G48" i="19"/>
  <c r="F48" i="19"/>
  <c r="E48" i="19"/>
  <c r="D48" i="19"/>
  <c r="C48" i="19"/>
  <c r="B48" i="19" s="1"/>
  <c r="J47" i="19"/>
  <c r="I47" i="19"/>
  <c r="H47" i="19"/>
  <c r="G47" i="19"/>
  <c r="F47" i="19"/>
  <c r="E47" i="19"/>
  <c r="D47" i="19"/>
  <c r="C47" i="19"/>
  <c r="B47" i="19"/>
  <c r="J46" i="19"/>
  <c r="I46" i="19"/>
  <c r="H46" i="19"/>
  <c r="G46" i="19"/>
  <c r="F46" i="19"/>
  <c r="E46" i="19"/>
  <c r="D46" i="19"/>
  <c r="C46" i="19"/>
  <c r="B46" i="19" s="1"/>
  <c r="J45" i="19"/>
  <c r="I45" i="19"/>
  <c r="H45" i="19"/>
  <c r="G45" i="19"/>
  <c r="F45" i="19"/>
  <c r="E45" i="19"/>
  <c r="D45" i="19"/>
  <c r="C45" i="19"/>
  <c r="J44" i="19"/>
  <c r="I44" i="19"/>
  <c r="H44" i="19"/>
  <c r="G44" i="19"/>
  <c r="F44" i="19"/>
  <c r="E44" i="19"/>
  <c r="D44" i="19"/>
  <c r="C44" i="19"/>
  <c r="J43" i="19"/>
  <c r="I43" i="19"/>
  <c r="H43" i="19"/>
  <c r="G43" i="19"/>
  <c r="F43" i="19"/>
  <c r="E43" i="19"/>
  <c r="D43" i="19"/>
  <c r="C43" i="19"/>
  <c r="J42" i="19"/>
  <c r="I42" i="19"/>
  <c r="H42" i="19"/>
  <c r="G42" i="19"/>
  <c r="B42" i="19" s="1"/>
  <c r="F42" i="19"/>
  <c r="E42" i="19"/>
  <c r="D42" i="19"/>
  <c r="C42" i="19"/>
  <c r="J41" i="19"/>
  <c r="I41" i="19"/>
  <c r="H41" i="19"/>
  <c r="B41" i="19" s="1"/>
  <c r="G41" i="19"/>
  <c r="F41" i="19"/>
  <c r="E41" i="19"/>
  <c r="D41" i="19"/>
  <c r="C41" i="19"/>
  <c r="J40" i="19"/>
  <c r="I40" i="19"/>
  <c r="B40" i="19" s="1"/>
  <c r="H40" i="19"/>
  <c r="G40" i="19"/>
  <c r="F40" i="19"/>
  <c r="E40" i="19"/>
  <c r="D40" i="19"/>
  <c r="C40" i="19"/>
  <c r="J39" i="19"/>
  <c r="I39" i="19"/>
  <c r="H39" i="19"/>
  <c r="G39" i="19"/>
  <c r="F39" i="19"/>
  <c r="E39" i="19"/>
  <c r="D39" i="19"/>
  <c r="C39" i="19"/>
  <c r="B39" i="19"/>
  <c r="J38" i="19"/>
  <c r="I38" i="19"/>
  <c r="H38" i="19"/>
  <c r="G38" i="19"/>
  <c r="F38" i="19"/>
  <c r="E38" i="19"/>
  <c r="D38" i="19"/>
  <c r="C38" i="19"/>
  <c r="B38" i="19" s="1"/>
  <c r="J37" i="19"/>
  <c r="I37" i="19"/>
  <c r="H37" i="19"/>
  <c r="G37" i="19"/>
  <c r="F37" i="19"/>
  <c r="E37" i="19"/>
  <c r="D37" i="19"/>
  <c r="C37" i="19"/>
  <c r="B37" i="19" s="1"/>
  <c r="J36" i="19"/>
  <c r="I36" i="19"/>
  <c r="H36" i="19"/>
  <c r="G36" i="19"/>
  <c r="F36" i="19"/>
  <c r="E36" i="19"/>
  <c r="D36" i="19"/>
  <c r="C36" i="19"/>
  <c r="B36" i="19" s="1"/>
  <c r="J35" i="19"/>
  <c r="I35" i="19"/>
  <c r="H35" i="19"/>
  <c r="G35" i="19"/>
  <c r="F35" i="19"/>
  <c r="B35" i="19" s="1"/>
  <c r="E35" i="19"/>
  <c r="D35" i="19"/>
  <c r="C35" i="19"/>
  <c r="J60" i="18"/>
  <c r="I60" i="18"/>
  <c r="H60" i="18"/>
  <c r="G60" i="18"/>
  <c r="B60" i="18" s="1"/>
  <c r="F60" i="18"/>
  <c r="E60" i="18"/>
  <c r="D60" i="18"/>
  <c r="C60" i="18"/>
  <c r="J59" i="18"/>
  <c r="I59" i="18"/>
  <c r="H59" i="18"/>
  <c r="G59" i="18"/>
  <c r="F59" i="18"/>
  <c r="E59" i="18"/>
  <c r="D59" i="18"/>
  <c r="C59" i="18"/>
  <c r="B59" i="18" s="1"/>
  <c r="J58" i="18"/>
  <c r="I58" i="18"/>
  <c r="H58" i="18"/>
  <c r="G58" i="18"/>
  <c r="F58" i="18"/>
  <c r="E58" i="18"/>
  <c r="D58" i="18"/>
  <c r="C58" i="18"/>
  <c r="B58" i="18" s="1"/>
  <c r="J57" i="18"/>
  <c r="I57" i="18"/>
  <c r="H57" i="18"/>
  <c r="G57" i="18"/>
  <c r="F57" i="18"/>
  <c r="E57" i="18"/>
  <c r="D57" i="18"/>
  <c r="C57" i="18"/>
  <c r="B57" i="18"/>
  <c r="J56" i="18"/>
  <c r="I56" i="18"/>
  <c r="H56" i="18"/>
  <c r="G56" i="18"/>
  <c r="F56" i="18"/>
  <c r="E56" i="18"/>
  <c r="D56" i="18"/>
  <c r="C56" i="18"/>
  <c r="B56" i="18" s="1"/>
  <c r="J55" i="18"/>
  <c r="I55" i="18"/>
  <c r="H55" i="18"/>
  <c r="G55" i="18"/>
  <c r="F55" i="18"/>
  <c r="E55" i="18"/>
  <c r="D55" i="18"/>
  <c r="C55" i="18"/>
  <c r="J54" i="18"/>
  <c r="I54" i="18"/>
  <c r="H54" i="18"/>
  <c r="G54" i="18"/>
  <c r="F54" i="18"/>
  <c r="E54" i="18"/>
  <c r="D54" i="18"/>
  <c r="C54" i="18"/>
  <c r="J53" i="18"/>
  <c r="I53" i="18"/>
  <c r="H53" i="18"/>
  <c r="G53" i="18"/>
  <c r="F53" i="18"/>
  <c r="E53" i="18"/>
  <c r="D53" i="18"/>
  <c r="C53" i="18"/>
  <c r="J52" i="18"/>
  <c r="I52" i="18"/>
  <c r="H52" i="18"/>
  <c r="G52" i="18"/>
  <c r="B52" i="18" s="1"/>
  <c r="F52" i="18"/>
  <c r="E52" i="18"/>
  <c r="D52" i="18"/>
  <c r="C52" i="18"/>
  <c r="J51" i="18"/>
  <c r="I51" i="18"/>
  <c r="H51" i="18"/>
  <c r="B51" i="18" s="1"/>
  <c r="G51" i="18"/>
  <c r="F51" i="18"/>
  <c r="E51" i="18"/>
  <c r="D51" i="18"/>
  <c r="C51" i="18"/>
  <c r="J50" i="18"/>
  <c r="I50" i="18"/>
  <c r="H50" i="18"/>
  <c r="G50" i="18"/>
  <c r="F50" i="18"/>
  <c r="E50" i="18"/>
  <c r="D50" i="18"/>
  <c r="C50" i="18"/>
  <c r="B50" i="18" s="1"/>
  <c r="J49" i="18"/>
  <c r="I49" i="18"/>
  <c r="H49" i="18"/>
  <c r="G49" i="18"/>
  <c r="F49" i="18"/>
  <c r="E49" i="18"/>
  <c r="D49" i="18"/>
  <c r="C49" i="18"/>
  <c r="B49" i="18"/>
  <c r="J48" i="18"/>
  <c r="I48" i="18"/>
  <c r="H48" i="18"/>
  <c r="G48" i="18"/>
  <c r="F48" i="18"/>
  <c r="E48" i="18"/>
  <c r="D48" i="18"/>
  <c r="C48" i="18"/>
  <c r="B48" i="18" s="1"/>
  <c r="J47" i="18"/>
  <c r="I47" i="18"/>
  <c r="H47" i="18"/>
  <c r="G47" i="18"/>
  <c r="F47" i="18"/>
  <c r="E47" i="18"/>
  <c r="D47" i="18"/>
  <c r="C47" i="18"/>
  <c r="B47" i="18" s="1"/>
  <c r="J46" i="18"/>
  <c r="I46" i="18"/>
  <c r="H46" i="18"/>
  <c r="G46" i="18"/>
  <c r="F46" i="18"/>
  <c r="E46" i="18"/>
  <c r="D46" i="18"/>
  <c r="C46" i="18"/>
  <c r="B46" i="18" s="1"/>
  <c r="J45" i="18"/>
  <c r="I45" i="18"/>
  <c r="H45" i="18"/>
  <c r="G45" i="18"/>
  <c r="F45" i="18"/>
  <c r="B45" i="18" s="1"/>
  <c r="E45" i="18"/>
  <c r="D45" i="18"/>
  <c r="C45" i="18"/>
  <c r="J44" i="18"/>
  <c r="I44" i="18"/>
  <c r="H44" i="18"/>
  <c r="G44" i="18"/>
  <c r="B44" i="18" s="1"/>
  <c r="F44" i="18"/>
  <c r="E44" i="18"/>
  <c r="D44" i="18"/>
  <c r="C44" i="18"/>
  <c r="J43" i="18"/>
  <c r="I43" i="18"/>
  <c r="H43" i="18"/>
  <c r="G43" i="18"/>
  <c r="F43" i="18"/>
  <c r="E43" i="18"/>
  <c r="D43" i="18"/>
  <c r="C43" i="18"/>
  <c r="B43" i="18" s="1"/>
  <c r="J42" i="18"/>
  <c r="I42" i="18"/>
  <c r="H42" i="18"/>
  <c r="G42" i="18"/>
  <c r="F42" i="18"/>
  <c r="E42" i="18"/>
  <c r="D42" i="18"/>
  <c r="C42" i="18"/>
  <c r="B42" i="18" s="1"/>
  <c r="J41" i="18"/>
  <c r="I41" i="18"/>
  <c r="H41" i="18"/>
  <c r="G41" i="18"/>
  <c r="F41" i="18"/>
  <c r="B41" i="18" s="1"/>
  <c r="E41" i="18"/>
  <c r="D41" i="18"/>
  <c r="C41" i="18"/>
  <c r="J40" i="18"/>
  <c r="I40" i="18"/>
  <c r="H40" i="18"/>
  <c r="G40" i="18"/>
  <c r="F40" i="18"/>
  <c r="E40" i="18"/>
  <c r="D40" i="18"/>
  <c r="C40" i="18"/>
  <c r="J39" i="18"/>
  <c r="I39" i="18"/>
  <c r="H39" i="18"/>
  <c r="G39" i="18"/>
  <c r="F39" i="18"/>
  <c r="E39" i="18"/>
  <c r="D39" i="18"/>
  <c r="C39" i="18"/>
  <c r="J38" i="18"/>
  <c r="I38" i="18"/>
  <c r="H38" i="18"/>
  <c r="G38" i="18"/>
  <c r="F38" i="18"/>
  <c r="E38" i="18"/>
  <c r="D38" i="18"/>
  <c r="C38" i="18"/>
  <c r="J37" i="18"/>
  <c r="I37" i="18"/>
  <c r="H37" i="18"/>
  <c r="G37" i="18"/>
  <c r="B37" i="18" s="1"/>
  <c r="F37" i="18"/>
  <c r="E37" i="18"/>
  <c r="D37" i="18"/>
  <c r="C37" i="18"/>
  <c r="J36" i="18"/>
  <c r="I36" i="18"/>
  <c r="H36" i="18"/>
  <c r="B36" i="18" s="1"/>
  <c r="G36" i="18"/>
  <c r="F36" i="18"/>
  <c r="E36" i="18"/>
  <c r="D36" i="18"/>
  <c r="C36" i="18"/>
  <c r="J35" i="18"/>
  <c r="I35" i="18"/>
  <c r="B35" i="18" s="1"/>
  <c r="H35" i="18"/>
  <c r="G35" i="18"/>
  <c r="F35" i="18"/>
  <c r="E35" i="18"/>
  <c r="D35" i="18"/>
  <c r="C35" i="18"/>
  <c r="J60" i="17"/>
  <c r="B60" i="17" s="1"/>
  <c r="I60" i="17"/>
  <c r="H60" i="17"/>
  <c r="G60" i="17"/>
  <c r="F60" i="17"/>
  <c r="E60" i="17"/>
  <c r="D60" i="17"/>
  <c r="C60" i="17"/>
  <c r="J59" i="17"/>
  <c r="I59" i="17"/>
  <c r="H59" i="17"/>
  <c r="G59" i="17"/>
  <c r="F59" i="17"/>
  <c r="E59" i="17"/>
  <c r="D59" i="17"/>
  <c r="C59" i="17"/>
  <c r="B59" i="17" s="1"/>
  <c r="J58" i="17"/>
  <c r="I58" i="17"/>
  <c r="H58" i="17"/>
  <c r="G58" i="17"/>
  <c r="F58" i="17"/>
  <c r="E58" i="17"/>
  <c r="D58" i="17"/>
  <c r="C58" i="17"/>
  <c r="J57" i="17"/>
  <c r="I57" i="17"/>
  <c r="H57" i="17"/>
  <c r="G57" i="17"/>
  <c r="F57" i="17"/>
  <c r="E57" i="17"/>
  <c r="D57" i="17"/>
  <c r="C57" i="17"/>
  <c r="J56" i="17"/>
  <c r="I56" i="17"/>
  <c r="H56" i="17"/>
  <c r="G56" i="17"/>
  <c r="F56" i="17"/>
  <c r="E56" i="17"/>
  <c r="D56" i="17"/>
  <c r="C56" i="17"/>
  <c r="J55" i="17"/>
  <c r="I55" i="17"/>
  <c r="H55" i="17"/>
  <c r="G55" i="17"/>
  <c r="F55" i="17"/>
  <c r="B55" i="17" s="1"/>
  <c r="E55" i="17"/>
  <c r="D55" i="17"/>
  <c r="C55" i="17"/>
  <c r="J54" i="17"/>
  <c r="I54" i="17"/>
  <c r="H54" i="17"/>
  <c r="G54" i="17"/>
  <c r="F54" i="17"/>
  <c r="E54" i="17"/>
  <c r="D54" i="17"/>
  <c r="C54" i="17"/>
  <c r="B54" i="17" s="1"/>
  <c r="J53" i="17"/>
  <c r="I53" i="17"/>
  <c r="H53" i="17"/>
  <c r="B53" i="17" s="1"/>
  <c r="G53" i="17"/>
  <c r="F53" i="17"/>
  <c r="E53" i="17"/>
  <c r="D53" i="17"/>
  <c r="C53" i="17"/>
  <c r="J52" i="17"/>
  <c r="I52" i="17"/>
  <c r="H52" i="17"/>
  <c r="G52" i="17"/>
  <c r="F52" i="17"/>
  <c r="E52" i="17"/>
  <c r="D52" i="17"/>
  <c r="C52" i="17"/>
  <c r="B52" i="17"/>
  <c r="J51" i="17"/>
  <c r="I51" i="17"/>
  <c r="H51" i="17"/>
  <c r="G51" i="17"/>
  <c r="F51" i="17"/>
  <c r="E51" i="17"/>
  <c r="D51" i="17"/>
  <c r="C51" i="17"/>
  <c r="B51" i="17" s="1"/>
  <c r="J50" i="17"/>
  <c r="I50" i="17"/>
  <c r="H50" i="17"/>
  <c r="G50" i="17"/>
  <c r="F50" i="17"/>
  <c r="E50" i="17"/>
  <c r="D50" i="17"/>
  <c r="C50" i="17"/>
  <c r="J49" i="17"/>
  <c r="I49" i="17"/>
  <c r="H49" i="17"/>
  <c r="G49" i="17"/>
  <c r="F49" i="17"/>
  <c r="E49" i="17"/>
  <c r="D49" i="17"/>
  <c r="C49" i="17"/>
  <c r="J48" i="17"/>
  <c r="I48" i="17"/>
  <c r="H48" i="17"/>
  <c r="G48" i="17"/>
  <c r="F48" i="17"/>
  <c r="E48" i="17"/>
  <c r="D48" i="17"/>
  <c r="C48" i="17"/>
  <c r="J47" i="17"/>
  <c r="I47" i="17"/>
  <c r="B47" i="17" s="1"/>
  <c r="H47" i="17"/>
  <c r="G47" i="17"/>
  <c r="F47" i="17"/>
  <c r="E47" i="17"/>
  <c r="D47" i="17"/>
  <c r="C47" i="17"/>
  <c r="J46" i="17"/>
  <c r="B46" i="17" s="1"/>
  <c r="I46" i="17"/>
  <c r="H46" i="17"/>
  <c r="G46" i="17"/>
  <c r="F46" i="17"/>
  <c r="E46" i="17"/>
  <c r="D46" i="17"/>
  <c r="C46" i="17"/>
  <c r="J45" i="17"/>
  <c r="I45" i="17"/>
  <c r="H45" i="17"/>
  <c r="G45" i="17"/>
  <c r="F45" i="17"/>
  <c r="E45" i="17"/>
  <c r="D45" i="17"/>
  <c r="C45" i="17"/>
  <c r="B45" i="17" s="1"/>
  <c r="J44" i="17"/>
  <c r="I44" i="17"/>
  <c r="H44" i="17"/>
  <c r="G44" i="17"/>
  <c r="F44" i="17"/>
  <c r="E44" i="17"/>
  <c r="D44" i="17"/>
  <c r="C44" i="17"/>
  <c r="B44" i="17" s="1"/>
  <c r="J43" i="17"/>
  <c r="I43" i="17"/>
  <c r="H43" i="17"/>
  <c r="G43" i="17"/>
  <c r="F43" i="17"/>
  <c r="E43" i="17"/>
  <c r="D43" i="17"/>
  <c r="C43" i="17"/>
  <c r="B43" i="17" s="1"/>
  <c r="J42" i="17"/>
  <c r="I42" i="17"/>
  <c r="H42" i="17"/>
  <c r="G42" i="17"/>
  <c r="F42" i="17"/>
  <c r="E42" i="17"/>
  <c r="D42" i="17"/>
  <c r="C42" i="17"/>
  <c r="J41" i="17"/>
  <c r="I41" i="17"/>
  <c r="H41" i="17"/>
  <c r="G41" i="17"/>
  <c r="F41" i="17"/>
  <c r="E41" i="17"/>
  <c r="D41" i="17"/>
  <c r="C41" i="17"/>
  <c r="J40" i="17"/>
  <c r="I40" i="17"/>
  <c r="H40" i="17"/>
  <c r="G40" i="17"/>
  <c r="F40" i="17"/>
  <c r="E40" i="17"/>
  <c r="D40" i="17"/>
  <c r="C40" i="17"/>
  <c r="J39" i="17"/>
  <c r="I39" i="17"/>
  <c r="H39" i="17"/>
  <c r="B39" i="17" s="1"/>
  <c r="G39" i="17"/>
  <c r="F39" i="17"/>
  <c r="E39" i="17"/>
  <c r="D39" i="17"/>
  <c r="C39" i="17"/>
  <c r="J38" i="17"/>
  <c r="I38" i="17"/>
  <c r="B38" i="17" s="1"/>
  <c r="H38" i="17"/>
  <c r="G38" i="17"/>
  <c r="F38" i="17"/>
  <c r="E38" i="17"/>
  <c r="D38" i="17"/>
  <c r="C38" i="17"/>
  <c r="J37" i="17"/>
  <c r="I37" i="17"/>
  <c r="H37" i="17"/>
  <c r="G37" i="17"/>
  <c r="F37" i="17"/>
  <c r="E37" i="17"/>
  <c r="D37" i="17"/>
  <c r="C37" i="17"/>
  <c r="B37" i="17"/>
  <c r="J36" i="17"/>
  <c r="I36" i="17"/>
  <c r="H36" i="17"/>
  <c r="G36" i="17"/>
  <c r="F36" i="17"/>
  <c r="E36" i="17"/>
  <c r="D36" i="17"/>
  <c r="C36" i="17"/>
  <c r="B36" i="17" s="1"/>
  <c r="J35" i="17"/>
  <c r="I35" i="17"/>
  <c r="H35" i="17"/>
  <c r="G35" i="17"/>
  <c r="F35" i="17"/>
  <c r="E35" i="17"/>
  <c r="D35" i="17"/>
  <c r="C35" i="17"/>
  <c r="J60" i="16"/>
  <c r="I60" i="16"/>
  <c r="H60" i="16"/>
  <c r="G60" i="16"/>
  <c r="F60" i="16"/>
  <c r="E60" i="16"/>
  <c r="D60" i="16"/>
  <c r="C60" i="16"/>
  <c r="J59" i="16"/>
  <c r="I59" i="16"/>
  <c r="H59" i="16"/>
  <c r="G59" i="16"/>
  <c r="F59" i="16"/>
  <c r="E59" i="16"/>
  <c r="D59" i="16"/>
  <c r="C59" i="16"/>
  <c r="J58" i="16"/>
  <c r="I58" i="16"/>
  <c r="H58" i="16"/>
  <c r="G58" i="16"/>
  <c r="F58" i="16"/>
  <c r="E58" i="16"/>
  <c r="D58" i="16"/>
  <c r="C58" i="16"/>
  <c r="J57" i="16"/>
  <c r="I57" i="16"/>
  <c r="H57" i="16"/>
  <c r="G57" i="16"/>
  <c r="F57" i="16"/>
  <c r="B57" i="16" s="1"/>
  <c r="E57" i="16"/>
  <c r="D57" i="16"/>
  <c r="C57" i="16"/>
  <c r="J56" i="16"/>
  <c r="I56" i="16"/>
  <c r="H56" i="16"/>
  <c r="G56" i="16"/>
  <c r="F56" i="16"/>
  <c r="E56" i="16"/>
  <c r="D56" i="16"/>
  <c r="C56" i="16"/>
  <c r="J55" i="16"/>
  <c r="I55" i="16"/>
  <c r="H55" i="16"/>
  <c r="G55" i="16"/>
  <c r="F55" i="16"/>
  <c r="E55" i="16"/>
  <c r="D55" i="16"/>
  <c r="C55" i="16"/>
  <c r="J54" i="16"/>
  <c r="I54" i="16"/>
  <c r="B54" i="16" s="1"/>
  <c r="H54" i="16"/>
  <c r="G54" i="16"/>
  <c r="F54" i="16"/>
  <c r="E54" i="16"/>
  <c r="D54" i="16"/>
  <c r="C54" i="16"/>
  <c r="J53" i="16"/>
  <c r="B53" i="16" s="1"/>
  <c r="I53" i="16"/>
  <c r="H53" i="16"/>
  <c r="G53" i="16"/>
  <c r="F53" i="16"/>
  <c r="E53" i="16"/>
  <c r="D53" i="16"/>
  <c r="C53" i="16"/>
  <c r="J52" i="16"/>
  <c r="I52" i="16"/>
  <c r="H52" i="16"/>
  <c r="G52" i="16"/>
  <c r="F52" i="16"/>
  <c r="E52" i="16"/>
  <c r="D52" i="16"/>
  <c r="C52" i="16"/>
  <c r="B52" i="16" s="1"/>
  <c r="J51" i="16"/>
  <c r="I51" i="16"/>
  <c r="H51" i="16"/>
  <c r="G51" i="16"/>
  <c r="F51" i="16"/>
  <c r="E51" i="16"/>
  <c r="D51" i="16"/>
  <c r="C51" i="16"/>
  <c r="J50" i="16"/>
  <c r="I50" i="16"/>
  <c r="H50" i="16"/>
  <c r="G50" i="16"/>
  <c r="F50" i="16"/>
  <c r="E50" i="16"/>
  <c r="D50" i="16"/>
  <c r="C50" i="16"/>
  <c r="J49" i="16"/>
  <c r="I49" i="16"/>
  <c r="H49" i="16"/>
  <c r="B49" i="16" s="1"/>
  <c r="G49" i="16"/>
  <c r="F49" i="16"/>
  <c r="E49" i="16"/>
  <c r="D49" i="16"/>
  <c r="C49" i="16"/>
  <c r="J48" i="16"/>
  <c r="I48" i="16"/>
  <c r="B48" i="16" s="1"/>
  <c r="H48" i="16"/>
  <c r="G48" i="16"/>
  <c r="F48" i="16"/>
  <c r="E48" i="16"/>
  <c r="D48" i="16"/>
  <c r="C48" i="16"/>
  <c r="J47" i="16"/>
  <c r="B47" i="16" s="1"/>
  <c r="I47" i="16"/>
  <c r="H47" i="16"/>
  <c r="G47" i="16"/>
  <c r="F47" i="16"/>
  <c r="E47" i="16"/>
  <c r="D47" i="16"/>
  <c r="C47" i="16"/>
  <c r="J46" i="16"/>
  <c r="I46" i="16"/>
  <c r="H46" i="16"/>
  <c r="G46" i="16"/>
  <c r="F46" i="16"/>
  <c r="E46" i="16"/>
  <c r="D46" i="16"/>
  <c r="C46" i="16"/>
  <c r="B46" i="16" s="1"/>
  <c r="J45" i="16"/>
  <c r="I45" i="16"/>
  <c r="H45" i="16"/>
  <c r="G45" i="16"/>
  <c r="F45" i="16"/>
  <c r="E45" i="16"/>
  <c r="D45" i="16"/>
  <c r="C45" i="16"/>
  <c r="B45" i="16" s="1"/>
  <c r="J44" i="16"/>
  <c r="I44" i="16"/>
  <c r="H44" i="16"/>
  <c r="G44" i="16"/>
  <c r="F44" i="16"/>
  <c r="E44" i="16"/>
  <c r="D44" i="16"/>
  <c r="C44" i="16"/>
  <c r="J43" i="16"/>
  <c r="I43" i="16"/>
  <c r="H43" i="16"/>
  <c r="G43" i="16"/>
  <c r="F43" i="16"/>
  <c r="E43" i="16"/>
  <c r="D43" i="16"/>
  <c r="C43" i="16"/>
  <c r="J42" i="16"/>
  <c r="I42" i="16"/>
  <c r="H42" i="16"/>
  <c r="G42" i="16"/>
  <c r="F42" i="16"/>
  <c r="E42" i="16"/>
  <c r="D42" i="16"/>
  <c r="C42" i="16"/>
  <c r="J41" i="16"/>
  <c r="I41" i="16"/>
  <c r="H41" i="16"/>
  <c r="G41" i="16"/>
  <c r="F41" i="16"/>
  <c r="B41" i="16" s="1"/>
  <c r="E41" i="16"/>
  <c r="D41" i="16"/>
  <c r="C41" i="16"/>
  <c r="J40" i="16"/>
  <c r="B40" i="16" s="1"/>
  <c r="I40" i="16"/>
  <c r="H40" i="16"/>
  <c r="G40" i="16"/>
  <c r="F40" i="16"/>
  <c r="E40" i="16"/>
  <c r="D40" i="16"/>
  <c r="C40" i="16"/>
  <c r="J39" i="16"/>
  <c r="I39" i="16"/>
  <c r="H39" i="16"/>
  <c r="G39" i="16"/>
  <c r="F39" i="16"/>
  <c r="E39" i="16"/>
  <c r="D39" i="16"/>
  <c r="C39" i="16"/>
  <c r="B39" i="16" s="1"/>
  <c r="J38" i="16"/>
  <c r="I38" i="16"/>
  <c r="H38" i="16"/>
  <c r="G38" i="16"/>
  <c r="F38" i="16"/>
  <c r="E38" i="16"/>
  <c r="D38" i="16"/>
  <c r="B38" i="16" s="1"/>
  <c r="C38" i="16"/>
  <c r="J37" i="16"/>
  <c r="I37" i="16"/>
  <c r="H37" i="16"/>
  <c r="G37" i="16"/>
  <c r="F37" i="16"/>
  <c r="E37" i="16"/>
  <c r="D37" i="16"/>
  <c r="C37" i="16"/>
  <c r="B37" i="16" s="1"/>
  <c r="J36" i="16"/>
  <c r="I36" i="16"/>
  <c r="H36" i="16"/>
  <c r="G36" i="16"/>
  <c r="F36" i="16"/>
  <c r="E36" i="16"/>
  <c r="D36" i="16"/>
  <c r="C36" i="16"/>
  <c r="J35" i="16"/>
  <c r="I35" i="16"/>
  <c r="H35" i="16"/>
  <c r="G35" i="16"/>
  <c r="F35" i="16"/>
  <c r="E35" i="16"/>
  <c r="D35" i="16"/>
  <c r="C35" i="16"/>
  <c r="J60" i="15"/>
  <c r="I60" i="15"/>
  <c r="H60" i="15"/>
  <c r="G60" i="15"/>
  <c r="F60" i="15"/>
  <c r="E60" i="15"/>
  <c r="D60" i="15"/>
  <c r="C60" i="15"/>
  <c r="J59" i="15"/>
  <c r="I59" i="15"/>
  <c r="H59" i="15"/>
  <c r="G59" i="15"/>
  <c r="F59" i="15"/>
  <c r="B59" i="15" s="1"/>
  <c r="E59" i="15"/>
  <c r="D59" i="15"/>
  <c r="C59" i="15"/>
  <c r="J58" i="15"/>
  <c r="I58" i="15"/>
  <c r="H58" i="15"/>
  <c r="G58" i="15"/>
  <c r="F58" i="15"/>
  <c r="E58" i="15"/>
  <c r="D58" i="15"/>
  <c r="C58" i="15"/>
  <c r="J57" i="15"/>
  <c r="I57" i="15"/>
  <c r="H57" i="15"/>
  <c r="G57" i="15"/>
  <c r="F57" i="15"/>
  <c r="E57" i="15"/>
  <c r="D57" i="15"/>
  <c r="C57" i="15"/>
  <c r="J56" i="15"/>
  <c r="I56" i="15"/>
  <c r="H56" i="15"/>
  <c r="G56" i="15"/>
  <c r="F56" i="15"/>
  <c r="E56" i="15"/>
  <c r="D56" i="15"/>
  <c r="C56" i="15"/>
  <c r="J55" i="15"/>
  <c r="I55" i="15"/>
  <c r="H55" i="15"/>
  <c r="G55" i="15"/>
  <c r="F55" i="15"/>
  <c r="E55" i="15"/>
  <c r="D55" i="15"/>
  <c r="C55" i="15"/>
  <c r="B55" i="15"/>
  <c r="J54" i="15"/>
  <c r="I54" i="15"/>
  <c r="H54" i="15"/>
  <c r="G54" i="15"/>
  <c r="F54" i="15"/>
  <c r="E54" i="15"/>
  <c r="D54" i="15"/>
  <c r="C54" i="15"/>
  <c r="B54" i="15" s="1"/>
  <c r="J53" i="15"/>
  <c r="I53" i="15"/>
  <c r="H53" i="15"/>
  <c r="G53" i="15"/>
  <c r="F53" i="15"/>
  <c r="E53" i="15"/>
  <c r="D53" i="15"/>
  <c r="C53" i="15"/>
  <c r="J52" i="15"/>
  <c r="I52" i="15"/>
  <c r="H52" i="15"/>
  <c r="G52" i="15"/>
  <c r="F52" i="15"/>
  <c r="E52" i="15"/>
  <c r="D52" i="15"/>
  <c r="C52" i="15"/>
  <c r="J51" i="15"/>
  <c r="I51" i="15"/>
  <c r="H51" i="15"/>
  <c r="B51" i="15" s="1"/>
  <c r="G51" i="15"/>
  <c r="F51" i="15"/>
  <c r="E51" i="15"/>
  <c r="D51" i="15"/>
  <c r="C51" i="15"/>
  <c r="J50" i="15"/>
  <c r="I50" i="15"/>
  <c r="B50" i="15" s="1"/>
  <c r="H50" i="15"/>
  <c r="G50" i="15"/>
  <c r="F50" i="15"/>
  <c r="E50" i="15"/>
  <c r="D50" i="15"/>
  <c r="C50" i="15"/>
  <c r="J49" i="15"/>
  <c r="I49" i="15"/>
  <c r="H49" i="15"/>
  <c r="G49" i="15"/>
  <c r="F49" i="15"/>
  <c r="E49" i="15"/>
  <c r="D49" i="15"/>
  <c r="C49" i="15"/>
  <c r="B49" i="15"/>
  <c r="J48" i="15"/>
  <c r="I48" i="15"/>
  <c r="H48" i="15"/>
  <c r="G48" i="15"/>
  <c r="F48" i="15"/>
  <c r="E48" i="15"/>
  <c r="D48" i="15"/>
  <c r="C48" i="15"/>
  <c r="B48" i="15" s="1"/>
  <c r="J47" i="15"/>
  <c r="I47" i="15"/>
  <c r="H47" i="15"/>
  <c r="G47" i="15"/>
  <c r="F47" i="15"/>
  <c r="E47" i="15"/>
  <c r="D47" i="15"/>
  <c r="C47" i="15"/>
  <c r="J46" i="15"/>
  <c r="I46" i="15"/>
  <c r="H46" i="15"/>
  <c r="G46" i="15"/>
  <c r="F46" i="15"/>
  <c r="E46" i="15"/>
  <c r="D46" i="15"/>
  <c r="C46" i="15"/>
  <c r="J45" i="15"/>
  <c r="I45" i="15"/>
  <c r="H45" i="15"/>
  <c r="G45" i="15"/>
  <c r="F45" i="15"/>
  <c r="E45" i="15"/>
  <c r="D45" i="15"/>
  <c r="C45" i="15"/>
  <c r="J44" i="15"/>
  <c r="I44" i="15"/>
  <c r="H44" i="15"/>
  <c r="G44" i="15"/>
  <c r="F44" i="15"/>
  <c r="E44" i="15"/>
  <c r="D44" i="15"/>
  <c r="C44" i="15"/>
  <c r="J43" i="15"/>
  <c r="I43" i="15"/>
  <c r="H43" i="15"/>
  <c r="G43" i="15"/>
  <c r="F43" i="15"/>
  <c r="B43" i="15" s="1"/>
  <c r="E43" i="15"/>
  <c r="D43" i="15"/>
  <c r="C43" i="15"/>
  <c r="J42" i="15"/>
  <c r="I42" i="15"/>
  <c r="H42" i="15"/>
  <c r="G42" i="15"/>
  <c r="F42" i="15"/>
  <c r="E42" i="15"/>
  <c r="D42" i="15"/>
  <c r="C42" i="15"/>
  <c r="J41" i="15"/>
  <c r="I41" i="15"/>
  <c r="H41" i="15"/>
  <c r="B41" i="15" s="1"/>
  <c r="G41" i="15"/>
  <c r="F41" i="15"/>
  <c r="E41" i="15"/>
  <c r="D41" i="15"/>
  <c r="C41" i="15"/>
  <c r="J40" i="15"/>
  <c r="I40" i="15"/>
  <c r="H40" i="15"/>
  <c r="G40" i="15"/>
  <c r="F40" i="15"/>
  <c r="E40" i="15"/>
  <c r="D40" i="15"/>
  <c r="C40" i="15"/>
  <c r="B40" i="15" s="1"/>
  <c r="J39" i="15"/>
  <c r="I39" i="15"/>
  <c r="H39" i="15"/>
  <c r="G39" i="15"/>
  <c r="F39" i="15"/>
  <c r="E39" i="15"/>
  <c r="D39" i="15"/>
  <c r="C39" i="15"/>
  <c r="B39" i="15"/>
  <c r="J38" i="15"/>
  <c r="I38" i="15"/>
  <c r="H38" i="15"/>
  <c r="G38" i="15"/>
  <c r="F38" i="15"/>
  <c r="E38" i="15"/>
  <c r="D38" i="15"/>
  <c r="C38" i="15"/>
  <c r="B38" i="15" s="1"/>
  <c r="J37" i="15"/>
  <c r="I37" i="15"/>
  <c r="H37" i="15"/>
  <c r="G37" i="15"/>
  <c r="F37" i="15"/>
  <c r="E37" i="15"/>
  <c r="D37" i="15"/>
  <c r="C37" i="15"/>
  <c r="J36" i="15"/>
  <c r="I36" i="15"/>
  <c r="H36" i="15"/>
  <c r="G36" i="15"/>
  <c r="F36" i="15"/>
  <c r="E36" i="15"/>
  <c r="D36" i="15"/>
  <c r="C36" i="15"/>
  <c r="J35" i="15"/>
  <c r="I35" i="15"/>
  <c r="B35" i="15" s="1"/>
  <c r="H35" i="15"/>
  <c r="G35" i="15"/>
  <c r="F35" i="15"/>
  <c r="E35" i="15"/>
  <c r="D35" i="15"/>
  <c r="C35" i="15"/>
  <c r="J60" i="14"/>
  <c r="B60" i="14" s="1"/>
  <c r="I60" i="14"/>
  <c r="H60" i="14"/>
  <c r="G60" i="14"/>
  <c r="F60" i="14"/>
  <c r="E60" i="14"/>
  <c r="D60" i="14"/>
  <c r="C60" i="14"/>
  <c r="J59" i="14"/>
  <c r="I59" i="14"/>
  <c r="H59" i="14"/>
  <c r="G59" i="14"/>
  <c r="F59" i="14"/>
  <c r="E59" i="14"/>
  <c r="D59" i="14"/>
  <c r="C59" i="14"/>
  <c r="B59" i="14" s="1"/>
  <c r="J58" i="14"/>
  <c r="I58" i="14"/>
  <c r="H58" i="14"/>
  <c r="G58" i="14"/>
  <c r="F58" i="14"/>
  <c r="E58" i="14"/>
  <c r="D58" i="14"/>
  <c r="C58" i="14"/>
  <c r="B58" i="14" s="1"/>
  <c r="J57" i="14"/>
  <c r="I57" i="14"/>
  <c r="H57" i="14"/>
  <c r="G57" i="14"/>
  <c r="F57" i="14"/>
  <c r="E57" i="14"/>
  <c r="D57" i="14"/>
  <c r="C57" i="14"/>
  <c r="B57" i="14" s="1"/>
  <c r="J56" i="14"/>
  <c r="I56" i="14"/>
  <c r="H56" i="14"/>
  <c r="G56" i="14"/>
  <c r="F56" i="14"/>
  <c r="E56" i="14"/>
  <c r="D56" i="14"/>
  <c r="C56" i="14"/>
  <c r="J55" i="14"/>
  <c r="I55" i="14"/>
  <c r="H55" i="14"/>
  <c r="G55" i="14"/>
  <c r="F55" i="14"/>
  <c r="E55" i="14"/>
  <c r="D55" i="14"/>
  <c r="C55" i="14"/>
  <c r="J54" i="14"/>
  <c r="I54" i="14"/>
  <c r="H54" i="14"/>
  <c r="G54" i="14"/>
  <c r="F54" i="14"/>
  <c r="E54" i="14"/>
  <c r="D54" i="14"/>
  <c r="C54" i="14"/>
  <c r="J53" i="14"/>
  <c r="I53" i="14"/>
  <c r="B53" i="14" s="1"/>
  <c r="H53" i="14"/>
  <c r="G53" i="14"/>
  <c r="F53" i="14"/>
  <c r="E53" i="14"/>
  <c r="D53" i="14"/>
  <c r="C53" i="14"/>
  <c r="J52" i="14"/>
  <c r="B52" i="14" s="1"/>
  <c r="I52" i="14"/>
  <c r="H52" i="14"/>
  <c r="G52" i="14"/>
  <c r="F52" i="14"/>
  <c r="E52" i="14"/>
  <c r="D52" i="14"/>
  <c r="C52" i="14"/>
  <c r="J51" i="14"/>
  <c r="I51" i="14"/>
  <c r="H51" i="14"/>
  <c r="G51" i="14"/>
  <c r="F51" i="14"/>
  <c r="E51" i="14"/>
  <c r="D51" i="14"/>
  <c r="C51" i="14"/>
  <c r="B51" i="14" s="1"/>
  <c r="J50" i="14"/>
  <c r="I50" i="14"/>
  <c r="H50" i="14"/>
  <c r="G50" i="14"/>
  <c r="F50" i="14"/>
  <c r="E50" i="14"/>
  <c r="D50" i="14"/>
  <c r="B50" i="14" s="1"/>
  <c r="C50" i="14"/>
  <c r="J49" i="14"/>
  <c r="I49" i="14"/>
  <c r="H49" i="14"/>
  <c r="G49" i="14"/>
  <c r="F49" i="14"/>
  <c r="E49" i="14"/>
  <c r="D49" i="14"/>
  <c r="C49" i="14"/>
  <c r="B49" i="14" s="1"/>
  <c r="J48" i="14"/>
  <c r="I48" i="14"/>
  <c r="H48" i="14"/>
  <c r="G48" i="14"/>
  <c r="F48" i="14"/>
  <c r="E48" i="14"/>
  <c r="D48" i="14"/>
  <c r="C48" i="14"/>
  <c r="J47" i="14"/>
  <c r="I47" i="14"/>
  <c r="H47" i="14"/>
  <c r="G47" i="14"/>
  <c r="F47" i="14"/>
  <c r="E47" i="14"/>
  <c r="D47" i="14"/>
  <c r="C47" i="14"/>
  <c r="J46" i="14"/>
  <c r="I46" i="14"/>
  <c r="H46" i="14"/>
  <c r="G46" i="14"/>
  <c r="F46" i="14"/>
  <c r="E46" i="14"/>
  <c r="D46" i="14"/>
  <c r="C46" i="14"/>
  <c r="J45" i="14"/>
  <c r="I45" i="14"/>
  <c r="H45" i="14"/>
  <c r="G45" i="14"/>
  <c r="F45" i="14"/>
  <c r="B45" i="14" s="1"/>
  <c r="E45" i="14"/>
  <c r="D45" i="14"/>
  <c r="C45" i="14"/>
  <c r="J44" i="14"/>
  <c r="I44" i="14"/>
  <c r="H44" i="14"/>
  <c r="G44" i="14"/>
  <c r="F44" i="14"/>
  <c r="E44" i="14"/>
  <c r="D44" i="14"/>
  <c r="C44" i="14"/>
  <c r="J43" i="14"/>
  <c r="I43" i="14"/>
  <c r="H43" i="14"/>
  <c r="G43" i="14"/>
  <c r="F43" i="14"/>
  <c r="E43" i="14"/>
  <c r="D43" i="14"/>
  <c r="C43" i="14"/>
  <c r="J42" i="14"/>
  <c r="I42" i="14"/>
  <c r="B42" i="14" s="1"/>
  <c r="H42" i="14"/>
  <c r="G42" i="14"/>
  <c r="F42" i="14"/>
  <c r="E42" i="14"/>
  <c r="D42" i="14"/>
  <c r="C42" i="14"/>
  <c r="J41" i="14"/>
  <c r="B41" i="14" s="1"/>
  <c r="I41" i="14"/>
  <c r="H41" i="14"/>
  <c r="G41" i="14"/>
  <c r="F41" i="14"/>
  <c r="E41" i="14"/>
  <c r="D41" i="14"/>
  <c r="C41" i="14"/>
  <c r="J40" i="14"/>
  <c r="I40" i="14"/>
  <c r="H40" i="14"/>
  <c r="G40" i="14"/>
  <c r="F40" i="14"/>
  <c r="E40" i="14"/>
  <c r="D40" i="14"/>
  <c r="C40" i="14"/>
  <c r="B40" i="14" s="1"/>
  <c r="J39" i="14"/>
  <c r="I39" i="14"/>
  <c r="H39" i="14"/>
  <c r="G39" i="14"/>
  <c r="F39" i="14"/>
  <c r="E39" i="14"/>
  <c r="D39" i="14"/>
  <c r="C39" i="14"/>
  <c r="J38" i="14"/>
  <c r="I38" i="14"/>
  <c r="H38" i="14"/>
  <c r="G38" i="14"/>
  <c r="F38" i="14"/>
  <c r="E38" i="14"/>
  <c r="D38" i="14"/>
  <c r="C38" i="14"/>
  <c r="J37" i="14"/>
  <c r="I37" i="14"/>
  <c r="H37" i="14"/>
  <c r="B37" i="14" s="1"/>
  <c r="G37" i="14"/>
  <c r="F37" i="14"/>
  <c r="E37" i="14"/>
  <c r="D37" i="14"/>
  <c r="C37" i="14"/>
  <c r="J36" i="14"/>
  <c r="I36" i="14"/>
  <c r="B36" i="14" s="1"/>
  <c r="H36" i="14"/>
  <c r="G36" i="14"/>
  <c r="F36" i="14"/>
  <c r="E36" i="14"/>
  <c r="D36" i="14"/>
  <c r="C36" i="14"/>
  <c r="J35" i="14"/>
  <c r="I35" i="14"/>
  <c r="H35" i="14"/>
  <c r="G35" i="14"/>
  <c r="F35" i="14"/>
  <c r="E35" i="14"/>
  <c r="D35" i="14"/>
  <c r="C35" i="14"/>
  <c r="B35" i="14"/>
  <c r="J60" i="22"/>
  <c r="I60" i="22"/>
  <c r="H60" i="22"/>
  <c r="G60" i="22"/>
  <c r="F60" i="22"/>
  <c r="E60" i="22"/>
  <c r="D60" i="22"/>
  <c r="C60" i="22"/>
  <c r="B60" i="22" s="1"/>
  <c r="J59" i="22"/>
  <c r="I59" i="22"/>
  <c r="H59" i="22"/>
  <c r="G59" i="22"/>
  <c r="F59" i="22"/>
  <c r="E59" i="22"/>
  <c r="D59" i="22"/>
  <c r="C59" i="22"/>
  <c r="B59" i="22" s="1"/>
  <c r="J58" i="22"/>
  <c r="I58" i="22"/>
  <c r="H58" i="22"/>
  <c r="G58" i="22"/>
  <c r="F58" i="22"/>
  <c r="E58" i="22"/>
  <c r="D58" i="22"/>
  <c r="C58" i="22"/>
  <c r="J57" i="22"/>
  <c r="I57" i="22"/>
  <c r="H57" i="22"/>
  <c r="G57" i="22"/>
  <c r="F57" i="22"/>
  <c r="E57" i="22"/>
  <c r="D57" i="22"/>
  <c r="C57" i="22"/>
  <c r="J56" i="22"/>
  <c r="I56" i="22"/>
  <c r="H56" i="22"/>
  <c r="G56" i="22"/>
  <c r="F56" i="22"/>
  <c r="E56" i="22"/>
  <c r="D56" i="22"/>
  <c r="C56" i="22"/>
  <c r="J55" i="22"/>
  <c r="I55" i="22"/>
  <c r="H55" i="22"/>
  <c r="G55" i="22"/>
  <c r="F55" i="22"/>
  <c r="B55" i="22" s="1"/>
  <c r="E55" i="22"/>
  <c r="D55" i="22"/>
  <c r="C55" i="22"/>
  <c r="J54" i="22"/>
  <c r="I54" i="22"/>
  <c r="H54" i="22"/>
  <c r="G54" i="22"/>
  <c r="B54" i="22" s="1"/>
  <c r="F54" i="22"/>
  <c r="E54" i="22"/>
  <c r="D54" i="22"/>
  <c r="C54" i="22"/>
  <c r="J53" i="22"/>
  <c r="I53" i="22"/>
  <c r="H53" i="22"/>
  <c r="B53" i="22" s="1"/>
  <c r="G53" i="22"/>
  <c r="F53" i="22"/>
  <c r="E53" i="22"/>
  <c r="D53" i="22"/>
  <c r="C53" i="22"/>
  <c r="J52" i="22"/>
  <c r="I52" i="22"/>
  <c r="H52" i="22"/>
  <c r="G52" i="22"/>
  <c r="F52" i="22"/>
  <c r="E52" i="22"/>
  <c r="D52" i="22"/>
  <c r="C52" i="22"/>
  <c r="B52" i="22" s="1"/>
  <c r="J51" i="22"/>
  <c r="B51" i="22" s="1"/>
  <c r="I51" i="22"/>
  <c r="H51" i="22"/>
  <c r="G51" i="22"/>
  <c r="F51" i="22"/>
  <c r="E51" i="22"/>
  <c r="D51" i="22"/>
  <c r="C51" i="22"/>
  <c r="J50" i="22"/>
  <c r="I50" i="22"/>
  <c r="H50" i="22"/>
  <c r="G50" i="22"/>
  <c r="F50" i="22"/>
  <c r="E50" i="22"/>
  <c r="D50" i="22"/>
  <c r="C50" i="22"/>
  <c r="B50" i="22" s="1"/>
  <c r="J49" i="22"/>
  <c r="I49" i="22"/>
  <c r="H49" i="22"/>
  <c r="G49" i="22"/>
  <c r="F49" i="22"/>
  <c r="E49" i="22"/>
  <c r="D49" i="22"/>
  <c r="C49" i="22"/>
  <c r="B49" i="22" s="1"/>
  <c r="J48" i="22"/>
  <c r="I48" i="22"/>
  <c r="H48" i="22"/>
  <c r="G48" i="22"/>
  <c r="F48" i="22"/>
  <c r="E48" i="22"/>
  <c r="D48" i="22"/>
  <c r="C48" i="22"/>
  <c r="B48" i="22" s="1"/>
  <c r="J47" i="22"/>
  <c r="I47" i="22"/>
  <c r="H47" i="22"/>
  <c r="G47" i="22"/>
  <c r="F47" i="22"/>
  <c r="E47" i="22"/>
  <c r="D47" i="22"/>
  <c r="C47" i="22"/>
  <c r="B47" i="22"/>
  <c r="J46" i="22"/>
  <c r="I46" i="22"/>
  <c r="H46" i="22"/>
  <c r="G46" i="22"/>
  <c r="F46" i="22"/>
  <c r="E46" i="22"/>
  <c r="D46" i="22"/>
  <c r="C46" i="22"/>
  <c r="B46" i="22" s="1"/>
  <c r="J45" i="22"/>
  <c r="I45" i="22"/>
  <c r="H45" i="22"/>
  <c r="G45" i="22"/>
  <c r="F45" i="22"/>
  <c r="E45" i="22"/>
  <c r="D45" i="22"/>
  <c r="C45" i="22"/>
  <c r="J44" i="22"/>
  <c r="I44" i="22"/>
  <c r="H44" i="22"/>
  <c r="G44" i="22"/>
  <c r="F44" i="22"/>
  <c r="E44" i="22"/>
  <c r="D44" i="22"/>
  <c r="C44" i="22"/>
  <c r="J43" i="22"/>
  <c r="I43" i="22"/>
  <c r="H43" i="22"/>
  <c r="G43" i="22"/>
  <c r="F43" i="22"/>
  <c r="E43" i="22"/>
  <c r="D43" i="22"/>
  <c r="C43" i="22"/>
  <c r="B43" i="22"/>
  <c r="J42" i="22"/>
  <c r="I42" i="22"/>
  <c r="H42" i="22"/>
  <c r="G42" i="22"/>
  <c r="F42" i="22"/>
  <c r="E42" i="22"/>
  <c r="D42" i="22"/>
  <c r="C42" i="22"/>
  <c r="B42" i="22" s="1"/>
  <c r="J41" i="22"/>
  <c r="I41" i="22"/>
  <c r="H41" i="22"/>
  <c r="G41" i="22"/>
  <c r="F41" i="22"/>
  <c r="E41" i="22"/>
  <c r="D41" i="22"/>
  <c r="C41" i="22"/>
  <c r="B41" i="22" s="1"/>
  <c r="J40" i="22"/>
  <c r="I40" i="22"/>
  <c r="H40" i="22"/>
  <c r="G40" i="22"/>
  <c r="F40" i="22"/>
  <c r="E40" i="22"/>
  <c r="D40" i="22"/>
  <c r="C40" i="22"/>
  <c r="J39" i="22"/>
  <c r="I39" i="22"/>
  <c r="B39" i="22" s="1"/>
  <c r="H39" i="22"/>
  <c r="G39" i="22"/>
  <c r="F39" i="22"/>
  <c r="E39" i="22"/>
  <c r="D39" i="22"/>
  <c r="C39" i="22"/>
  <c r="J38" i="22"/>
  <c r="I38" i="22"/>
  <c r="H38" i="22"/>
  <c r="G38" i="22"/>
  <c r="F38" i="22"/>
  <c r="E38" i="22"/>
  <c r="D38" i="22"/>
  <c r="C38" i="22"/>
  <c r="B38" i="22"/>
  <c r="J37" i="22"/>
  <c r="I37" i="22"/>
  <c r="H37" i="22"/>
  <c r="G37" i="22"/>
  <c r="F37" i="22"/>
  <c r="E37" i="22"/>
  <c r="D37" i="22"/>
  <c r="C37" i="22"/>
  <c r="B37" i="22" s="1"/>
  <c r="J36" i="22"/>
  <c r="I36" i="22"/>
  <c r="H36" i="22"/>
  <c r="G36" i="22"/>
  <c r="F36" i="22"/>
  <c r="E36" i="22"/>
  <c r="D36" i="22"/>
  <c r="B36" i="22" s="1"/>
  <c r="C36" i="22"/>
  <c r="J35" i="22"/>
  <c r="I35" i="22"/>
  <c r="H35" i="22"/>
  <c r="G35" i="22"/>
  <c r="F35" i="22"/>
  <c r="E35" i="22"/>
  <c r="D35" i="22"/>
  <c r="C35" i="22"/>
  <c r="J60" i="13"/>
  <c r="I60" i="13"/>
  <c r="H60" i="13"/>
  <c r="G60" i="13"/>
  <c r="F60" i="13"/>
  <c r="E60" i="13"/>
  <c r="D60" i="13"/>
  <c r="C60" i="13"/>
  <c r="J59" i="13"/>
  <c r="I59" i="13"/>
  <c r="H59" i="13"/>
  <c r="G59" i="13"/>
  <c r="F59" i="13"/>
  <c r="E59" i="13"/>
  <c r="D59" i="13"/>
  <c r="C59" i="13"/>
  <c r="J58" i="13"/>
  <c r="I58" i="13"/>
  <c r="H58" i="13"/>
  <c r="G58" i="13"/>
  <c r="F58" i="13"/>
  <c r="E58" i="13"/>
  <c r="D58" i="13"/>
  <c r="C58" i="13"/>
  <c r="J57" i="13"/>
  <c r="I57" i="13"/>
  <c r="H57" i="13"/>
  <c r="G57" i="13"/>
  <c r="F57" i="13"/>
  <c r="B57" i="13" s="1"/>
  <c r="E57" i="13"/>
  <c r="D57" i="13"/>
  <c r="C57" i="13"/>
  <c r="J56" i="13"/>
  <c r="I56" i="13"/>
  <c r="H56" i="13"/>
  <c r="G56" i="13"/>
  <c r="F56" i="13"/>
  <c r="E56" i="13"/>
  <c r="D56" i="13"/>
  <c r="C56" i="13"/>
  <c r="J55" i="13"/>
  <c r="I55" i="13"/>
  <c r="H55" i="13"/>
  <c r="B55" i="13" s="1"/>
  <c r="G55" i="13"/>
  <c r="F55" i="13"/>
  <c r="E55" i="13"/>
  <c r="D55" i="13"/>
  <c r="C55" i="13"/>
  <c r="J54" i="13"/>
  <c r="I54" i="13"/>
  <c r="B54" i="13" s="1"/>
  <c r="H54" i="13"/>
  <c r="G54" i="13"/>
  <c r="F54" i="13"/>
  <c r="E54" i="13"/>
  <c r="D54" i="13"/>
  <c r="C54" i="13"/>
  <c r="J53" i="13"/>
  <c r="B53" i="13" s="1"/>
  <c r="I53" i="13"/>
  <c r="H53" i="13"/>
  <c r="G53" i="13"/>
  <c r="F53" i="13"/>
  <c r="E53" i="13"/>
  <c r="D53" i="13"/>
  <c r="C53" i="13"/>
  <c r="J52" i="13"/>
  <c r="I52" i="13"/>
  <c r="H52" i="13"/>
  <c r="G52" i="13"/>
  <c r="F52" i="13"/>
  <c r="E52" i="13"/>
  <c r="D52" i="13"/>
  <c r="C52" i="13"/>
  <c r="B52" i="13" s="1"/>
  <c r="J51" i="13"/>
  <c r="I51" i="13"/>
  <c r="H51" i="13"/>
  <c r="G51" i="13"/>
  <c r="F51" i="13"/>
  <c r="E51" i="13"/>
  <c r="D51" i="13"/>
  <c r="C51" i="13"/>
  <c r="B51" i="13" s="1"/>
  <c r="J50" i="13"/>
  <c r="I50" i="13"/>
  <c r="H50" i="13"/>
  <c r="G50" i="13"/>
  <c r="F50" i="13"/>
  <c r="E50" i="13"/>
  <c r="D50" i="13"/>
  <c r="C50" i="13"/>
  <c r="J49" i="13"/>
  <c r="I49" i="13"/>
  <c r="B49" i="13" s="1"/>
  <c r="H49" i="13"/>
  <c r="G49" i="13"/>
  <c r="F49" i="13"/>
  <c r="E49" i="13"/>
  <c r="D49" i="13"/>
  <c r="C49" i="13"/>
  <c r="J48" i="13"/>
  <c r="B48" i="13" s="1"/>
  <c r="I48" i="13"/>
  <c r="H48" i="13"/>
  <c r="G48" i="13"/>
  <c r="F48" i="13"/>
  <c r="E48" i="13"/>
  <c r="D48" i="13"/>
  <c r="C48" i="13"/>
  <c r="J47" i="13"/>
  <c r="I47" i="13"/>
  <c r="H47" i="13"/>
  <c r="G47" i="13"/>
  <c r="F47" i="13"/>
  <c r="E47" i="13"/>
  <c r="D47" i="13"/>
  <c r="C47" i="13"/>
  <c r="B47" i="13" s="1"/>
  <c r="J46" i="13"/>
  <c r="I46" i="13"/>
  <c r="H46" i="13"/>
  <c r="G46" i="13"/>
  <c r="F46" i="13"/>
  <c r="E46" i="13"/>
  <c r="D46" i="13"/>
  <c r="B46" i="13" s="1"/>
  <c r="C46" i="13"/>
  <c r="J45" i="13"/>
  <c r="I45" i="13"/>
  <c r="H45" i="13"/>
  <c r="G45" i="13"/>
  <c r="F45" i="13"/>
  <c r="E45" i="13"/>
  <c r="D45" i="13"/>
  <c r="C45" i="13"/>
  <c r="B45" i="13" s="1"/>
  <c r="J44" i="13"/>
  <c r="I44" i="13"/>
  <c r="H44" i="13"/>
  <c r="G44" i="13"/>
  <c r="F44" i="13"/>
  <c r="E44" i="13"/>
  <c r="D44" i="13"/>
  <c r="C44" i="13"/>
  <c r="J43" i="13"/>
  <c r="I43" i="13"/>
  <c r="H43" i="13"/>
  <c r="G43" i="13"/>
  <c r="F43" i="13"/>
  <c r="E43" i="13"/>
  <c r="D43" i="13"/>
  <c r="C43" i="13"/>
  <c r="J42" i="13"/>
  <c r="I42" i="13"/>
  <c r="H42" i="13"/>
  <c r="G42" i="13"/>
  <c r="F42" i="13"/>
  <c r="E42" i="13"/>
  <c r="D42" i="13"/>
  <c r="C42" i="13"/>
  <c r="J41" i="13"/>
  <c r="I41" i="13"/>
  <c r="H41" i="13"/>
  <c r="G41" i="13"/>
  <c r="F41" i="13"/>
  <c r="E41" i="13"/>
  <c r="D41" i="13"/>
  <c r="C41" i="13"/>
  <c r="B41" i="13"/>
  <c r="J40" i="13"/>
  <c r="I40" i="13"/>
  <c r="H40" i="13"/>
  <c r="G40" i="13"/>
  <c r="F40" i="13"/>
  <c r="E40" i="13"/>
  <c r="D40" i="13"/>
  <c r="C40" i="13"/>
  <c r="B40" i="13" s="1"/>
  <c r="J39" i="13"/>
  <c r="I39" i="13"/>
  <c r="H39" i="13"/>
  <c r="G39" i="13"/>
  <c r="F39" i="13"/>
  <c r="E39" i="13"/>
  <c r="D39" i="13"/>
  <c r="B39" i="13" s="1"/>
  <c r="C39" i="13"/>
  <c r="J38" i="13"/>
  <c r="I38" i="13"/>
  <c r="H38" i="13"/>
  <c r="G38" i="13"/>
  <c r="F38" i="13"/>
  <c r="E38" i="13"/>
  <c r="D38" i="13"/>
  <c r="C38" i="13"/>
  <c r="B38" i="13" s="1"/>
  <c r="J37" i="13"/>
  <c r="I37" i="13"/>
  <c r="H37" i="13"/>
  <c r="G37" i="13"/>
  <c r="F37" i="13"/>
  <c r="B37" i="13" s="1"/>
  <c r="E37" i="13"/>
  <c r="D37" i="13"/>
  <c r="C37" i="13"/>
  <c r="J36" i="13"/>
  <c r="I36" i="13"/>
  <c r="H36" i="13"/>
  <c r="G36" i="13"/>
  <c r="F36" i="13"/>
  <c r="E36" i="13"/>
  <c r="D36" i="13"/>
  <c r="C36" i="13"/>
  <c r="J35" i="13"/>
  <c r="I35" i="13"/>
  <c r="H35" i="13"/>
  <c r="G35" i="13"/>
  <c r="F35" i="13"/>
  <c r="E35" i="13"/>
  <c r="D35" i="13"/>
  <c r="C35" i="13"/>
  <c r="J60" i="12"/>
  <c r="I60" i="12"/>
  <c r="H60" i="12"/>
  <c r="G60" i="12"/>
  <c r="F60" i="12"/>
  <c r="E60" i="12"/>
  <c r="D60" i="12"/>
  <c r="C60" i="12"/>
  <c r="J59" i="12"/>
  <c r="I59" i="12"/>
  <c r="H59" i="12"/>
  <c r="G59" i="12"/>
  <c r="F59" i="12"/>
  <c r="E59" i="12"/>
  <c r="D59" i="12"/>
  <c r="C59" i="12"/>
  <c r="J58" i="12"/>
  <c r="I58" i="12"/>
  <c r="H58" i="12"/>
  <c r="G58" i="12"/>
  <c r="F58" i="12"/>
  <c r="E58" i="12"/>
  <c r="D58" i="12"/>
  <c r="C58" i="12"/>
  <c r="J57" i="12"/>
  <c r="I57" i="12"/>
  <c r="H57" i="12"/>
  <c r="G57" i="12"/>
  <c r="F57" i="12"/>
  <c r="E57" i="12"/>
  <c r="D57" i="12"/>
  <c r="C57" i="12"/>
  <c r="J56" i="12"/>
  <c r="I56" i="12"/>
  <c r="B56" i="12" s="1"/>
  <c r="H56" i="12"/>
  <c r="G56" i="12"/>
  <c r="F56" i="12"/>
  <c r="E56" i="12"/>
  <c r="D56" i="12"/>
  <c r="C56" i="12"/>
  <c r="J55" i="12"/>
  <c r="I55" i="12"/>
  <c r="H55" i="12"/>
  <c r="G55" i="12"/>
  <c r="F55" i="12"/>
  <c r="E55" i="12"/>
  <c r="D55" i="12"/>
  <c r="C55" i="12"/>
  <c r="B55" i="12"/>
  <c r="J54" i="12"/>
  <c r="I54" i="12"/>
  <c r="H54" i="12"/>
  <c r="G54" i="12"/>
  <c r="F54" i="12"/>
  <c r="E54" i="12"/>
  <c r="D54" i="12"/>
  <c r="C54" i="12"/>
  <c r="B54" i="12" s="1"/>
  <c r="J53" i="12"/>
  <c r="I53" i="12"/>
  <c r="H53" i="12"/>
  <c r="G53" i="12"/>
  <c r="F53" i="12"/>
  <c r="E53" i="12"/>
  <c r="D53" i="12"/>
  <c r="C53" i="12"/>
  <c r="B53" i="12" s="1"/>
  <c r="J52" i="12"/>
  <c r="I52" i="12"/>
  <c r="H52" i="12"/>
  <c r="G52" i="12"/>
  <c r="F52" i="12"/>
  <c r="E52" i="12"/>
  <c r="D52" i="12"/>
  <c r="C52" i="12"/>
  <c r="J51" i="12"/>
  <c r="I51" i="12"/>
  <c r="B51" i="12" s="1"/>
  <c r="H51" i="12"/>
  <c r="G51" i="12"/>
  <c r="F51" i="12"/>
  <c r="E51" i="12"/>
  <c r="D51" i="12"/>
  <c r="C51" i="12"/>
  <c r="J50" i="12"/>
  <c r="B50" i="12" s="1"/>
  <c r="I50" i="12"/>
  <c r="H50" i="12"/>
  <c r="G50" i="12"/>
  <c r="F50" i="12"/>
  <c r="E50" i="12"/>
  <c r="D50" i="12"/>
  <c r="C50" i="12"/>
  <c r="J49" i="12"/>
  <c r="I49" i="12"/>
  <c r="H49" i="12"/>
  <c r="G49" i="12"/>
  <c r="F49" i="12"/>
  <c r="E49" i="12"/>
  <c r="D49" i="12"/>
  <c r="C49" i="12"/>
  <c r="B49" i="12" s="1"/>
  <c r="J48" i="12"/>
  <c r="I48" i="12"/>
  <c r="H48" i="12"/>
  <c r="G48" i="12"/>
  <c r="F48" i="12"/>
  <c r="E48" i="12"/>
  <c r="D48" i="12"/>
  <c r="C48" i="12"/>
  <c r="J47" i="12"/>
  <c r="I47" i="12"/>
  <c r="H47" i="12"/>
  <c r="G47" i="12"/>
  <c r="F47" i="12"/>
  <c r="E47" i="12"/>
  <c r="D47" i="12"/>
  <c r="C47" i="12"/>
  <c r="J46" i="12"/>
  <c r="I46" i="12"/>
  <c r="H46" i="12"/>
  <c r="G46" i="12"/>
  <c r="F46" i="12"/>
  <c r="E46" i="12"/>
  <c r="D46" i="12"/>
  <c r="C46" i="12"/>
  <c r="J45" i="12"/>
  <c r="I45" i="12"/>
  <c r="H45" i="12"/>
  <c r="G45" i="12"/>
  <c r="F45" i="12"/>
  <c r="E45" i="12"/>
  <c r="D45" i="12"/>
  <c r="C45" i="12"/>
  <c r="J44" i="12"/>
  <c r="I44" i="12"/>
  <c r="H44" i="12"/>
  <c r="G44" i="12"/>
  <c r="F44" i="12"/>
  <c r="E44" i="12"/>
  <c r="D44" i="12"/>
  <c r="C44" i="12"/>
  <c r="J43" i="12"/>
  <c r="I43" i="12"/>
  <c r="H43" i="12"/>
  <c r="G43" i="12"/>
  <c r="F43" i="12"/>
  <c r="B43" i="12" s="1"/>
  <c r="E43" i="12"/>
  <c r="D43" i="12"/>
  <c r="C43" i="12"/>
  <c r="J42" i="12"/>
  <c r="I42" i="12"/>
  <c r="H42" i="12"/>
  <c r="G42" i="12"/>
  <c r="B42" i="12" s="1"/>
  <c r="F42" i="12"/>
  <c r="E42" i="12"/>
  <c r="D42" i="12"/>
  <c r="C42" i="12"/>
  <c r="J41" i="12"/>
  <c r="I41" i="12"/>
  <c r="H41" i="12"/>
  <c r="G41" i="12"/>
  <c r="F41" i="12"/>
  <c r="E41" i="12"/>
  <c r="D41" i="12"/>
  <c r="C41" i="12"/>
  <c r="B41" i="12" s="1"/>
  <c r="J40" i="12"/>
  <c r="I40" i="12"/>
  <c r="B40" i="12" s="1"/>
  <c r="H40" i="12"/>
  <c r="G40" i="12"/>
  <c r="F40" i="12"/>
  <c r="E40" i="12"/>
  <c r="D40" i="12"/>
  <c r="C40" i="12"/>
  <c r="J39" i="12"/>
  <c r="B39" i="12" s="1"/>
  <c r="I39" i="12"/>
  <c r="H39" i="12"/>
  <c r="G39" i="12"/>
  <c r="F39" i="12"/>
  <c r="E39" i="12"/>
  <c r="D39" i="12"/>
  <c r="C39" i="12"/>
  <c r="J38" i="12"/>
  <c r="I38" i="12"/>
  <c r="H38" i="12"/>
  <c r="G38" i="12"/>
  <c r="F38" i="12"/>
  <c r="E38" i="12"/>
  <c r="D38" i="12"/>
  <c r="C38" i="12"/>
  <c r="B38" i="12" s="1"/>
  <c r="J37" i="12"/>
  <c r="I37" i="12"/>
  <c r="H37" i="12"/>
  <c r="G37" i="12"/>
  <c r="F37" i="12"/>
  <c r="E37" i="12"/>
  <c r="D37" i="12"/>
  <c r="C37" i="12"/>
  <c r="B37" i="12" s="1"/>
  <c r="J36" i="12"/>
  <c r="I36" i="12"/>
  <c r="H36" i="12"/>
  <c r="G36" i="12"/>
  <c r="F36" i="12"/>
  <c r="E36" i="12"/>
  <c r="D36" i="12"/>
  <c r="C36" i="12"/>
  <c r="B36" i="12" s="1"/>
  <c r="J35" i="12"/>
  <c r="I35" i="12"/>
  <c r="H35" i="12"/>
  <c r="G35" i="12"/>
  <c r="F35" i="12"/>
  <c r="E35" i="12"/>
  <c r="D35" i="12"/>
  <c r="C35" i="12"/>
  <c r="B35" i="12"/>
  <c r="J60" i="11"/>
  <c r="I60" i="11"/>
  <c r="H60" i="11"/>
  <c r="G60" i="11"/>
  <c r="F60" i="11"/>
  <c r="E60" i="11"/>
  <c r="D60" i="11"/>
  <c r="C60" i="11"/>
  <c r="B60" i="11" s="1"/>
  <c r="J59" i="11"/>
  <c r="I59" i="11"/>
  <c r="H59" i="11"/>
  <c r="G59" i="11"/>
  <c r="F59" i="11"/>
  <c r="E59" i="11"/>
  <c r="D59" i="11"/>
  <c r="C59" i="11"/>
  <c r="B59" i="11" s="1"/>
  <c r="J58" i="11"/>
  <c r="I58" i="11"/>
  <c r="H58" i="11"/>
  <c r="G58" i="11"/>
  <c r="F58" i="11"/>
  <c r="E58" i="11"/>
  <c r="D58" i="11"/>
  <c r="C58" i="11"/>
  <c r="J57" i="11"/>
  <c r="I57" i="11"/>
  <c r="H57" i="11"/>
  <c r="G57" i="11"/>
  <c r="F57" i="11"/>
  <c r="E57" i="11"/>
  <c r="D57" i="11"/>
  <c r="C57" i="11"/>
  <c r="B57" i="11"/>
  <c r="J56" i="11"/>
  <c r="I56" i="11"/>
  <c r="H56" i="11"/>
  <c r="G56" i="11"/>
  <c r="F56" i="11"/>
  <c r="E56" i="11"/>
  <c r="D56" i="11"/>
  <c r="C56" i="11"/>
  <c r="B56" i="11" s="1"/>
  <c r="J55" i="11"/>
  <c r="I55" i="11"/>
  <c r="H55" i="11"/>
  <c r="G55" i="11"/>
  <c r="F55" i="11"/>
  <c r="E55" i="11"/>
  <c r="D55" i="11"/>
  <c r="C55" i="11"/>
  <c r="B55" i="11" s="1"/>
  <c r="J54" i="11"/>
  <c r="I54" i="11"/>
  <c r="H54" i="11"/>
  <c r="G54" i="11"/>
  <c r="F54" i="11"/>
  <c r="E54" i="11"/>
  <c r="D54" i="11"/>
  <c r="C54" i="11"/>
  <c r="B54" i="11" s="1"/>
  <c r="J53" i="11"/>
  <c r="I53" i="11"/>
  <c r="H53" i="11"/>
  <c r="G53" i="11"/>
  <c r="F53" i="11"/>
  <c r="E53" i="11"/>
  <c r="D53" i="11"/>
  <c r="C53" i="11"/>
  <c r="B53" i="11"/>
  <c r="J52" i="11"/>
  <c r="I52" i="11"/>
  <c r="H52" i="11"/>
  <c r="G52" i="11"/>
  <c r="F52" i="11"/>
  <c r="E52" i="11"/>
  <c r="D52" i="11"/>
  <c r="C52" i="11"/>
  <c r="B52" i="11" s="1"/>
  <c r="J51" i="11"/>
  <c r="I51" i="11"/>
  <c r="H51" i="11"/>
  <c r="G51" i="11"/>
  <c r="F51" i="11"/>
  <c r="E51" i="11"/>
  <c r="D51" i="11"/>
  <c r="B51" i="11" s="1"/>
  <c r="C51" i="11"/>
  <c r="J50" i="11"/>
  <c r="I50" i="11"/>
  <c r="H50" i="11"/>
  <c r="G50" i="11"/>
  <c r="F50" i="11"/>
  <c r="E50" i="11"/>
  <c r="D50" i="11"/>
  <c r="C50" i="11"/>
  <c r="B50" i="11" s="1"/>
  <c r="J49" i="11"/>
  <c r="I49" i="11"/>
  <c r="H49" i="11"/>
  <c r="G49" i="11"/>
  <c r="F49" i="11"/>
  <c r="E49" i="11"/>
  <c r="D49" i="11"/>
  <c r="C49" i="11"/>
  <c r="J48" i="11"/>
  <c r="I48" i="11"/>
  <c r="H48" i="11"/>
  <c r="G48" i="11"/>
  <c r="F48" i="11"/>
  <c r="E48" i="11"/>
  <c r="D48" i="11"/>
  <c r="C48" i="11"/>
  <c r="J47" i="11"/>
  <c r="I47" i="11"/>
  <c r="H47" i="11"/>
  <c r="G47" i="11"/>
  <c r="F47" i="11"/>
  <c r="E47" i="11"/>
  <c r="D47" i="11"/>
  <c r="C47" i="11"/>
  <c r="J46" i="11"/>
  <c r="I46" i="11"/>
  <c r="H46" i="11"/>
  <c r="G46" i="11"/>
  <c r="F46" i="11"/>
  <c r="E46" i="11"/>
  <c r="D46" i="11"/>
  <c r="C46" i="11"/>
  <c r="J45" i="11"/>
  <c r="I45" i="11"/>
  <c r="H45" i="11"/>
  <c r="G45" i="11"/>
  <c r="F45" i="11"/>
  <c r="B45" i="11" s="1"/>
  <c r="E45" i="11"/>
  <c r="D45" i="11"/>
  <c r="C45" i="11"/>
  <c r="J44" i="11"/>
  <c r="I44" i="11"/>
  <c r="H44" i="11"/>
  <c r="G44" i="11"/>
  <c r="F44" i="11"/>
  <c r="E44" i="11"/>
  <c r="D44" i="11"/>
  <c r="C44" i="11"/>
  <c r="J43" i="11"/>
  <c r="I43" i="11"/>
  <c r="H43" i="11"/>
  <c r="B43" i="11" s="1"/>
  <c r="G43" i="11"/>
  <c r="F43" i="11"/>
  <c r="E43" i="11"/>
  <c r="D43" i="11"/>
  <c r="C43" i="11"/>
  <c r="J42" i="11"/>
  <c r="I42" i="11"/>
  <c r="B42" i="11" s="1"/>
  <c r="H42" i="11"/>
  <c r="G42" i="11"/>
  <c r="F42" i="11"/>
  <c r="E42" i="11"/>
  <c r="D42" i="11"/>
  <c r="C42" i="11"/>
  <c r="J41" i="11"/>
  <c r="B41" i="11" s="1"/>
  <c r="I41" i="11"/>
  <c r="H41" i="11"/>
  <c r="G41" i="11"/>
  <c r="F41" i="11"/>
  <c r="E41" i="11"/>
  <c r="D41" i="11"/>
  <c r="C41" i="11"/>
  <c r="J40" i="11"/>
  <c r="I40" i="11"/>
  <c r="H40" i="11"/>
  <c r="G40" i="11"/>
  <c r="F40" i="11"/>
  <c r="E40" i="11"/>
  <c r="D40" i="11"/>
  <c r="C40" i="11"/>
  <c r="B40" i="11" s="1"/>
  <c r="J39" i="11"/>
  <c r="I39" i="11"/>
  <c r="H39" i="11"/>
  <c r="G39" i="11"/>
  <c r="F39" i="11"/>
  <c r="E39" i="11"/>
  <c r="D39" i="11"/>
  <c r="C39" i="11"/>
  <c r="B39" i="11" s="1"/>
  <c r="J38" i="11"/>
  <c r="I38" i="11"/>
  <c r="H38" i="11"/>
  <c r="G38" i="11"/>
  <c r="F38" i="11"/>
  <c r="E38" i="11"/>
  <c r="D38" i="11"/>
  <c r="C38" i="11"/>
  <c r="J37" i="11"/>
  <c r="I37" i="11"/>
  <c r="B37" i="11" s="1"/>
  <c r="H37" i="11"/>
  <c r="G37" i="11"/>
  <c r="F37" i="11"/>
  <c r="E37" i="11"/>
  <c r="D37" i="11"/>
  <c r="C37" i="11"/>
  <c r="J36" i="11"/>
  <c r="I36" i="11"/>
  <c r="H36" i="11"/>
  <c r="G36" i="11"/>
  <c r="F36" i="11"/>
  <c r="E36" i="11"/>
  <c r="D36" i="11"/>
  <c r="C36" i="11"/>
  <c r="B36" i="11"/>
  <c r="J35" i="11"/>
  <c r="I35" i="11"/>
  <c r="H35" i="11"/>
  <c r="G35" i="11"/>
  <c r="F35" i="11"/>
  <c r="E35" i="11"/>
  <c r="D35" i="11"/>
  <c r="C35" i="11"/>
  <c r="B35" i="11" s="1"/>
  <c r="J34" i="11"/>
  <c r="I34" i="11"/>
  <c r="H34" i="11"/>
  <c r="G34" i="11"/>
  <c r="F34" i="11"/>
  <c r="E34" i="11"/>
  <c r="D34" i="11"/>
  <c r="B34" i="11" s="1"/>
  <c r="C34" i="11"/>
  <c r="J33" i="11"/>
  <c r="I33" i="11"/>
  <c r="H33" i="11"/>
  <c r="G33" i="11"/>
  <c r="F33" i="11"/>
  <c r="E33" i="11"/>
  <c r="D33" i="11"/>
  <c r="C33" i="11"/>
  <c r="B33" i="11" s="1"/>
  <c r="J32" i="11"/>
  <c r="I32" i="11"/>
  <c r="H32" i="11"/>
  <c r="G32" i="11"/>
  <c r="F32" i="11"/>
  <c r="E32" i="11"/>
  <c r="D32" i="11"/>
  <c r="C32" i="11"/>
  <c r="J31" i="11"/>
  <c r="I31" i="11"/>
  <c r="H31" i="11"/>
  <c r="G31" i="11"/>
  <c r="F31" i="11"/>
  <c r="E31" i="11"/>
  <c r="D31" i="11"/>
  <c r="C31" i="11"/>
  <c r="J30" i="11"/>
  <c r="I30" i="11"/>
  <c r="H30" i="11"/>
  <c r="G30" i="11"/>
  <c r="F30" i="11"/>
  <c r="E30" i="11"/>
  <c r="D30" i="11"/>
  <c r="C30" i="11"/>
  <c r="J29" i="11"/>
  <c r="I29" i="11"/>
  <c r="H29" i="11"/>
  <c r="G29" i="11"/>
  <c r="F29" i="11"/>
  <c r="B29" i="11" s="1"/>
  <c r="E29" i="11"/>
  <c r="D29" i="11"/>
  <c r="C29" i="11"/>
  <c r="J28" i="11"/>
  <c r="I28" i="11"/>
  <c r="H28" i="11"/>
  <c r="G28" i="11"/>
  <c r="B28" i="11" s="1"/>
  <c r="F28" i="11"/>
  <c r="E28" i="11"/>
  <c r="D28" i="11"/>
  <c r="C28" i="11"/>
  <c r="J27" i="11"/>
  <c r="I27" i="11"/>
  <c r="H27" i="11"/>
  <c r="G27" i="11"/>
  <c r="F27" i="11"/>
  <c r="E27" i="11"/>
  <c r="D27" i="11"/>
  <c r="C27" i="11"/>
  <c r="B27" i="11" s="1"/>
  <c r="J26" i="11"/>
  <c r="I26" i="11"/>
  <c r="B26" i="11" s="1"/>
  <c r="H26" i="11"/>
  <c r="G26" i="11"/>
  <c r="F26" i="11"/>
  <c r="E26" i="11"/>
  <c r="D26" i="11"/>
  <c r="C26" i="11"/>
  <c r="J25" i="11"/>
  <c r="B25" i="11" s="1"/>
  <c r="I25" i="11"/>
  <c r="H25" i="11"/>
  <c r="G25" i="11"/>
  <c r="F25" i="11"/>
  <c r="E25" i="11"/>
  <c r="D25" i="11"/>
  <c r="C25" i="11"/>
  <c r="J24" i="11"/>
  <c r="I24" i="11"/>
  <c r="H24" i="11"/>
  <c r="G24" i="11"/>
  <c r="F24" i="11"/>
  <c r="E24" i="11"/>
  <c r="D24" i="11"/>
  <c r="C24" i="11"/>
  <c r="B24" i="11" s="1"/>
  <c r="J23" i="11"/>
  <c r="I23" i="11"/>
  <c r="H23" i="11"/>
  <c r="G23" i="11"/>
  <c r="F23" i="11"/>
  <c r="E23" i="11"/>
  <c r="D23" i="11"/>
  <c r="C23" i="11"/>
  <c r="B23" i="11" s="1"/>
  <c r="J22" i="11"/>
  <c r="I22" i="11"/>
  <c r="H22" i="11"/>
  <c r="G22" i="11"/>
  <c r="F22" i="11"/>
  <c r="E22" i="11"/>
  <c r="D22" i="11"/>
  <c r="C22" i="11"/>
  <c r="B22" i="11" s="1"/>
  <c r="J21" i="11"/>
  <c r="I21" i="11"/>
  <c r="H21" i="11"/>
  <c r="G21" i="11"/>
  <c r="F21" i="11"/>
  <c r="B21" i="11" s="1"/>
  <c r="E21" i="11"/>
  <c r="D21" i="11"/>
  <c r="C21" i="11"/>
  <c r="J20" i="11"/>
  <c r="I20" i="11"/>
  <c r="H20" i="11"/>
  <c r="G20" i="11"/>
  <c r="F20" i="11"/>
  <c r="E20" i="11"/>
  <c r="D20" i="11"/>
  <c r="C20" i="11"/>
  <c r="J19" i="11"/>
  <c r="I19" i="11"/>
  <c r="H19" i="11"/>
  <c r="B19" i="11" s="1"/>
  <c r="G19" i="11"/>
  <c r="F19" i="11"/>
  <c r="E19" i="11"/>
  <c r="D19" i="11"/>
  <c r="C19" i="11"/>
  <c r="J18" i="11"/>
  <c r="I18" i="11"/>
  <c r="B18" i="11" s="1"/>
  <c r="H18" i="11"/>
  <c r="G18" i="11"/>
  <c r="F18" i="11"/>
  <c r="E18" i="11"/>
  <c r="D18" i="11"/>
  <c r="C18" i="11"/>
  <c r="J17" i="11"/>
  <c r="I17" i="11"/>
  <c r="H17" i="11"/>
  <c r="G17" i="11"/>
  <c r="F17" i="11"/>
  <c r="E17" i="11"/>
  <c r="D17" i="11"/>
  <c r="C17" i="11"/>
  <c r="B17" i="11"/>
  <c r="J16" i="11"/>
  <c r="I16" i="11"/>
  <c r="H16" i="11"/>
  <c r="G16" i="11"/>
  <c r="F16" i="11"/>
  <c r="E16" i="11"/>
  <c r="D16" i="11"/>
  <c r="C16" i="11"/>
  <c r="B16" i="11" s="1"/>
  <c r="J15" i="11"/>
  <c r="I15" i="11"/>
  <c r="H15" i="11"/>
  <c r="G15" i="11"/>
  <c r="F15" i="11"/>
  <c r="E15" i="11"/>
  <c r="D15" i="11"/>
  <c r="C15" i="11"/>
  <c r="B15" i="11" s="1"/>
  <c r="J14" i="11"/>
  <c r="I14" i="11"/>
  <c r="H14" i="11"/>
  <c r="G14" i="11"/>
  <c r="F14" i="11"/>
  <c r="E14" i="11"/>
  <c r="D14" i="11"/>
  <c r="C14" i="11"/>
  <c r="B14" i="11" s="1"/>
  <c r="J13" i="11"/>
  <c r="I13" i="11"/>
  <c r="H13" i="11"/>
  <c r="G13" i="11"/>
  <c r="F13" i="11"/>
  <c r="E13" i="11"/>
  <c r="D13" i="11"/>
  <c r="C13" i="11"/>
  <c r="B13" i="11"/>
  <c r="J12" i="11"/>
  <c r="I12" i="11"/>
  <c r="H12" i="11"/>
  <c r="G12" i="11"/>
  <c r="F12" i="11"/>
  <c r="E12" i="11"/>
  <c r="D12" i="11"/>
  <c r="C12" i="11"/>
  <c r="B12" i="11" s="1"/>
  <c r="J11" i="11"/>
  <c r="I11" i="11"/>
  <c r="H11" i="11"/>
  <c r="G11" i="11"/>
  <c r="F11" i="11"/>
  <c r="E11" i="11"/>
  <c r="D11" i="11"/>
  <c r="B11" i="11" s="1"/>
  <c r="C11" i="11"/>
  <c r="J10" i="11"/>
  <c r="I10" i="11"/>
  <c r="H10" i="11"/>
  <c r="G10" i="11"/>
  <c r="F10" i="11"/>
  <c r="E10" i="11"/>
  <c r="D10" i="11"/>
  <c r="C10" i="11"/>
  <c r="J9" i="11"/>
  <c r="I9" i="11"/>
  <c r="H9" i="11"/>
  <c r="G9" i="11"/>
  <c r="F9" i="11"/>
  <c r="E9" i="11"/>
  <c r="D9" i="11"/>
  <c r="C9" i="11"/>
  <c r="J8" i="11"/>
  <c r="I8" i="11"/>
  <c r="H8" i="11"/>
  <c r="G8" i="11"/>
  <c r="F8" i="11"/>
  <c r="E8" i="11"/>
  <c r="D8" i="11"/>
  <c r="C8" i="11"/>
  <c r="J7" i="11"/>
  <c r="I7" i="11"/>
  <c r="H7" i="11"/>
  <c r="G7" i="11"/>
  <c r="F7" i="11"/>
  <c r="E7" i="11"/>
  <c r="D7" i="11"/>
  <c r="C7" i="11"/>
  <c r="J6" i="11"/>
  <c r="I6" i="11"/>
  <c r="H6" i="11"/>
  <c r="G6" i="11"/>
  <c r="F6" i="11"/>
  <c r="E6" i="11"/>
  <c r="D6" i="11"/>
  <c r="C6" i="11"/>
  <c r="J5" i="11"/>
  <c r="I5" i="11"/>
  <c r="H5" i="11"/>
  <c r="G5" i="11"/>
  <c r="F5" i="11"/>
  <c r="B5" i="11" s="1"/>
  <c r="E5" i="11"/>
  <c r="D5" i="11"/>
  <c r="C5" i="11"/>
  <c r="J60" i="10"/>
  <c r="I60" i="10"/>
  <c r="H60" i="10"/>
  <c r="G60" i="10"/>
  <c r="B60" i="10" s="1"/>
  <c r="F60" i="10"/>
  <c r="E60" i="10"/>
  <c r="D60" i="10"/>
  <c r="C60" i="10"/>
  <c r="J59" i="10"/>
  <c r="I59" i="10"/>
  <c r="H59" i="10"/>
  <c r="B59" i="10" s="1"/>
  <c r="G59" i="10"/>
  <c r="F59" i="10"/>
  <c r="E59" i="10"/>
  <c r="D59" i="10"/>
  <c r="C59" i="10"/>
  <c r="J58" i="10"/>
  <c r="I58" i="10"/>
  <c r="B58" i="10" s="1"/>
  <c r="H58" i="10"/>
  <c r="G58" i="10"/>
  <c r="F58" i="10"/>
  <c r="E58" i="10"/>
  <c r="D58" i="10"/>
  <c r="C58" i="10"/>
  <c r="J57" i="10"/>
  <c r="I57" i="10"/>
  <c r="H57" i="10"/>
  <c r="G57" i="10"/>
  <c r="F57" i="10"/>
  <c r="E57" i="10"/>
  <c r="D57" i="10"/>
  <c r="C57" i="10"/>
  <c r="B57" i="10"/>
  <c r="J56" i="10"/>
  <c r="I56" i="10"/>
  <c r="H56" i="10"/>
  <c r="G56" i="10"/>
  <c r="F56" i="10"/>
  <c r="E56" i="10"/>
  <c r="D56" i="10"/>
  <c r="C56" i="10"/>
  <c r="B56" i="10" s="1"/>
  <c r="J55" i="10"/>
  <c r="I55" i="10"/>
  <c r="H55" i="10"/>
  <c r="G55" i="10"/>
  <c r="F55" i="10"/>
  <c r="E55" i="10"/>
  <c r="D55" i="10"/>
  <c r="C55" i="10"/>
  <c r="B55" i="10" s="1"/>
  <c r="J54" i="10"/>
  <c r="I54" i="10"/>
  <c r="H54" i="10"/>
  <c r="G54" i="10"/>
  <c r="F54" i="10"/>
  <c r="E54" i="10"/>
  <c r="D54" i="10"/>
  <c r="C54" i="10"/>
  <c r="B54" i="10" s="1"/>
  <c r="J53" i="10"/>
  <c r="I53" i="10"/>
  <c r="H53" i="10"/>
  <c r="G53" i="10"/>
  <c r="F53" i="10"/>
  <c r="E53" i="10"/>
  <c r="D53" i="10"/>
  <c r="C53" i="10"/>
  <c r="B53" i="10"/>
  <c r="J52" i="10"/>
  <c r="I52" i="10"/>
  <c r="H52" i="10"/>
  <c r="G52" i="10"/>
  <c r="F52" i="10"/>
  <c r="E52" i="10"/>
  <c r="D52" i="10"/>
  <c r="C52" i="10"/>
  <c r="B52" i="10" s="1"/>
  <c r="J51" i="10"/>
  <c r="I51" i="10"/>
  <c r="H51" i="10"/>
  <c r="G51" i="10"/>
  <c r="F51" i="10"/>
  <c r="E51" i="10"/>
  <c r="D51" i="10"/>
  <c r="B51" i="10" s="1"/>
  <c r="C51" i="10"/>
  <c r="J50" i="10"/>
  <c r="I50" i="10"/>
  <c r="H50" i="10"/>
  <c r="G50" i="10"/>
  <c r="F50" i="10"/>
  <c r="E50" i="10"/>
  <c r="B50" i="10" s="1"/>
  <c r="D50" i="10"/>
  <c r="C50" i="10"/>
  <c r="J49" i="10"/>
  <c r="I49" i="10"/>
  <c r="H49" i="10"/>
  <c r="G49" i="10"/>
  <c r="F49" i="10"/>
  <c r="E49" i="10"/>
  <c r="D49" i="10"/>
  <c r="C49" i="10"/>
  <c r="B49" i="10"/>
  <c r="J48" i="10"/>
  <c r="I48" i="10"/>
  <c r="H48" i="10"/>
  <c r="G48" i="10"/>
  <c r="F48" i="10"/>
  <c r="E48" i="10"/>
  <c r="D48" i="10"/>
  <c r="C48" i="10"/>
  <c r="B48" i="10" s="1"/>
  <c r="J47" i="10"/>
  <c r="I47" i="10"/>
  <c r="H47" i="10"/>
  <c r="G47" i="10"/>
  <c r="F47" i="10"/>
  <c r="E47" i="10"/>
  <c r="D47" i="10"/>
  <c r="C47" i="10"/>
  <c r="B47" i="10" s="1"/>
  <c r="J46" i="10"/>
  <c r="I46" i="10"/>
  <c r="H46" i="10"/>
  <c r="G46" i="10"/>
  <c r="F46" i="10"/>
  <c r="E46" i="10"/>
  <c r="D46" i="10"/>
  <c r="C46" i="10"/>
  <c r="B46" i="10" s="1"/>
  <c r="J45" i="10"/>
  <c r="I45" i="10"/>
  <c r="H45" i="10"/>
  <c r="G45" i="10"/>
  <c r="B45" i="10" s="1"/>
  <c r="F45" i="10"/>
  <c r="E45" i="10"/>
  <c r="D45" i="10"/>
  <c r="C45" i="10"/>
  <c r="J44" i="10"/>
  <c r="I44" i="10"/>
  <c r="H44" i="10"/>
  <c r="B44" i="10" s="1"/>
  <c r="G44" i="10"/>
  <c r="F44" i="10"/>
  <c r="E44" i="10"/>
  <c r="D44" i="10"/>
  <c r="C44" i="10"/>
  <c r="J43" i="10"/>
  <c r="I43" i="10"/>
  <c r="H43" i="10"/>
  <c r="G43" i="10"/>
  <c r="F43" i="10"/>
  <c r="E43" i="10"/>
  <c r="D43" i="10"/>
  <c r="C43" i="10"/>
  <c r="B43" i="10" s="1"/>
  <c r="J42" i="10"/>
  <c r="B42" i="10" s="1"/>
  <c r="I42" i="10"/>
  <c r="H42" i="10"/>
  <c r="G42" i="10"/>
  <c r="F42" i="10"/>
  <c r="E42" i="10"/>
  <c r="D42" i="10"/>
  <c r="C42" i="10"/>
  <c r="J41" i="10"/>
  <c r="I41" i="10"/>
  <c r="H41" i="10"/>
  <c r="G41" i="10"/>
  <c r="F41" i="10"/>
  <c r="E41" i="10"/>
  <c r="D41" i="10"/>
  <c r="C41" i="10"/>
  <c r="B41" i="10" s="1"/>
  <c r="J40" i="10"/>
  <c r="I40" i="10"/>
  <c r="H40" i="10"/>
  <c r="G40" i="10"/>
  <c r="F40" i="10"/>
  <c r="E40" i="10"/>
  <c r="D40" i="10"/>
  <c r="C40" i="10"/>
  <c r="J39" i="10"/>
  <c r="I39" i="10"/>
  <c r="H39" i="10"/>
  <c r="G39" i="10"/>
  <c r="F39" i="10"/>
  <c r="E39" i="10"/>
  <c r="D39" i="10"/>
  <c r="C39" i="10"/>
  <c r="J38" i="10"/>
  <c r="I38" i="10"/>
  <c r="H38" i="10"/>
  <c r="G38" i="10"/>
  <c r="F38" i="10"/>
  <c r="E38" i="10"/>
  <c r="D38" i="10"/>
  <c r="C38" i="10"/>
  <c r="J37" i="10"/>
  <c r="I37" i="10"/>
  <c r="H37" i="10"/>
  <c r="G37" i="10"/>
  <c r="F37" i="10"/>
  <c r="E37" i="10"/>
  <c r="D37" i="10"/>
  <c r="C37" i="10"/>
  <c r="J36" i="10"/>
  <c r="I36" i="10"/>
  <c r="H36" i="10"/>
  <c r="G36" i="10"/>
  <c r="B36" i="10" s="1"/>
  <c r="F36" i="10"/>
  <c r="E36" i="10"/>
  <c r="D36" i="10"/>
  <c r="C36" i="10"/>
  <c r="J35" i="10"/>
  <c r="I35" i="10"/>
  <c r="H35" i="10"/>
  <c r="B35" i="10" s="1"/>
  <c r="G35" i="10"/>
  <c r="F35" i="10"/>
  <c r="E35" i="10"/>
  <c r="D35" i="10"/>
  <c r="C35" i="10"/>
  <c r="J60" i="9"/>
  <c r="I60" i="9"/>
  <c r="B60" i="9" s="1"/>
  <c r="H60" i="9"/>
  <c r="G60" i="9"/>
  <c r="F60" i="9"/>
  <c r="E60" i="9"/>
  <c r="D60" i="9"/>
  <c r="C60" i="9"/>
  <c r="J59" i="9"/>
  <c r="I59" i="9"/>
  <c r="H59" i="9"/>
  <c r="G59" i="9"/>
  <c r="F59" i="9"/>
  <c r="E59" i="9"/>
  <c r="D59" i="9"/>
  <c r="C59" i="9"/>
  <c r="B59" i="9"/>
  <c r="J58" i="9"/>
  <c r="I58" i="9"/>
  <c r="H58" i="9"/>
  <c r="G58" i="9"/>
  <c r="F58" i="9"/>
  <c r="E58" i="9"/>
  <c r="D58" i="9"/>
  <c r="C58" i="9"/>
  <c r="B58" i="9" s="1"/>
  <c r="J57" i="9"/>
  <c r="I57" i="9"/>
  <c r="H57" i="9"/>
  <c r="G57" i="9"/>
  <c r="F57" i="9"/>
  <c r="E57" i="9"/>
  <c r="D57" i="9"/>
  <c r="C57" i="9"/>
  <c r="B57" i="9" s="1"/>
  <c r="J56" i="9"/>
  <c r="I56" i="9"/>
  <c r="H56" i="9"/>
  <c r="G56" i="9"/>
  <c r="F56" i="9"/>
  <c r="E56" i="9"/>
  <c r="D56" i="9"/>
  <c r="C56" i="9"/>
  <c r="B56" i="9" s="1"/>
  <c r="J55" i="9"/>
  <c r="I55" i="9"/>
  <c r="H55" i="9"/>
  <c r="G55" i="9"/>
  <c r="F55" i="9"/>
  <c r="E55" i="9"/>
  <c r="D55" i="9"/>
  <c r="C55" i="9"/>
  <c r="B55" i="9"/>
  <c r="J54" i="9"/>
  <c r="I54" i="9"/>
  <c r="H54" i="9"/>
  <c r="G54" i="9"/>
  <c r="F54" i="9"/>
  <c r="E54" i="9"/>
  <c r="D54" i="9"/>
  <c r="C54" i="9"/>
  <c r="B54" i="9" s="1"/>
  <c r="J53" i="9"/>
  <c r="I53" i="9"/>
  <c r="H53" i="9"/>
  <c r="G53" i="9"/>
  <c r="F53" i="9"/>
  <c r="E53" i="9"/>
  <c r="D53" i="9"/>
  <c r="C53" i="9"/>
  <c r="J52" i="9"/>
  <c r="I52" i="9"/>
  <c r="H52" i="9"/>
  <c r="G52" i="9"/>
  <c r="F52" i="9"/>
  <c r="E52" i="9"/>
  <c r="D52" i="9"/>
  <c r="B52" i="9" s="1"/>
  <c r="C52" i="9"/>
  <c r="J51" i="9"/>
  <c r="I51" i="9"/>
  <c r="H51" i="9"/>
  <c r="G51" i="9"/>
  <c r="F51" i="9"/>
  <c r="E51" i="9"/>
  <c r="B51" i="9" s="1"/>
  <c r="D51" i="9"/>
  <c r="C51" i="9"/>
  <c r="J50" i="9"/>
  <c r="I50" i="9"/>
  <c r="H50" i="9"/>
  <c r="G50" i="9"/>
  <c r="F50" i="9"/>
  <c r="E50" i="9"/>
  <c r="D50" i="9"/>
  <c r="C50" i="9"/>
  <c r="J49" i="9"/>
  <c r="I49" i="9"/>
  <c r="H49" i="9"/>
  <c r="G49" i="9"/>
  <c r="F49" i="9"/>
  <c r="E49" i="9"/>
  <c r="D49" i="9"/>
  <c r="C49" i="9"/>
  <c r="J48" i="9"/>
  <c r="I48" i="9"/>
  <c r="H48" i="9"/>
  <c r="G48" i="9"/>
  <c r="F48" i="9"/>
  <c r="E48" i="9"/>
  <c r="D48" i="9"/>
  <c r="C48" i="9"/>
  <c r="J47" i="9"/>
  <c r="I47" i="9"/>
  <c r="H47" i="9"/>
  <c r="G47" i="9"/>
  <c r="F47" i="9"/>
  <c r="B47" i="9" s="1"/>
  <c r="E47" i="9"/>
  <c r="D47" i="9"/>
  <c r="C47" i="9"/>
  <c r="J46" i="9"/>
  <c r="I46" i="9"/>
  <c r="H46" i="9"/>
  <c r="G46" i="9"/>
  <c r="F46" i="9"/>
  <c r="E46" i="9"/>
  <c r="D46" i="9"/>
  <c r="C46" i="9"/>
  <c r="B46" i="9" s="1"/>
  <c r="J45" i="9"/>
  <c r="I45" i="9"/>
  <c r="H45" i="9"/>
  <c r="B45" i="9" s="1"/>
  <c r="G45" i="9"/>
  <c r="F45" i="9"/>
  <c r="E45" i="9"/>
  <c r="D45" i="9"/>
  <c r="C45" i="9"/>
  <c r="J44" i="9"/>
  <c r="I44" i="9"/>
  <c r="B44" i="9" s="1"/>
  <c r="H44" i="9"/>
  <c r="G44" i="9"/>
  <c r="F44" i="9"/>
  <c r="E44" i="9"/>
  <c r="D44" i="9"/>
  <c r="C44" i="9"/>
  <c r="J43" i="9"/>
  <c r="I43" i="9"/>
  <c r="H43" i="9"/>
  <c r="G43" i="9"/>
  <c r="F43" i="9"/>
  <c r="E43" i="9"/>
  <c r="D43" i="9"/>
  <c r="C43" i="9"/>
  <c r="B43" i="9"/>
  <c r="J42" i="9"/>
  <c r="I42" i="9"/>
  <c r="H42" i="9"/>
  <c r="G42" i="9"/>
  <c r="F42" i="9"/>
  <c r="E42" i="9"/>
  <c r="D42" i="9"/>
  <c r="C42" i="9"/>
  <c r="B42" i="9" s="1"/>
  <c r="J41" i="9"/>
  <c r="I41" i="9"/>
  <c r="H41" i="9"/>
  <c r="G41" i="9"/>
  <c r="F41" i="9"/>
  <c r="E41" i="9"/>
  <c r="D41" i="9"/>
  <c r="C41" i="9"/>
  <c r="B41" i="9" s="1"/>
  <c r="J40" i="9"/>
  <c r="I40" i="9"/>
  <c r="H40" i="9"/>
  <c r="G40" i="9"/>
  <c r="F40" i="9"/>
  <c r="E40" i="9"/>
  <c r="D40" i="9"/>
  <c r="C40" i="9"/>
  <c r="B40" i="9" s="1"/>
  <c r="J39" i="9"/>
  <c r="I39" i="9"/>
  <c r="H39" i="9"/>
  <c r="G39" i="9"/>
  <c r="F39" i="9"/>
  <c r="E39" i="9"/>
  <c r="D39" i="9"/>
  <c r="C39" i="9"/>
  <c r="J38" i="9"/>
  <c r="I38" i="9"/>
  <c r="H38" i="9"/>
  <c r="G38" i="9"/>
  <c r="B38" i="9" s="1"/>
  <c r="F38" i="9"/>
  <c r="E38" i="9"/>
  <c r="D38" i="9"/>
  <c r="C38" i="9"/>
  <c r="J37" i="9"/>
  <c r="I37" i="9"/>
  <c r="H37" i="9"/>
  <c r="G37" i="9"/>
  <c r="F37" i="9"/>
  <c r="E37" i="9"/>
  <c r="D37" i="9"/>
  <c r="C37" i="9"/>
  <c r="J36" i="9"/>
  <c r="I36" i="9"/>
  <c r="B36" i="9" s="1"/>
  <c r="H36" i="9"/>
  <c r="G36" i="9"/>
  <c r="F36" i="9"/>
  <c r="E36" i="9"/>
  <c r="D36" i="9"/>
  <c r="C36" i="9"/>
  <c r="J35" i="9"/>
  <c r="B35" i="9" s="1"/>
  <c r="I35" i="9"/>
  <c r="H35" i="9"/>
  <c r="G35" i="9"/>
  <c r="F35" i="9"/>
  <c r="E35" i="9"/>
  <c r="D35" i="9"/>
  <c r="C35" i="9"/>
  <c r="J60" i="8"/>
  <c r="I60" i="8"/>
  <c r="H60" i="8"/>
  <c r="G60" i="8"/>
  <c r="F60" i="8"/>
  <c r="E60" i="8"/>
  <c r="D60" i="8"/>
  <c r="C60" i="8"/>
  <c r="B60" i="8" s="1"/>
  <c r="J59" i="8"/>
  <c r="I59" i="8"/>
  <c r="H59" i="8"/>
  <c r="G59" i="8"/>
  <c r="F59" i="8"/>
  <c r="E59" i="8"/>
  <c r="D59" i="8"/>
  <c r="C59" i="8"/>
  <c r="B59" i="8" s="1"/>
  <c r="J58" i="8"/>
  <c r="I58" i="8"/>
  <c r="H58" i="8"/>
  <c r="G58" i="8"/>
  <c r="F58" i="8"/>
  <c r="E58" i="8"/>
  <c r="D58" i="8"/>
  <c r="C58" i="8"/>
  <c r="B58" i="8" s="1"/>
  <c r="J57" i="8"/>
  <c r="I57" i="8"/>
  <c r="H57" i="8"/>
  <c r="B57" i="8" s="1"/>
  <c r="G57" i="8"/>
  <c r="F57" i="8"/>
  <c r="E57" i="8"/>
  <c r="D57" i="8"/>
  <c r="C57" i="8"/>
  <c r="J56" i="8"/>
  <c r="I56" i="8"/>
  <c r="H56" i="8"/>
  <c r="G56" i="8"/>
  <c r="F56" i="8"/>
  <c r="E56" i="8"/>
  <c r="D56" i="8"/>
  <c r="C56" i="8"/>
  <c r="B56" i="8"/>
  <c r="J55" i="8"/>
  <c r="I55" i="8"/>
  <c r="H55" i="8"/>
  <c r="G55" i="8"/>
  <c r="F55" i="8"/>
  <c r="E55" i="8"/>
  <c r="D55" i="8"/>
  <c r="C55" i="8"/>
  <c r="B55" i="8" s="1"/>
  <c r="J54" i="8"/>
  <c r="I54" i="8"/>
  <c r="H54" i="8"/>
  <c r="G54" i="8"/>
  <c r="F54" i="8"/>
  <c r="E54" i="8"/>
  <c r="D54" i="8"/>
  <c r="C54" i="8"/>
  <c r="J53" i="8"/>
  <c r="I53" i="8"/>
  <c r="H53" i="8"/>
  <c r="G53" i="8"/>
  <c r="F53" i="8"/>
  <c r="E53" i="8"/>
  <c r="D53" i="8"/>
  <c r="C53" i="8"/>
  <c r="J52" i="8"/>
  <c r="I52" i="8"/>
  <c r="H52" i="8"/>
  <c r="G52" i="8"/>
  <c r="F52" i="8"/>
  <c r="E52" i="8"/>
  <c r="D52" i="8"/>
  <c r="C52" i="8"/>
  <c r="J51" i="8"/>
  <c r="I51" i="8"/>
  <c r="H51" i="8"/>
  <c r="G51" i="8"/>
  <c r="F51" i="8"/>
  <c r="E51" i="8"/>
  <c r="D51" i="8"/>
  <c r="C51" i="8"/>
  <c r="J50" i="8"/>
  <c r="I50" i="8"/>
  <c r="H50" i="8"/>
  <c r="G50" i="8"/>
  <c r="F50" i="8"/>
  <c r="E50" i="8"/>
  <c r="D50" i="8"/>
  <c r="C50" i="8"/>
  <c r="J49" i="8"/>
  <c r="I49" i="8"/>
  <c r="H49" i="8"/>
  <c r="G49" i="8"/>
  <c r="F49" i="8"/>
  <c r="B49" i="8" s="1"/>
  <c r="E49" i="8"/>
  <c r="D49" i="8"/>
  <c r="C49" i="8"/>
  <c r="J48" i="8"/>
  <c r="I48" i="8"/>
  <c r="H48" i="8"/>
  <c r="G48" i="8"/>
  <c r="B48" i="8" s="1"/>
  <c r="F48" i="8"/>
  <c r="E48" i="8"/>
  <c r="D48" i="8"/>
  <c r="C48" i="8"/>
  <c r="J47" i="8"/>
  <c r="I47" i="8"/>
  <c r="H47" i="8"/>
  <c r="B47" i="8" s="1"/>
  <c r="G47" i="8"/>
  <c r="F47" i="8"/>
  <c r="E47" i="8"/>
  <c r="D47" i="8"/>
  <c r="C47" i="8"/>
  <c r="J46" i="8"/>
  <c r="I46" i="8"/>
  <c r="B46" i="8" s="1"/>
  <c r="H46" i="8"/>
  <c r="G46" i="8"/>
  <c r="F46" i="8"/>
  <c r="E46" i="8"/>
  <c r="D46" i="8"/>
  <c r="C46" i="8"/>
  <c r="J45" i="8"/>
  <c r="I45" i="8"/>
  <c r="H45" i="8"/>
  <c r="G45" i="8"/>
  <c r="F45" i="8"/>
  <c r="E45" i="8"/>
  <c r="D45" i="8"/>
  <c r="C45" i="8"/>
  <c r="B45" i="8"/>
  <c r="J44" i="8"/>
  <c r="I44" i="8"/>
  <c r="H44" i="8"/>
  <c r="G44" i="8"/>
  <c r="F44" i="8"/>
  <c r="E44" i="8"/>
  <c r="D44" i="8"/>
  <c r="C44" i="8"/>
  <c r="B44" i="8" s="1"/>
  <c r="J43" i="8"/>
  <c r="I43" i="8"/>
  <c r="H43" i="8"/>
  <c r="G43" i="8"/>
  <c r="F43" i="8"/>
  <c r="E43" i="8"/>
  <c r="D43" i="8"/>
  <c r="C43" i="8"/>
  <c r="B43" i="8" s="1"/>
  <c r="J42" i="8"/>
  <c r="I42" i="8"/>
  <c r="H42" i="8"/>
  <c r="G42" i="8"/>
  <c r="F42" i="8"/>
  <c r="E42" i="8"/>
  <c r="D42" i="8"/>
  <c r="C42" i="8"/>
  <c r="B42" i="8" s="1"/>
  <c r="J41" i="8"/>
  <c r="I41" i="8"/>
  <c r="H41" i="8"/>
  <c r="G41" i="8"/>
  <c r="F41" i="8"/>
  <c r="E41" i="8"/>
  <c r="D41" i="8"/>
  <c r="C41" i="8"/>
  <c r="B41" i="8"/>
  <c r="J40" i="8"/>
  <c r="I40" i="8"/>
  <c r="H40" i="8"/>
  <c r="G40" i="8"/>
  <c r="F40" i="8"/>
  <c r="E40" i="8"/>
  <c r="D40" i="8"/>
  <c r="C40" i="8"/>
  <c r="B40" i="8" s="1"/>
  <c r="J39" i="8"/>
  <c r="I39" i="8"/>
  <c r="H39" i="8"/>
  <c r="G39" i="8"/>
  <c r="F39" i="8"/>
  <c r="E39" i="8"/>
  <c r="D39" i="8"/>
  <c r="B39" i="8" s="1"/>
  <c r="C39" i="8"/>
  <c r="J38" i="8"/>
  <c r="I38" i="8"/>
  <c r="H38" i="8"/>
  <c r="G38" i="8"/>
  <c r="F38" i="8"/>
  <c r="E38" i="8"/>
  <c r="B38" i="8" s="1"/>
  <c r="D38" i="8"/>
  <c r="C38" i="8"/>
  <c r="J37" i="8"/>
  <c r="I37" i="8"/>
  <c r="H37" i="8"/>
  <c r="G37" i="8"/>
  <c r="F37" i="8"/>
  <c r="B37" i="8" s="1"/>
  <c r="E37" i="8"/>
  <c r="D37" i="8"/>
  <c r="C37" i="8"/>
  <c r="J36" i="8"/>
  <c r="I36" i="8"/>
  <c r="H36" i="8"/>
  <c r="G36" i="8"/>
  <c r="F36" i="8"/>
  <c r="E36" i="8"/>
  <c r="D36" i="8"/>
  <c r="C36" i="8"/>
  <c r="J35" i="8"/>
  <c r="I35" i="8"/>
  <c r="H35" i="8"/>
  <c r="G35" i="8"/>
  <c r="F35" i="8"/>
  <c r="E35" i="8"/>
  <c r="D35" i="8"/>
  <c r="C35" i="8"/>
  <c r="J60" i="7"/>
  <c r="I60" i="7"/>
  <c r="H60" i="7"/>
  <c r="G60" i="7"/>
  <c r="F60" i="7"/>
  <c r="E60" i="7"/>
  <c r="D60" i="7"/>
  <c r="C60" i="7"/>
  <c r="J59" i="7"/>
  <c r="I59" i="7"/>
  <c r="H59" i="7"/>
  <c r="G59" i="7"/>
  <c r="B59" i="7" s="1"/>
  <c r="F59" i="7"/>
  <c r="E59" i="7"/>
  <c r="D59" i="7"/>
  <c r="C59" i="7"/>
  <c r="J58" i="7"/>
  <c r="I58" i="7"/>
  <c r="H58" i="7"/>
  <c r="G58" i="7"/>
  <c r="F58" i="7"/>
  <c r="E58" i="7"/>
  <c r="D58" i="7"/>
  <c r="C58" i="7"/>
  <c r="J57" i="7"/>
  <c r="I57" i="7"/>
  <c r="B57" i="7" s="1"/>
  <c r="H57" i="7"/>
  <c r="G57" i="7"/>
  <c r="F57" i="7"/>
  <c r="E57" i="7"/>
  <c r="D57" i="7"/>
  <c r="C57" i="7"/>
  <c r="J56" i="7"/>
  <c r="I56" i="7"/>
  <c r="H56" i="7"/>
  <c r="G56" i="7"/>
  <c r="F56" i="7"/>
  <c r="E56" i="7"/>
  <c r="D56" i="7"/>
  <c r="C56" i="7"/>
  <c r="B56" i="7"/>
  <c r="J55" i="7"/>
  <c r="I55" i="7"/>
  <c r="H55" i="7"/>
  <c r="G55" i="7"/>
  <c r="F55" i="7"/>
  <c r="E55" i="7"/>
  <c r="D55" i="7"/>
  <c r="C55" i="7"/>
  <c r="B55" i="7" s="1"/>
  <c r="J54" i="7"/>
  <c r="I54" i="7"/>
  <c r="H54" i="7"/>
  <c r="G54" i="7"/>
  <c r="F54" i="7"/>
  <c r="E54" i="7"/>
  <c r="D54" i="7"/>
  <c r="C54" i="7"/>
  <c r="J53" i="7"/>
  <c r="I53" i="7"/>
  <c r="H53" i="7"/>
  <c r="G53" i="7"/>
  <c r="F53" i="7"/>
  <c r="E53" i="7"/>
  <c r="D53" i="7"/>
  <c r="C53" i="7"/>
  <c r="J52" i="7"/>
  <c r="I52" i="7"/>
  <c r="H52" i="7"/>
  <c r="G52" i="7"/>
  <c r="F52" i="7"/>
  <c r="E52" i="7"/>
  <c r="D52" i="7"/>
  <c r="C52" i="7"/>
  <c r="J51" i="7"/>
  <c r="I51" i="7"/>
  <c r="H51" i="7"/>
  <c r="G51" i="7"/>
  <c r="F51" i="7"/>
  <c r="E51" i="7"/>
  <c r="D51" i="7"/>
  <c r="C51" i="7"/>
  <c r="J50" i="7"/>
  <c r="I50" i="7"/>
  <c r="H50" i="7"/>
  <c r="G50" i="7"/>
  <c r="F50" i="7"/>
  <c r="E50" i="7"/>
  <c r="D50" i="7"/>
  <c r="C50" i="7"/>
  <c r="J49" i="7"/>
  <c r="I49" i="7"/>
  <c r="H49" i="7"/>
  <c r="B49" i="7" s="1"/>
  <c r="G49" i="7"/>
  <c r="F49" i="7"/>
  <c r="E49" i="7"/>
  <c r="D49" i="7"/>
  <c r="C49" i="7"/>
  <c r="J48" i="7"/>
  <c r="I48" i="7"/>
  <c r="B48" i="7" s="1"/>
  <c r="H48" i="7"/>
  <c r="G48" i="7"/>
  <c r="F48" i="7"/>
  <c r="E48" i="7"/>
  <c r="D48" i="7"/>
  <c r="C48" i="7"/>
  <c r="J47" i="7"/>
  <c r="I47" i="7"/>
  <c r="H47" i="7"/>
  <c r="G47" i="7"/>
  <c r="F47" i="7"/>
  <c r="E47" i="7"/>
  <c r="D47" i="7"/>
  <c r="C47" i="7"/>
  <c r="B47" i="7"/>
  <c r="J46" i="7"/>
  <c r="I46" i="7"/>
  <c r="H46" i="7"/>
  <c r="G46" i="7"/>
  <c r="F46" i="7"/>
  <c r="E46" i="7"/>
  <c r="D46" i="7"/>
  <c r="C46" i="7"/>
  <c r="B46" i="7" s="1"/>
  <c r="J45" i="7"/>
  <c r="I45" i="7"/>
  <c r="H45" i="7"/>
  <c r="G45" i="7"/>
  <c r="F45" i="7"/>
  <c r="E45" i="7"/>
  <c r="D45" i="7"/>
  <c r="C45" i="7"/>
  <c r="B45" i="7" s="1"/>
  <c r="J44" i="7"/>
  <c r="I44" i="7"/>
  <c r="H44" i="7"/>
  <c r="G44" i="7"/>
  <c r="F44" i="7"/>
  <c r="E44" i="7"/>
  <c r="D44" i="7"/>
  <c r="C44" i="7"/>
  <c r="B44" i="7" s="1"/>
  <c r="J43" i="7"/>
  <c r="I43" i="7"/>
  <c r="B43" i="7" s="1"/>
  <c r="H43" i="7"/>
  <c r="G43" i="7"/>
  <c r="F43" i="7"/>
  <c r="E43" i="7"/>
  <c r="D43" i="7"/>
  <c r="C43" i="7"/>
  <c r="J42" i="7"/>
  <c r="I42" i="7"/>
  <c r="H42" i="7"/>
  <c r="G42" i="7"/>
  <c r="F42" i="7"/>
  <c r="E42" i="7"/>
  <c r="D42" i="7"/>
  <c r="C42" i="7"/>
  <c r="B42" i="7"/>
  <c r="J41" i="7"/>
  <c r="I41" i="7"/>
  <c r="H41" i="7"/>
  <c r="G41" i="7"/>
  <c r="F41" i="7"/>
  <c r="E41" i="7"/>
  <c r="D41" i="7"/>
  <c r="C41" i="7"/>
  <c r="B41" i="7" s="1"/>
  <c r="J40" i="7"/>
  <c r="I40" i="7"/>
  <c r="H40" i="7"/>
  <c r="G40" i="7"/>
  <c r="F40" i="7"/>
  <c r="E40" i="7"/>
  <c r="D40" i="7"/>
  <c r="C40" i="7"/>
  <c r="J39" i="7"/>
  <c r="I39" i="7"/>
  <c r="H39" i="7"/>
  <c r="G39" i="7"/>
  <c r="F39" i="7"/>
  <c r="E39" i="7"/>
  <c r="B39" i="7" s="1"/>
  <c r="D39" i="7"/>
  <c r="C39" i="7"/>
  <c r="J38" i="7"/>
  <c r="I38" i="7"/>
  <c r="H38" i="7"/>
  <c r="G38" i="7"/>
  <c r="F38" i="7"/>
  <c r="E38" i="7"/>
  <c r="D38" i="7"/>
  <c r="C38" i="7"/>
  <c r="J37" i="7"/>
  <c r="I37" i="7"/>
  <c r="H37" i="7"/>
  <c r="G37" i="7"/>
  <c r="F37" i="7"/>
  <c r="E37" i="7"/>
  <c r="D37" i="7"/>
  <c r="C37" i="7"/>
  <c r="J36" i="7"/>
  <c r="I36" i="7"/>
  <c r="H36" i="7"/>
  <c r="G36" i="7"/>
  <c r="F36" i="7"/>
  <c r="E36" i="7"/>
  <c r="D36" i="7"/>
  <c r="C36" i="7"/>
  <c r="J35" i="7"/>
  <c r="I35" i="7"/>
  <c r="H35" i="7"/>
  <c r="G35" i="7"/>
  <c r="F35" i="7"/>
  <c r="B35" i="7" s="1"/>
  <c r="E35" i="7"/>
  <c r="D35" i="7"/>
  <c r="C35" i="7"/>
  <c r="J60" i="6"/>
  <c r="I60" i="6"/>
  <c r="H60" i="6"/>
  <c r="G60" i="6"/>
  <c r="B60" i="6" s="1"/>
  <c r="F60" i="6"/>
  <c r="E60" i="6"/>
  <c r="D60" i="6"/>
  <c r="C60" i="6"/>
  <c r="J59" i="6"/>
  <c r="I59" i="6"/>
  <c r="H59" i="6"/>
  <c r="B59" i="6" s="1"/>
  <c r="G59" i="6"/>
  <c r="F59" i="6"/>
  <c r="E59" i="6"/>
  <c r="D59" i="6"/>
  <c r="C59" i="6"/>
  <c r="J58" i="6"/>
  <c r="I58" i="6"/>
  <c r="B58" i="6" s="1"/>
  <c r="H58" i="6"/>
  <c r="G58" i="6"/>
  <c r="F58" i="6"/>
  <c r="E58" i="6"/>
  <c r="D58" i="6"/>
  <c r="C58" i="6"/>
  <c r="J57" i="6"/>
  <c r="I57" i="6"/>
  <c r="H57" i="6"/>
  <c r="G57" i="6"/>
  <c r="F57" i="6"/>
  <c r="E57" i="6"/>
  <c r="D57" i="6"/>
  <c r="C57" i="6"/>
  <c r="B57" i="6"/>
  <c r="J56" i="6"/>
  <c r="I56" i="6"/>
  <c r="H56" i="6"/>
  <c r="G56" i="6"/>
  <c r="F56" i="6"/>
  <c r="E56" i="6"/>
  <c r="D56" i="6"/>
  <c r="C56" i="6"/>
  <c r="B56" i="6" s="1"/>
  <c r="J55" i="6"/>
  <c r="I55" i="6"/>
  <c r="H55" i="6"/>
  <c r="G55" i="6"/>
  <c r="F55" i="6"/>
  <c r="E55" i="6"/>
  <c r="D55" i="6"/>
  <c r="C55" i="6"/>
  <c r="B55" i="6" s="1"/>
  <c r="J54" i="6"/>
  <c r="I54" i="6"/>
  <c r="H54" i="6"/>
  <c r="G54" i="6"/>
  <c r="F54" i="6"/>
  <c r="E54" i="6"/>
  <c r="D54" i="6"/>
  <c r="C54" i="6"/>
  <c r="B54" i="6" s="1"/>
  <c r="J53" i="6"/>
  <c r="I53" i="6"/>
  <c r="H53" i="6"/>
  <c r="G53" i="6"/>
  <c r="F53" i="6"/>
  <c r="B53" i="6" s="1"/>
  <c r="E53" i="6"/>
  <c r="D53" i="6"/>
  <c r="C53" i="6"/>
  <c r="J52" i="6"/>
  <c r="I52" i="6"/>
  <c r="H52" i="6"/>
  <c r="G52" i="6"/>
  <c r="F52" i="6"/>
  <c r="E52" i="6"/>
  <c r="D52" i="6"/>
  <c r="C52" i="6"/>
  <c r="B52" i="6" s="1"/>
  <c r="J51" i="6"/>
  <c r="I51" i="6"/>
  <c r="H51" i="6"/>
  <c r="B51" i="6" s="1"/>
  <c r="G51" i="6"/>
  <c r="F51" i="6"/>
  <c r="E51" i="6"/>
  <c r="D51" i="6"/>
  <c r="C51" i="6"/>
  <c r="J50" i="6"/>
  <c r="I50" i="6"/>
  <c r="H50" i="6"/>
  <c r="G50" i="6"/>
  <c r="F50" i="6"/>
  <c r="E50" i="6"/>
  <c r="D50" i="6"/>
  <c r="C50" i="6"/>
  <c r="B50" i="6"/>
  <c r="J49" i="6"/>
  <c r="I49" i="6"/>
  <c r="H49" i="6"/>
  <c r="G49" i="6"/>
  <c r="F49" i="6"/>
  <c r="E49" i="6"/>
  <c r="D49" i="6"/>
  <c r="C49" i="6"/>
  <c r="B49" i="6" s="1"/>
  <c r="J48" i="6"/>
  <c r="I48" i="6"/>
  <c r="H48" i="6"/>
  <c r="G48" i="6"/>
  <c r="F48" i="6"/>
  <c r="E48" i="6"/>
  <c r="D48" i="6"/>
  <c r="C48" i="6"/>
  <c r="J47" i="6"/>
  <c r="I47" i="6"/>
  <c r="H47" i="6"/>
  <c r="G47" i="6"/>
  <c r="F47" i="6"/>
  <c r="E47" i="6"/>
  <c r="D47" i="6"/>
  <c r="C47" i="6"/>
  <c r="J46" i="6"/>
  <c r="I46" i="6"/>
  <c r="H46" i="6"/>
  <c r="G46" i="6"/>
  <c r="F46" i="6"/>
  <c r="E46" i="6"/>
  <c r="D46" i="6"/>
  <c r="C46" i="6"/>
  <c r="J45" i="6"/>
  <c r="I45" i="6"/>
  <c r="H45" i="6"/>
  <c r="B45" i="6" s="1"/>
  <c r="G45" i="6"/>
  <c r="F45" i="6"/>
  <c r="E45" i="6"/>
  <c r="D45" i="6"/>
  <c r="C45" i="6"/>
  <c r="J44" i="6"/>
  <c r="I44" i="6"/>
  <c r="H44" i="6"/>
  <c r="G44" i="6"/>
  <c r="F44" i="6"/>
  <c r="E44" i="6"/>
  <c r="D44" i="6"/>
  <c r="C44" i="6"/>
  <c r="B44" i="6" s="1"/>
  <c r="J43" i="6"/>
  <c r="I43" i="6"/>
  <c r="H43" i="6"/>
  <c r="G43" i="6"/>
  <c r="F43" i="6"/>
  <c r="E43" i="6"/>
  <c r="D43" i="6"/>
  <c r="C43" i="6"/>
  <c r="B43" i="6"/>
  <c r="J42" i="6"/>
  <c r="I42" i="6"/>
  <c r="H42" i="6"/>
  <c r="G42" i="6"/>
  <c r="F42" i="6"/>
  <c r="E42" i="6"/>
  <c r="D42" i="6"/>
  <c r="C42" i="6"/>
  <c r="B42" i="6" s="1"/>
  <c r="J41" i="6"/>
  <c r="I41" i="6"/>
  <c r="H41" i="6"/>
  <c r="G41" i="6"/>
  <c r="F41" i="6"/>
  <c r="E41" i="6"/>
  <c r="D41" i="6"/>
  <c r="C41" i="6"/>
  <c r="B41" i="6" s="1"/>
  <c r="J40" i="6"/>
  <c r="I40" i="6"/>
  <c r="H40" i="6"/>
  <c r="G40" i="6"/>
  <c r="F40" i="6"/>
  <c r="E40" i="6"/>
  <c r="D40" i="6"/>
  <c r="C40" i="6"/>
  <c r="J39" i="6"/>
  <c r="I39" i="6"/>
  <c r="H39" i="6"/>
  <c r="G39" i="6"/>
  <c r="F39" i="6"/>
  <c r="E39" i="6"/>
  <c r="D39" i="6"/>
  <c r="C39" i="6"/>
  <c r="J38" i="6"/>
  <c r="I38" i="6"/>
  <c r="H38" i="6"/>
  <c r="G38" i="6"/>
  <c r="F38" i="6"/>
  <c r="E38" i="6"/>
  <c r="D38" i="6"/>
  <c r="C38" i="6"/>
  <c r="J37" i="6"/>
  <c r="I37" i="6"/>
  <c r="H37" i="6"/>
  <c r="G37" i="6"/>
  <c r="F37" i="6"/>
  <c r="E37" i="6"/>
  <c r="D37" i="6"/>
  <c r="C37" i="6"/>
  <c r="J36" i="6"/>
  <c r="I36" i="6"/>
  <c r="H36" i="6"/>
  <c r="G36" i="6"/>
  <c r="B36" i="6" s="1"/>
  <c r="F36" i="6"/>
  <c r="E36" i="6"/>
  <c r="D36" i="6"/>
  <c r="C36" i="6"/>
  <c r="J35" i="6"/>
  <c r="I35" i="6"/>
  <c r="H35" i="6"/>
  <c r="B35" i="6" s="1"/>
  <c r="G35" i="6"/>
  <c r="F35" i="6"/>
  <c r="E35" i="6"/>
  <c r="D35" i="6"/>
  <c r="C35" i="6"/>
  <c r="J60" i="5"/>
  <c r="I60" i="5"/>
  <c r="B60" i="5" s="1"/>
  <c r="H60" i="5"/>
  <c r="G60" i="5"/>
  <c r="F60" i="5"/>
  <c r="E60" i="5"/>
  <c r="D60" i="5"/>
  <c r="C60" i="5"/>
  <c r="J59" i="5"/>
  <c r="I59" i="5"/>
  <c r="H59" i="5"/>
  <c r="G59" i="5"/>
  <c r="F59" i="5"/>
  <c r="E59" i="5"/>
  <c r="D59" i="5"/>
  <c r="C59" i="5"/>
  <c r="B59" i="5"/>
  <c r="J58" i="5"/>
  <c r="I58" i="5"/>
  <c r="H58" i="5"/>
  <c r="G58" i="5"/>
  <c r="F58" i="5"/>
  <c r="E58" i="5"/>
  <c r="D58" i="5"/>
  <c r="C58" i="5"/>
  <c r="B58" i="5" s="1"/>
  <c r="J57" i="5"/>
  <c r="I57" i="5"/>
  <c r="H57" i="5"/>
  <c r="G57" i="5"/>
  <c r="F57" i="5"/>
  <c r="E57" i="5"/>
  <c r="D57" i="5"/>
  <c r="C57" i="5"/>
  <c r="B57" i="5" s="1"/>
  <c r="J56" i="5"/>
  <c r="I56" i="5"/>
  <c r="H56" i="5"/>
  <c r="G56" i="5"/>
  <c r="F56" i="5"/>
  <c r="E56" i="5"/>
  <c r="D56" i="5"/>
  <c r="C56" i="5"/>
  <c r="B56" i="5" s="1"/>
  <c r="J55" i="5"/>
  <c r="I55" i="5"/>
  <c r="H55" i="5"/>
  <c r="G55" i="5"/>
  <c r="F55" i="5"/>
  <c r="B55" i="5" s="1"/>
  <c r="E55" i="5"/>
  <c r="D55" i="5"/>
  <c r="C55" i="5"/>
  <c r="J54" i="5"/>
  <c r="I54" i="5"/>
  <c r="H54" i="5"/>
  <c r="G54" i="5"/>
  <c r="F54" i="5"/>
  <c r="E54" i="5"/>
  <c r="D54" i="5"/>
  <c r="C54" i="5"/>
  <c r="J53" i="5"/>
  <c r="I53" i="5"/>
  <c r="H53" i="5"/>
  <c r="G53" i="5"/>
  <c r="F53" i="5"/>
  <c r="E53" i="5"/>
  <c r="D53" i="5"/>
  <c r="C53" i="5"/>
  <c r="J52" i="5"/>
  <c r="I52" i="5"/>
  <c r="H52" i="5"/>
  <c r="G52" i="5"/>
  <c r="F52" i="5"/>
  <c r="E52" i="5"/>
  <c r="B52" i="5" s="1"/>
  <c r="D52" i="5"/>
  <c r="C52" i="5"/>
  <c r="J51" i="5"/>
  <c r="I51" i="5"/>
  <c r="H51" i="5"/>
  <c r="G51" i="5"/>
  <c r="F51" i="5"/>
  <c r="B51" i="5" s="1"/>
  <c r="E51" i="5"/>
  <c r="D51" i="5"/>
  <c r="C51" i="5"/>
  <c r="J50" i="5"/>
  <c r="I50" i="5"/>
  <c r="H50" i="5"/>
  <c r="G50" i="5"/>
  <c r="F50" i="5"/>
  <c r="E50" i="5"/>
  <c r="D50" i="5"/>
  <c r="C50" i="5"/>
  <c r="J49" i="5"/>
  <c r="I49" i="5"/>
  <c r="H49" i="5"/>
  <c r="G49" i="5"/>
  <c r="F49" i="5"/>
  <c r="E49" i="5"/>
  <c r="D49" i="5"/>
  <c r="C49" i="5"/>
  <c r="J48" i="5"/>
  <c r="I48" i="5"/>
  <c r="H48" i="5"/>
  <c r="G48" i="5"/>
  <c r="F48" i="5"/>
  <c r="E48" i="5"/>
  <c r="D48" i="5"/>
  <c r="C48" i="5"/>
  <c r="J47" i="5"/>
  <c r="I47" i="5"/>
  <c r="H47" i="5"/>
  <c r="G47" i="5"/>
  <c r="B47" i="5" s="1"/>
  <c r="F47" i="5"/>
  <c r="E47" i="5"/>
  <c r="D47" i="5"/>
  <c r="C47" i="5"/>
  <c r="J46" i="5"/>
  <c r="I46" i="5"/>
  <c r="H46" i="5"/>
  <c r="B46" i="5" s="1"/>
  <c r="G46" i="5"/>
  <c r="F46" i="5"/>
  <c r="E46" i="5"/>
  <c r="D46" i="5"/>
  <c r="C46" i="5"/>
  <c r="J45" i="5"/>
  <c r="I45" i="5"/>
  <c r="B45" i="5" s="1"/>
  <c r="H45" i="5"/>
  <c r="G45" i="5"/>
  <c r="F45" i="5"/>
  <c r="E45" i="5"/>
  <c r="D45" i="5"/>
  <c r="C45" i="5"/>
  <c r="J44" i="5"/>
  <c r="B44" i="5" s="1"/>
  <c r="I44" i="5"/>
  <c r="H44" i="5"/>
  <c r="G44" i="5"/>
  <c r="F44" i="5"/>
  <c r="E44" i="5"/>
  <c r="D44" i="5"/>
  <c r="C44" i="5"/>
  <c r="J43" i="5"/>
  <c r="I43" i="5"/>
  <c r="H43" i="5"/>
  <c r="G43" i="5"/>
  <c r="F43" i="5"/>
  <c r="E43" i="5"/>
  <c r="D43" i="5"/>
  <c r="C43" i="5"/>
  <c r="B43" i="5" s="1"/>
  <c r="J42" i="5"/>
  <c r="I42" i="5"/>
  <c r="H42" i="5"/>
  <c r="G42" i="5"/>
  <c r="F42" i="5"/>
  <c r="E42" i="5"/>
  <c r="D42" i="5"/>
  <c r="C42" i="5"/>
  <c r="J41" i="5"/>
  <c r="I41" i="5"/>
  <c r="H41" i="5"/>
  <c r="G41" i="5"/>
  <c r="F41" i="5"/>
  <c r="E41" i="5"/>
  <c r="D41" i="5"/>
  <c r="C41" i="5"/>
  <c r="J40" i="5"/>
  <c r="I40" i="5"/>
  <c r="H40" i="5"/>
  <c r="G40" i="5"/>
  <c r="F40" i="5"/>
  <c r="E40" i="5"/>
  <c r="D40" i="5"/>
  <c r="C40" i="5"/>
  <c r="J39" i="5"/>
  <c r="I39" i="5"/>
  <c r="H39" i="5"/>
  <c r="G39" i="5"/>
  <c r="F39" i="5"/>
  <c r="E39" i="5"/>
  <c r="D39" i="5"/>
  <c r="C39" i="5"/>
  <c r="J38" i="5"/>
  <c r="I38" i="5"/>
  <c r="H38" i="5"/>
  <c r="G38" i="5"/>
  <c r="F38" i="5"/>
  <c r="E38" i="5"/>
  <c r="D38" i="5"/>
  <c r="C38" i="5"/>
  <c r="J37" i="5"/>
  <c r="I37" i="5"/>
  <c r="B37" i="5" s="1"/>
  <c r="H37" i="5"/>
  <c r="G37" i="5"/>
  <c r="F37" i="5"/>
  <c r="E37" i="5"/>
  <c r="D37" i="5"/>
  <c r="C37" i="5"/>
  <c r="J36" i="5"/>
  <c r="I36" i="5"/>
  <c r="H36" i="5"/>
  <c r="G36" i="5"/>
  <c r="F36" i="5"/>
  <c r="E36" i="5"/>
  <c r="D36" i="5"/>
  <c r="C36" i="5"/>
  <c r="B36" i="5"/>
  <c r="J35" i="5"/>
  <c r="I35" i="5"/>
  <c r="H35" i="5"/>
  <c r="G35" i="5"/>
  <c r="F35" i="5"/>
  <c r="E35" i="5"/>
  <c r="D35" i="5"/>
  <c r="C35" i="5"/>
  <c r="B35" i="5" s="1"/>
  <c r="J60" i="4"/>
  <c r="I60" i="4"/>
  <c r="H60" i="4"/>
  <c r="G60" i="4"/>
  <c r="F60" i="4"/>
  <c r="E60" i="4"/>
  <c r="D60" i="4"/>
  <c r="C60" i="4"/>
  <c r="J59" i="4"/>
  <c r="I59" i="4"/>
  <c r="H59" i="4"/>
  <c r="G59" i="4"/>
  <c r="F59" i="4"/>
  <c r="E59" i="4"/>
  <c r="D59" i="4"/>
  <c r="C59" i="4"/>
  <c r="J58" i="4"/>
  <c r="I58" i="4"/>
  <c r="H58" i="4"/>
  <c r="G58" i="4"/>
  <c r="F58" i="4"/>
  <c r="E58" i="4"/>
  <c r="D58" i="4"/>
  <c r="C58" i="4"/>
  <c r="J57" i="4"/>
  <c r="I57" i="4"/>
  <c r="H57" i="4"/>
  <c r="G57" i="4"/>
  <c r="F57" i="4"/>
  <c r="E57" i="4"/>
  <c r="D57" i="4"/>
  <c r="C57" i="4"/>
  <c r="B57" i="4"/>
  <c r="J56" i="4"/>
  <c r="I56" i="4"/>
  <c r="H56" i="4"/>
  <c r="G56" i="4"/>
  <c r="F56" i="4"/>
  <c r="E56" i="4"/>
  <c r="D56" i="4"/>
  <c r="C56" i="4"/>
  <c r="B56" i="4" s="1"/>
  <c r="J55" i="4"/>
  <c r="I55" i="4"/>
  <c r="H55" i="4"/>
  <c r="G55" i="4"/>
  <c r="F55" i="4"/>
  <c r="E55" i="4"/>
  <c r="D55" i="4"/>
  <c r="C55" i="4"/>
  <c r="J54" i="4"/>
  <c r="I54" i="4"/>
  <c r="H54" i="4"/>
  <c r="G54" i="4"/>
  <c r="F54" i="4"/>
  <c r="E54" i="4"/>
  <c r="D54" i="4"/>
  <c r="C54" i="4"/>
  <c r="J53" i="4"/>
  <c r="I53" i="4"/>
  <c r="H53" i="4"/>
  <c r="G53" i="4"/>
  <c r="F53" i="4"/>
  <c r="E53" i="4"/>
  <c r="D53" i="4"/>
  <c r="C53" i="4"/>
  <c r="J52" i="4"/>
  <c r="I52" i="4"/>
  <c r="H52" i="4"/>
  <c r="G52" i="4"/>
  <c r="F52" i="4"/>
  <c r="E52" i="4"/>
  <c r="D52" i="4"/>
  <c r="C52" i="4"/>
  <c r="J51" i="4"/>
  <c r="I51" i="4"/>
  <c r="H51" i="4"/>
  <c r="G51" i="4"/>
  <c r="F51" i="4"/>
  <c r="E51" i="4"/>
  <c r="D51" i="4"/>
  <c r="C51" i="4"/>
  <c r="J50" i="4"/>
  <c r="I50" i="4"/>
  <c r="H50" i="4"/>
  <c r="G50" i="4"/>
  <c r="F50" i="4"/>
  <c r="E50" i="4"/>
  <c r="D50" i="4"/>
  <c r="C50" i="4"/>
  <c r="J49" i="4"/>
  <c r="I49" i="4"/>
  <c r="H49" i="4"/>
  <c r="G49" i="4"/>
  <c r="F49" i="4"/>
  <c r="B49" i="4" s="1"/>
  <c r="E49" i="4"/>
  <c r="D49" i="4"/>
  <c r="C49" i="4"/>
  <c r="J48" i="4"/>
  <c r="I48" i="4"/>
  <c r="H48" i="4"/>
  <c r="G48" i="4"/>
  <c r="B48" i="4" s="1"/>
  <c r="F48" i="4"/>
  <c r="E48" i="4"/>
  <c r="D48" i="4"/>
  <c r="C48" i="4"/>
  <c r="J47" i="4"/>
  <c r="I47" i="4"/>
  <c r="H47" i="4"/>
  <c r="B47" i="4" s="1"/>
  <c r="G47" i="4"/>
  <c r="F47" i="4"/>
  <c r="E47" i="4"/>
  <c r="D47" i="4"/>
  <c r="C47" i="4"/>
  <c r="J46" i="4"/>
  <c r="I46" i="4"/>
  <c r="B46" i="4" s="1"/>
  <c r="H46" i="4"/>
  <c r="G46" i="4"/>
  <c r="F46" i="4"/>
  <c r="E46" i="4"/>
  <c r="D46" i="4"/>
  <c r="C46" i="4"/>
  <c r="J45" i="4"/>
  <c r="I45" i="4"/>
  <c r="H45" i="4"/>
  <c r="G45" i="4"/>
  <c r="F45" i="4"/>
  <c r="E45" i="4"/>
  <c r="D45" i="4"/>
  <c r="C45" i="4"/>
  <c r="B45" i="4"/>
  <c r="J44" i="4"/>
  <c r="I44" i="4"/>
  <c r="H44" i="4"/>
  <c r="G44" i="4"/>
  <c r="F44" i="4"/>
  <c r="E44" i="4"/>
  <c r="D44" i="4"/>
  <c r="C44" i="4"/>
  <c r="B44" i="4" s="1"/>
  <c r="J43" i="4"/>
  <c r="I43" i="4"/>
  <c r="H43" i="4"/>
  <c r="G43" i="4"/>
  <c r="F43" i="4"/>
  <c r="E43" i="4"/>
  <c r="D43" i="4"/>
  <c r="C43" i="4"/>
  <c r="B43" i="4" s="1"/>
  <c r="J42" i="4"/>
  <c r="I42" i="4"/>
  <c r="H42" i="4"/>
  <c r="G42" i="4"/>
  <c r="F42" i="4"/>
  <c r="E42" i="4"/>
  <c r="D42" i="4"/>
  <c r="C42" i="4"/>
  <c r="B42" i="4" s="1"/>
  <c r="J41" i="4"/>
  <c r="I41" i="4"/>
  <c r="H41" i="4"/>
  <c r="G41" i="4"/>
  <c r="F41" i="4"/>
  <c r="B41" i="4" s="1"/>
  <c r="E41" i="4"/>
  <c r="D41" i="4"/>
  <c r="C41" i="4"/>
  <c r="J40" i="4"/>
  <c r="I40" i="4"/>
  <c r="H40" i="4"/>
  <c r="G40" i="4"/>
  <c r="F40" i="4"/>
  <c r="E40" i="4"/>
  <c r="D40" i="4"/>
  <c r="C40" i="4"/>
  <c r="B40" i="4" s="1"/>
  <c r="J39" i="4"/>
  <c r="I39" i="4"/>
  <c r="H39" i="4"/>
  <c r="G39" i="4"/>
  <c r="F39" i="4"/>
  <c r="E39" i="4"/>
  <c r="D39" i="4"/>
  <c r="C39" i="4"/>
  <c r="J38" i="4"/>
  <c r="I38" i="4"/>
  <c r="B38" i="4" s="1"/>
  <c r="H38" i="4"/>
  <c r="G38" i="4"/>
  <c r="F38" i="4"/>
  <c r="E38" i="4"/>
  <c r="D38" i="4"/>
  <c r="C38" i="4"/>
  <c r="J37" i="4"/>
  <c r="I37" i="4"/>
  <c r="H37" i="4"/>
  <c r="G37" i="4"/>
  <c r="F37" i="4"/>
  <c r="E37" i="4"/>
  <c r="D37" i="4"/>
  <c r="C37" i="4"/>
  <c r="B37" i="4"/>
  <c r="J36" i="4"/>
  <c r="I36" i="4"/>
  <c r="H36" i="4"/>
  <c r="G36" i="4"/>
  <c r="F36" i="4"/>
  <c r="E36" i="4"/>
  <c r="D36" i="4"/>
  <c r="C36" i="4"/>
  <c r="B36" i="4" s="1"/>
  <c r="J35" i="4"/>
  <c r="I35" i="4"/>
  <c r="H35" i="4"/>
  <c r="G35" i="4"/>
  <c r="F35" i="4"/>
  <c r="E35" i="4"/>
  <c r="D35" i="4"/>
  <c r="C35" i="4"/>
  <c r="J60" i="21"/>
  <c r="I60" i="21"/>
  <c r="H60" i="21"/>
  <c r="G60" i="21"/>
  <c r="F60" i="21"/>
  <c r="E60" i="21"/>
  <c r="D60" i="21"/>
  <c r="C60" i="21"/>
  <c r="J59" i="21"/>
  <c r="I59" i="21"/>
  <c r="H59" i="21"/>
  <c r="B59" i="21" s="1"/>
  <c r="G59" i="21"/>
  <c r="F59" i="21"/>
  <c r="E59" i="21"/>
  <c r="D59" i="21"/>
  <c r="C59" i="21"/>
  <c r="J58" i="21"/>
  <c r="I58" i="21"/>
  <c r="B58" i="21" s="1"/>
  <c r="H58" i="21"/>
  <c r="G58" i="21"/>
  <c r="F58" i="21"/>
  <c r="E58" i="21"/>
  <c r="D58" i="21"/>
  <c r="C58" i="21"/>
  <c r="J57" i="21"/>
  <c r="B57" i="21" s="1"/>
  <c r="I57" i="21"/>
  <c r="H57" i="21"/>
  <c r="G57" i="21"/>
  <c r="F57" i="21"/>
  <c r="E57" i="21"/>
  <c r="D57" i="21"/>
  <c r="C57" i="21"/>
  <c r="J56" i="21"/>
  <c r="I56" i="21"/>
  <c r="H56" i="21"/>
  <c r="G56" i="21"/>
  <c r="F56" i="21"/>
  <c r="E56" i="21"/>
  <c r="D56" i="21"/>
  <c r="C56" i="21"/>
  <c r="B56" i="21" s="1"/>
  <c r="J55" i="21"/>
  <c r="I55" i="21"/>
  <c r="H55" i="21"/>
  <c r="G55" i="21"/>
  <c r="F55" i="21"/>
  <c r="E55" i="21"/>
  <c r="D55" i="21"/>
  <c r="C55" i="21"/>
  <c r="B55" i="21" s="1"/>
  <c r="J54" i="21"/>
  <c r="I54" i="21"/>
  <c r="H54" i="21"/>
  <c r="G54" i="21"/>
  <c r="F54" i="21"/>
  <c r="E54" i="21"/>
  <c r="D54" i="21"/>
  <c r="C54" i="21"/>
  <c r="J53" i="21"/>
  <c r="I53" i="21"/>
  <c r="H53" i="21"/>
  <c r="G53" i="21"/>
  <c r="F53" i="21"/>
  <c r="E53" i="21"/>
  <c r="D53" i="21"/>
  <c r="C53" i="21"/>
  <c r="J52" i="21"/>
  <c r="I52" i="21"/>
  <c r="H52" i="21"/>
  <c r="G52" i="21"/>
  <c r="F52" i="21"/>
  <c r="E52" i="21"/>
  <c r="D52" i="21"/>
  <c r="C52" i="21"/>
  <c r="J51" i="21"/>
  <c r="I51" i="21"/>
  <c r="H51" i="21"/>
  <c r="G51" i="21"/>
  <c r="F51" i="21"/>
  <c r="E51" i="21"/>
  <c r="D51" i="21"/>
  <c r="C51" i="21"/>
  <c r="J50" i="21"/>
  <c r="I50" i="21"/>
  <c r="H50" i="21"/>
  <c r="B50" i="21" s="1"/>
  <c r="G50" i="21"/>
  <c r="F50" i="21"/>
  <c r="E50" i="21"/>
  <c r="D50" i="21"/>
  <c r="C50" i="21"/>
  <c r="J49" i="21"/>
  <c r="I49" i="21"/>
  <c r="B49" i="21" s="1"/>
  <c r="H49" i="21"/>
  <c r="G49" i="21"/>
  <c r="F49" i="21"/>
  <c r="E49" i="21"/>
  <c r="D49" i="21"/>
  <c r="C49" i="21"/>
  <c r="J48" i="21"/>
  <c r="I48" i="21"/>
  <c r="H48" i="21"/>
  <c r="G48" i="21"/>
  <c r="F48" i="21"/>
  <c r="E48" i="21"/>
  <c r="D48" i="21"/>
  <c r="C48" i="21"/>
  <c r="B48" i="21"/>
  <c r="J47" i="21"/>
  <c r="I47" i="21"/>
  <c r="H47" i="21"/>
  <c r="G47" i="21"/>
  <c r="F47" i="21"/>
  <c r="E47" i="21"/>
  <c r="D47" i="21"/>
  <c r="C47" i="21"/>
  <c r="B47" i="21" s="1"/>
  <c r="J46" i="21"/>
  <c r="I46" i="21"/>
  <c r="H46" i="21"/>
  <c r="G46" i="21"/>
  <c r="F46" i="21"/>
  <c r="E46" i="21"/>
  <c r="D46" i="21"/>
  <c r="C46" i="21"/>
  <c r="J45" i="21"/>
  <c r="I45" i="21"/>
  <c r="H45" i="21"/>
  <c r="G45" i="21"/>
  <c r="F45" i="21"/>
  <c r="E45" i="21"/>
  <c r="D45" i="21"/>
  <c r="C45" i="21"/>
  <c r="J44" i="21"/>
  <c r="I44" i="21"/>
  <c r="H44" i="21"/>
  <c r="G44" i="21"/>
  <c r="F44" i="21"/>
  <c r="E44" i="21"/>
  <c r="D44" i="21"/>
  <c r="C44" i="21"/>
  <c r="J43" i="21"/>
  <c r="I43" i="21"/>
  <c r="H43" i="21"/>
  <c r="G43" i="21"/>
  <c r="F43" i="21"/>
  <c r="B43" i="21" s="1"/>
  <c r="E43" i="21"/>
  <c r="D43" i="21"/>
  <c r="C43" i="21"/>
  <c r="J42" i="21"/>
  <c r="I42" i="21"/>
  <c r="H42" i="21"/>
  <c r="G42" i="21"/>
  <c r="F42" i="21"/>
  <c r="E42" i="21"/>
  <c r="D42" i="21"/>
  <c r="C42" i="21"/>
  <c r="J41" i="21"/>
  <c r="I41" i="21"/>
  <c r="H41" i="21"/>
  <c r="G41" i="21"/>
  <c r="F41" i="21"/>
  <c r="E41" i="21"/>
  <c r="D41" i="21"/>
  <c r="C41" i="21"/>
  <c r="J40" i="21"/>
  <c r="I40" i="21"/>
  <c r="H40" i="21"/>
  <c r="G40" i="21"/>
  <c r="F40" i="21"/>
  <c r="E40" i="21"/>
  <c r="B40" i="21" s="1"/>
  <c r="D40" i="21"/>
  <c r="C40" i="21"/>
  <c r="J39" i="21"/>
  <c r="I39" i="21"/>
  <c r="H39" i="21"/>
  <c r="G39" i="21"/>
  <c r="F39" i="21"/>
  <c r="B39" i="21" s="1"/>
  <c r="E39" i="21"/>
  <c r="D39" i="21"/>
  <c r="C39" i="21"/>
  <c r="J38" i="21"/>
  <c r="I38" i="21"/>
  <c r="H38" i="21"/>
  <c r="G38" i="21"/>
  <c r="F38" i="21"/>
  <c r="E38" i="21"/>
  <c r="D38" i="21"/>
  <c r="C38" i="21"/>
  <c r="J37" i="21"/>
  <c r="I37" i="21"/>
  <c r="H37" i="21"/>
  <c r="G37" i="21"/>
  <c r="F37" i="21"/>
  <c r="E37" i="21"/>
  <c r="D37" i="21"/>
  <c r="C37" i="21"/>
  <c r="J36" i="21"/>
  <c r="I36" i="21"/>
  <c r="H36" i="21"/>
  <c r="G36" i="21"/>
  <c r="F36" i="21"/>
  <c r="E36" i="21"/>
  <c r="D36" i="21"/>
  <c r="C36" i="21"/>
  <c r="J35" i="21"/>
  <c r="I35" i="21"/>
  <c r="H35" i="21"/>
  <c r="G35" i="21"/>
  <c r="B35" i="21" s="1"/>
  <c r="F35" i="21"/>
  <c r="E35" i="21"/>
  <c r="D35" i="21"/>
  <c r="C35" i="21"/>
  <c r="J60" i="3"/>
  <c r="I60" i="3"/>
  <c r="H60" i="3"/>
  <c r="B60" i="3" s="1"/>
  <c r="G60" i="3"/>
  <c r="F60" i="3"/>
  <c r="E60" i="3"/>
  <c r="D60" i="3"/>
  <c r="C60" i="3"/>
  <c r="J59" i="3"/>
  <c r="I59" i="3"/>
  <c r="B59" i="3" s="1"/>
  <c r="H59" i="3"/>
  <c r="G59" i="3"/>
  <c r="F59" i="3"/>
  <c r="E59" i="3"/>
  <c r="D59" i="3"/>
  <c r="C59" i="3"/>
  <c r="J58" i="3"/>
  <c r="I58" i="3"/>
  <c r="H58" i="3"/>
  <c r="G58" i="3"/>
  <c r="F58" i="3"/>
  <c r="E58" i="3"/>
  <c r="D58" i="3"/>
  <c r="C58" i="3"/>
  <c r="B58" i="3"/>
  <c r="J57" i="3"/>
  <c r="I57" i="3"/>
  <c r="H57" i="3"/>
  <c r="G57" i="3"/>
  <c r="F57" i="3"/>
  <c r="E57" i="3"/>
  <c r="D57" i="3"/>
  <c r="C57" i="3"/>
  <c r="B57" i="3" s="1"/>
  <c r="J56" i="3"/>
  <c r="I56" i="3"/>
  <c r="H56" i="3"/>
  <c r="G56" i="3"/>
  <c r="F56" i="3"/>
  <c r="E56" i="3"/>
  <c r="D56" i="3"/>
  <c r="C56" i="3"/>
  <c r="J55" i="3"/>
  <c r="I55" i="3"/>
  <c r="H55" i="3"/>
  <c r="G55" i="3"/>
  <c r="F55" i="3"/>
  <c r="E55" i="3"/>
  <c r="D55" i="3"/>
  <c r="C55" i="3"/>
  <c r="J54" i="3"/>
  <c r="I54" i="3"/>
  <c r="H54" i="3"/>
  <c r="G54" i="3"/>
  <c r="F54" i="3"/>
  <c r="E54" i="3"/>
  <c r="D54" i="3"/>
  <c r="C54" i="3"/>
  <c r="J53" i="3"/>
  <c r="I53" i="3"/>
  <c r="H53" i="3"/>
  <c r="G53" i="3"/>
  <c r="F53" i="3"/>
  <c r="B53" i="3" s="1"/>
  <c r="E53" i="3"/>
  <c r="D53" i="3"/>
  <c r="C53" i="3"/>
  <c r="J52" i="3"/>
  <c r="I52" i="3"/>
  <c r="H52" i="3"/>
  <c r="G52" i="3"/>
  <c r="F52" i="3"/>
  <c r="E52" i="3"/>
  <c r="D52" i="3"/>
  <c r="C52" i="3"/>
  <c r="J51" i="3"/>
  <c r="I51" i="3"/>
  <c r="H51" i="3"/>
  <c r="G51" i="3"/>
  <c r="F51" i="3"/>
  <c r="E51" i="3"/>
  <c r="D51" i="3"/>
  <c r="C51" i="3"/>
  <c r="B51" i="3"/>
  <c r="J50" i="3"/>
  <c r="I50" i="3"/>
  <c r="H50" i="3"/>
  <c r="G50" i="3"/>
  <c r="F50" i="3"/>
  <c r="E50" i="3"/>
  <c r="D50" i="3"/>
  <c r="C50" i="3"/>
  <c r="B50" i="3" s="1"/>
  <c r="J49" i="3"/>
  <c r="I49" i="3"/>
  <c r="H49" i="3"/>
  <c r="G49" i="3"/>
  <c r="F49" i="3"/>
  <c r="E49" i="3"/>
  <c r="D49" i="3"/>
  <c r="B49" i="3" s="1"/>
  <c r="C49" i="3"/>
  <c r="J48" i="3"/>
  <c r="I48" i="3"/>
  <c r="H48" i="3"/>
  <c r="G48" i="3"/>
  <c r="F48" i="3"/>
  <c r="E48" i="3"/>
  <c r="D48" i="3"/>
  <c r="C48" i="3"/>
  <c r="J47" i="3"/>
  <c r="I47" i="3"/>
  <c r="H47" i="3"/>
  <c r="G47" i="3"/>
  <c r="F47" i="3"/>
  <c r="E47" i="3"/>
  <c r="D47" i="3"/>
  <c r="C47" i="3"/>
  <c r="J46" i="3"/>
  <c r="I46" i="3"/>
  <c r="H46" i="3"/>
  <c r="G46" i="3"/>
  <c r="F46" i="3"/>
  <c r="E46" i="3"/>
  <c r="D46" i="3"/>
  <c r="C46" i="3"/>
  <c r="J45" i="3"/>
  <c r="I45" i="3"/>
  <c r="B45" i="3" s="1"/>
  <c r="H45" i="3"/>
  <c r="G45" i="3"/>
  <c r="F45" i="3"/>
  <c r="E45" i="3"/>
  <c r="D45" i="3"/>
  <c r="C45" i="3"/>
  <c r="J44" i="3"/>
  <c r="I44" i="3"/>
  <c r="H44" i="3"/>
  <c r="G44" i="3"/>
  <c r="F44" i="3"/>
  <c r="E44" i="3"/>
  <c r="D44" i="3"/>
  <c r="C44" i="3"/>
  <c r="B44" i="3"/>
  <c r="J43" i="3"/>
  <c r="I43" i="3"/>
  <c r="H43" i="3"/>
  <c r="G43" i="3"/>
  <c r="F43" i="3"/>
  <c r="E43" i="3"/>
  <c r="D43" i="3"/>
  <c r="C43" i="3"/>
  <c r="B43" i="3" s="1"/>
  <c r="J42" i="3"/>
  <c r="I42" i="3"/>
  <c r="H42" i="3"/>
  <c r="G42" i="3"/>
  <c r="F42" i="3"/>
  <c r="E42" i="3"/>
  <c r="D42" i="3"/>
  <c r="C42" i="3"/>
  <c r="B42" i="3" s="1"/>
  <c r="J41" i="3"/>
  <c r="I41" i="3"/>
  <c r="H41" i="3"/>
  <c r="G41" i="3"/>
  <c r="F41" i="3"/>
  <c r="E41" i="3"/>
  <c r="B41" i="3" s="1"/>
  <c r="D41" i="3"/>
  <c r="C41" i="3"/>
  <c r="J40" i="3"/>
  <c r="I40" i="3"/>
  <c r="H40" i="3"/>
  <c r="G40" i="3"/>
  <c r="F40" i="3"/>
  <c r="E40" i="3"/>
  <c r="D40" i="3"/>
  <c r="C40" i="3"/>
  <c r="J39" i="3"/>
  <c r="I39" i="3"/>
  <c r="H39" i="3"/>
  <c r="G39" i="3"/>
  <c r="F39" i="3"/>
  <c r="E39" i="3"/>
  <c r="D39" i="3"/>
  <c r="C39" i="3"/>
  <c r="J38" i="3"/>
  <c r="I38" i="3"/>
  <c r="H38" i="3"/>
  <c r="G38" i="3"/>
  <c r="F38" i="3"/>
  <c r="E38" i="3"/>
  <c r="D38" i="3"/>
  <c r="C38" i="3"/>
  <c r="J37" i="3"/>
  <c r="I37" i="3"/>
  <c r="H37" i="3"/>
  <c r="G37" i="3"/>
  <c r="B37" i="3" s="1"/>
  <c r="F37" i="3"/>
  <c r="E37" i="3"/>
  <c r="D37" i="3"/>
  <c r="C37" i="3"/>
  <c r="J36" i="3"/>
  <c r="I36" i="3"/>
  <c r="H36" i="3"/>
  <c r="B36" i="3" s="1"/>
  <c r="G36" i="3"/>
  <c r="F36" i="3"/>
  <c r="E36" i="3"/>
  <c r="D36" i="3"/>
  <c r="C36" i="3"/>
  <c r="J35" i="3"/>
  <c r="I35" i="3"/>
  <c r="B35" i="3" s="1"/>
  <c r="H35" i="3"/>
  <c r="G35" i="3"/>
  <c r="F35" i="3"/>
  <c r="E35" i="3"/>
  <c r="D35" i="3"/>
  <c r="C35" i="3"/>
  <c r="J60" i="2"/>
  <c r="B60" i="2" s="1"/>
  <c r="I60" i="2"/>
  <c r="H60" i="2"/>
  <c r="G60" i="2"/>
  <c r="F60" i="2"/>
  <c r="E60" i="2"/>
  <c r="D60" i="2"/>
  <c r="C60" i="2"/>
  <c r="J59" i="2"/>
  <c r="I59" i="2"/>
  <c r="H59" i="2"/>
  <c r="G59" i="2"/>
  <c r="F59" i="2"/>
  <c r="E59" i="2"/>
  <c r="D59" i="2"/>
  <c r="C59" i="2"/>
  <c r="B59" i="2" s="1"/>
  <c r="J58" i="2"/>
  <c r="I58" i="2"/>
  <c r="H58" i="2"/>
  <c r="G58" i="2"/>
  <c r="F58" i="2"/>
  <c r="E58" i="2"/>
  <c r="D58" i="2"/>
  <c r="C58" i="2"/>
  <c r="J57" i="2"/>
  <c r="I57" i="2"/>
  <c r="H57" i="2"/>
  <c r="G57" i="2"/>
  <c r="F57" i="2"/>
  <c r="E57" i="2"/>
  <c r="D57" i="2"/>
  <c r="C57" i="2"/>
  <c r="J56" i="2"/>
  <c r="I56" i="2"/>
  <c r="H56" i="2"/>
  <c r="G56" i="2"/>
  <c r="F56" i="2"/>
  <c r="E56" i="2"/>
  <c r="D56" i="2"/>
  <c r="C56" i="2"/>
  <c r="J55" i="2"/>
  <c r="I55" i="2"/>
  <c r="H55" i="2"/>
  <c r="G55" i="2"/>
  <c r="F55" i="2"/>
  <c r="B55" i="2" s="1"/>
  <c r="E55" i="2"/>
  <c r="D55" i="2"/>
  <c r="C55" i="2"/>
  <c r="J54" i="2"/>
  <c r="I54" i="2"/>
  <c r="H54" i="2"/>
  <c r="G54" i="2"/>
  <c r="B54" i="2" s="1"/>
  <c r="F54" i="2"/>
  <c r="E54" i="2"/>
  <c r="D54" i="2"/>
  <c r="C54" i="2"/>
  <c r="J53" i="2"/>
  <c r="I53" i="2"/>
  <c r="H53" i="2"/>
  <c r="B53" i="2" s="1"/>
  <c r="G53" i="2"/>
  <c r="F53" i="2"/>
  <c r="E53" i="2"/>
  <c r="D53" i="2"/>
  <c r="C53" i="2"/>
  <c r="J52" i="2"/>
  <c r="I52" i="2"/>
  <c r="H52" i="2"/>
  <c r="G52" i="2"/>
  <c r="F52" i="2"/>
  <c r="E52" i="2"/>
  <c r="D52" i="2"/>
  <c r="C52" i="2"/>
  <c r="B52" i="2"/>
  <c r="J51" i="2"/>
  <c r="I51" i="2"/>
  <c r="H51" i="2"/>
  <c r="G51" i="2"/>
  <c r="F51" i="2"/>
  <c r="E51" i="2"/>
  <c r="D51" i="2"/>
  <c r="C51" i="2"/>
  <c r="B51" i="2" s="1"/>
  <c r="J50" i="2"/>
  <c r="I50" i="2"/>
  <c r="H50" i="2"/>
  <c r="G50" i="2"/>
  <c r="F50" i="2"/>
  <c r="E50" i="2"/>
  <c r="D50" i="2"/>
  <c r="C50" i="2"/>
  <c r="J49" i="2"/>
  <c r="I49" i="2"/>
  <c r="H49" i="2"/>
  <c r="G49" i="2"/>
  <c r="F49" i="2"/>
  <c r="E49" i="2"/>
  <c r="D49" i="2"/>
  <c r="C49" i="2"/>
  <c r="J48" i="2"/>
  <c r="I48" i="2"/>
  <c r="H48" i="2"/>
  <c r="G48" i="2"/>
  <c r="F48" i="2"/>
  <c r="E48" i="2"/>
  <c r="D48" i="2"/>
  <c r="C48" i="2"/>
  <c r="J47" i="2"/>
  <c r="I47" i="2"/>
  <c r="H47" i="2"/>
  <c r="B47" i="2" s="1"/>
  <c r="G47" i="2"/>
  <c r="F47" i="2"/>
  <c r="E47" i="2"/>
  <c r="D47" i="2"/>
  <c r="C47" i="2"/>
  <c r="J46" i="2"/>
  <c r="I46" i="2"/>
  <c r="B46" i="2" s="1"/>
  <c r="H46" i="2"/>
  <c r="G46" i="2"/>
  <c r="F46" i="2"/>
  <c r="E46" i="2"/>
  <c r="D46" i="2"/>
  <c r="C46" i="2"/>
  <c r="J45" i="2"/>
  <c r="I45" i="2"/>
  <c r="H45" i="2"/>
  <c r="G45" i="2"/>
  <c r="F45" i="2"/>
  <c r="E45" i="2"/>
  <c r="D45" i="2"/>
  <c r="C45" i="2"/>
  <c r="B45" i="2"/>
  <c r="J44" i="2"/>
  <c r="I44" i="2"/>
  <c r="H44" i="2"/>
  <c r="G44" i="2"/>
  <c r="F44" i="2"/>
  <c r="E44" i="2"/>
  <c r="D44" i="2"/>
  <c r="C44" i="2"/>
  <c r="B44" i="2" s="1"/>
  <c r="J43" i="2"/>
  <c r="I43" i="2"/>
  <c r="H43" i="2"/>
  <c r="G43" i="2"/>
  <c r="F43" i="2"/>
  <c r="E43" i="2"/>
  <c r="D43" i="2"/>
  <c r="B43" i="2" s="1"/>
  <c r="C43" i="2"/>
  <c r="J42" i="2"/>
  <c r="I42" i="2"/>
  <c r="H42" i="2"/>
  <c r="G42" i="2"/>
  <c r="F42" i="2"/>
  <c r="E42" i="2"/>
  <c r="D42" i="2"/>
  <c r="C42" i="2"/>
  <c r="J41" i="2"/>
  <c r="I41" i="2"/>
  <c r="H41" i="2"/>
  <c r="G41" i="2"/>
  <c r="F41" i="2"/>
  <c r="E41" i="2"/>
  <c r="D41" i="2"/>
  <c r="C41" i="2"/>
  <c r="J40" i="2"/>
  <c r="I40" i="2"/>
  <c r="H40" i="2"/>
  <c r="G40" i="2"/>
  <c r="F40" i="2"/>
  <c r="E40" i="2"/>
  <c r="D40" i="2"/>
  <c r="C40" i="2"/>
  <c r="J39" i="2"/>
  <c r="I39" i="2"/>
  <c r="H39" i="2"/>
  <c r="G39" i="2"/>
  <c r="F39" i="2"/>
  <c r="E39" i="2"/>
  <c r="D39" i="2"/>
  <c r="C39" i="2"/>
  <c r="J38" i="2"/>
  <c r="I38" i="2"/>
  <c r="B38" i="2" s="1"/>
  <c r="H38" i="2"/>
  <c r="G38" i="2"/>
  <c r="F38" i="2"/>
  <c r="E38" i="2"/>
  <c r="D38" i="2"/>
  <c r="C38" i="2"/>
  <c r="J37" i="2"/>
  <c r="I37" i="2"/>
  <c r="H37" i="2"/>
  <c r="G37" i="2"/>
  <c r="F37" i="2"/>
  <c r="E37" i="2"/>
  <c r="D37" i="2"/>
  <c r="C37" i="2"/>
  <c r="B37" i="2"/>
  <c r="J36" i="2"/>
  <c r="I36" i="2"/>
  <c r="H36" i="2"/>
  <c r="G36" i="2"/>
  <c r="F36" i="2"/>
  <c r="E36" i="2"/>
  <c r="D36" i="2"/>
  <c r="C36" i="2"/>
  <c r="B36" i="2" s="1"/>
  <c r="J35" i="2"/>
  <c r="I35" i="2"/>
  <c r="H35" i="2"/>
  <c r="G35" i="2"/>
  <c r="F35" i="2"/>
  <c r="E35" i="2"/>
  <c r="D35" i="2"/>
  <c r="B35" i="2" s="1"/>
  <c r="C35" i="2"/>
  <c r="J60" i="1"/>
  <c r="I60" i="1"/>
  <c r="H60" i="1"/>
  <c r="G60" i="1"/>
  <c r="F60" i="1"/>
  <c r="E60" i="1"/>
  <c r="D60" i="1"/>
  <c r="C60" i="1"/>
  <c r="J59" i="1"/>
  <c r="I59" i="1"/>
  <c r="H59" i="1"/>
  <c r="G59" i="1"/>
  <c r="F59" i="1"/>
  <c r="E59" i="1"/>
  <c r="D59" i="1"/>
  <c r="C59" i="1"/>
  <c r="J58" i="1"/>
  <c r="I58" i="1"/>
  <c r="H58" i="1"/>
  <c r="G58" i="1"/>
  <c r="F58" i="1"/>
  <c r="E58" i="1"/>
  <c r="D58" i="1"/>
  <c r="C58" i="1"/>
  <c r="J57" i="1"/>
  <c r="I57" i="1"/>
  <c r="H57" i="1"/>
  <c r="G57" i="1"/>
  <c r="F57" i="1"/>
  <c r="E57" i="1"/>
  <c r="D57" i="1"/>
  <c r="C57" i="1"/>
  <c r="J56" i="1"/>
  <c r="I56" i="1"/>
  <c r="H56" i="1"/>
  <c r="G56" i="1"/>
  <c r="F56" i="1"/>
  <c r="E56" i="1"/>
  <c r="D56" i="1"/>
  <c r="C56" i="1"/>
  <c r="J55" i="1"/>
  <c r="I55" i="1"/>
  <c r="H55" i="1"/>
  <c r="G55" i="1"/>
  <c r="F55" i="1"/>
  <c r="E55" i="1"/>
  <c r="D55" i="1"/>
  <c r="C55" i="1"/>
  <c r="J54" i="1"/>
  <c r="I54" i="1"/>
  <c r="H54" i="1"/>
  <c r="G54" i="1"/>
  <c r="F54" i="1"/>
  <c r="E54" i="1"/>
  <c r="D54" i="1"/>
  <c r="C54" i="1"/>
  <c r="J53" i="1"/>
  <c r="I53" i="1"/>
  <c r="H53" i="1"/>
  <c r="G53" i="1"/>
  <c r="F53" i="1"/>
  <c r="B53" i="1" s="1"/>
  <c r="E53" i="1"/>
  <c r="D53" i="1"/>
  <c r="C53" i="1"/>
  <c r="J52" i="1"/>
  <c r="I52" i="1"/>
  <c r="H52" i="1"/>
  <c r="G52" i="1"/>
  <c r="F52" i="1"/>
  <c r="E52" i="1"/>
  <c r="D52" i="1"/>
  <c r="C52" i="1"/>
  <c r="J51" i="1"/>
  <c r="I51" i="1"/>
  <c r="H51" i="1"/>
  <c r="G51" i="1"/>
  <c r="F51" i="1"/>
  <c r="E51" i="1"/>
  <c r="D51" i="1"/>
  <c r="C51" i="1"/>
  <c r="J50" i="1"/>
  <c r="I50" i="1"/>
  <c r="H50" i="1"/>
  <c r="G50" i="1"/>
  <c r="F50" i="1"/>
  <c r="E50" i="1"/>
  <c r="D50" i="1"/>
  <c r="C50" i="1"/>
  <c r="J49" i="1"/>
  <c r="I49" i="1"/>
  <c r="H49" i="1"/>
  <c r="G49" i="1"/>
  <c r="B49" i="1" s="1"/>
  <c r="F49" i="1"/>
  <c r="E49" i="1"/>
  <c r="D49" i="1"/>
  <c r="C49" i="1"/>
  <c r="J48" i="1"/>
  <c r="I48" i="1"/>
  <c r="H48" i="1"/>
  <c r="B48" i="1" s="1"/>
  <c r="G48" i="1"/>
  <c r="F48" i="1"/>
  <c r="E48" i="1"/>
  <c r="D48" i="1"/>
  <c r="C48" i="1"/>
  <c r="J47" i="1"/>
  <c r="I47" i="1"/>
  <c r="B47" i="1" s="1"/>
  <c r="H47" i="1"/>
  <c r="G47" i="1"/>
  <c r="F47" i="1"/>
  <c r="E47" i="1"/>
  <c r="D47" i="1"/>
  <c r="C47" i="1"/>
  <c r="J46" i="1"/>
  <c r="B46" i="1" s="1"/>
  <c r="I46" i="1"/>
  <c r="H46" i="1"/>
  <c r="G46" i="1"/>
  <c r="F46" i="1"/>
  <c r="E46" i="1"/>
  <c r="D46" i="1"/>
  <c r="C46" i="1"/>
  <c r="J45" i="1"/>
  <c r="I45" i="1"/>
  <c r="H45" i="1"/>
  <c r="G45" i="1"/>
  <c r="F45" i="1"/>
  <c r="E45" i="1"/>
  <c r="D45" i="1"/>
  <c r="C45" i="1"/>
  <c r="B45" i="1" s="1"/>
  <c r="J44" i="1"/>
  <c r="I44" i="1"/>
  <c r="H44" i="1"/>
  <c r="G44" i="1"/>
  <c r="F44" i="1"/>
  <c r="E44" i="1"/>
  <c r="D44" i="1"/>
  <c r="C44" i="1"/>
  <c r="J43" i="1"/>
  <c r="I43" i="1"/>
  <c r="H43" i="1"/>
  <c r="G43" i="1"/>
  <c r="F43" i="1"/>
  <c r="E43" i="1"/>
  <c r="D43" i="1"/>
  <c r="C43" i="1"/>
  <c r="J42" i="1"/>
  <c r="I42" i="1"/>
  <c r="H42" i="1"/>
  <c r="G42" i="1"/>
  <c r="F42" i="1"/>
  <c r="E42" i="1"/>
  <c r="D42" i="1"/>
  <c r="C42" i="1"/>
  <c r="J41" i="1"/>
  <c r="I41" i="1"/>
  <c r="H41" i="1"/>
  <c r="G41" i="1"/>
  <c r="F41" i="1"/>
  <c r="B41" i="1" s="1"/>
  <c r="E41" i="1"/>
  <c r="D41" i="1"/>
  <c r="C41" i="1"/>
  <c r="J40" i="1"/>
  <c r="I40" i="1"/>
  <c r="H40" i="1"/>
  <c r="G40" i="1"/>
  <c r="B40" i="1" s="1"/>
  <c r="F40" i="1"/>
  <c r="E40" i="1"/>
  <c r="D40" i="1"/>
  <c r="C40" i="1"/>
  <c r="J39" i="1"/>
  <c r="I39" i="1"/>
  <c r="H39" i="1"/>
  <c r="B39" i="1" s="1"/>
  <c r="G39" i="1"/>
  <c r="F39" i="1"/>
  <c r="E39" i="1"/>
  <c r="D39" i="1"/>
  <c r="C39" i="1"/>
  <c r="J38" i="1"/>
  <c r="I38" i="1"/>
  <c r="H38" i="1"/>
  <c r="G38" i="1"/>
  <c r="F38" i="1"/>
  <c r="E38" i="1"/>
  <c r="D38" i="1"/>
  <c r="C38" i="1"/>
  <c r="B38" i="1"/>
  <c r="J37" i="1"/>
  <c r="I37" i="1"/>
  <c r="H37" i="1"/>
  <c r="G37" i="1"/>
  <c r="F37" i="1"/>
  <c r="E37" i="1"/>
  <c r="D37" i="1"/>
  <c r="C37" i="1"/>
  <c r="B37" i="1" s="1"/>
  <c r="J36" i="1"/>
  <c r="I36" i="1"/>
  <c r="H36" i="1"/>
  <c r="G36" i="1"/>
  <c r="F36" i="1"/>
  <c r="E36" i="1"/>
  <c r="D36" i="1"/>
  <c r="C36" i="1"/>
  <c r="J35" i="1"/>
  <c r="I35" i="1"/>
  <c r="H35" i="1"/>
  <c r="G35" i="1"/>
  <c r="F35" i="1"/>
  <c r="E35" i="1"/>
  <c r="D35" i="1"/>
  <c r="C35" i="1"/>
  <c r="J34" i="1"/>
  <c r="I34" i="1"/>
  <c r="H34" i="1"/>
  <c r="G34" i="1"/>
  <c r="F34" i="1"/>
  <c r="E34" i="1"/>
  <c r="D34" i="1"/>
  <c r="C34" i="1"/>
  <c r="J33" i="1"/>
  <c r="I33" i="1"/>
  <c r="B33" i="1" s="1"/>
  <c r="H33" i="1"/>
  <c r="G33" i="1"/>
  <c r="F33" i="1"/>
  <c r="E33" i="1"/>
  <c r="D33" i="1"/>
  <c r="C33" i="1"/>
  <c r="J32" i="1"/>
  <c r="B32" i="1" s="1"/>
  <c r="I32" i="1"/>
  <c r="H32" i="1"/>
  <c r="G32" i="1"/>
  <c r="F32" i="1"/>
  <c r="E32" i="1"/>
  <c r="D32" i="1"/>
  <c r="C32" i="1"/>
  <c r="J31" i="1"/>
  <c r="I31" i="1"/>
  <c r="H31" i="1"/>
  <c r="G31" i="1"/>
  <c r="F31" i="1"/>
  <c r="E31" i="1"/>
  <c r="D31" i="1"/>
  <c r="C31" i="1"/>
  <c r="B31" i="1" s="1"/>
  <c r="J30" i="1"/>
  <c r="I30" i="1"/>
  <c r="H30" i="1"/>
  <c r="G30" i="1"/>
  <c r="F30" i="1"/>
  <c r="E30" i="1"/>
  <c r="D30" i="1"/>
  <c r="C30" i="1"/>
  <c r="B30" i="1" s="1"/>
  <c r="J29" i="1"/>
  <c r="I29" i="1"/>
  <c r="H29" i="1"/>
  <c r="G29" i="1"/>
  <c r="F29" i="1"/>
  <c r="E29" i="1"/>
  <c r="D29" i="1"/>
  <c r="C29" i="1"/>
  <c r="J28" i="1"/>
  <c r="I28" i="1"/>
  <c r="H28" i="1"/>
  <c r="G28" i="1"/>
  <c r="F28" i="1"/>
  <c r="E28" i="1"/>
  <c r="D28" i="1"/>
  <c r="C28" i="1"/>
  <c r="J27" i="1"/>
  <c r="I27" i="1"/>
  <c r="H27" i="1"/>
  <c r="G27" i="1"/>
  <c r="F27" i="1"/>
  <c r="E27" i="1"/>
  <c r="D27" i="1"/>
  <c r="C27" i="1"/>
  <c r="J26" i="1"/>
  <c r="I26" i="1"/>
  <c r="H26" i="1"/>
  <c r="G26" i="1"/>
  <c r="F26" i="1"/>
  <c r="E26" i="1"/>
  <c r="D26" i="1"/>
  <c r="C26" i="1"/>
  <c r="J25" i="1"/>
  <c r="I25" i="1"/>
  <c r="H25" i="1"/>
  <c r="B25" i="1" s="1"/>
  <c r="G25" i="1"/>
  <c r="F25" i="1"/>
  <c r="E25" i="1"/>
  <c r="D25" i="1"/>
  <c r="C25" i="1"/>
  <c r="J24" i="1"/>
  <c r="I24" i="1"/>
  <c r="B24" i="1" s="1"/>
  <c r="H24" i="1"/>
  <c r="G24" i="1"/>
  <c r="F24" i="1"/>
  <c r="E24" i="1"/>
  <c r="D24" i="1"/>
  <c r="C24" i="1"/>
  <c r="J23" i="1"/>
  <c r="I23" i="1"/>
  <c r="H23" i="1"/>
  <c r="G23" i="1"/>
  <c r="F23" i="1"/>
  <c r="E23" i="1"/>
  <c r="D23" i="1"/>
  <c r="C23" i="1"/>
  <c r="B23" i="1"/>
  <c r="J22" i="1"/>
  <c r="I22" i="1"/>
  <c r="H22" i="1"/>
  <c r="G22" i="1"/>
  <c r="F22" i="1"/>
  <c r="E22" i="1"/>
  <c r="D22" i="1"/>
  <c r="C22" i="1"/>
  <c r="B22" i="1" s="1"/>
  <c r="J21" i="1"/>
  <c r="I21" i="1"/>
  <c r="H21" i="1"/>
  <c r="G21" i="1"/>
  <c r="F21" i="1"/>
  <c r="E21" i="1"/>
  <c r="D21" i="1"/>
  <c r="B21" i="1" s="1"/>
  <c r="C21" i="1"/>
  <c r="J20" i="1"/>
  <c r="I20" i="1"/>
  <c r="H20" i="1"/>
  <c r="G20" i="1"/>
  <c r="F20" i="1"/>
  <c r="E20" i="1"/>
  <c r="D20" i="1"/>
  <c r="C20" i="1"/>
  <c r="J19" i="1"/>
  <c r="I19" i="1"/>
  <c r="H19" i="1"/>
  <c r="G19" i="1"/>
  <c r="F19" i="1"/>
  <c r="E19" i="1"/>
  <c r="D19" i="1"/>
  <c r="C19" i="1"/>
  <c r="J18" i="1"/>
  <c r="I18" i="1"/>
  <c r="H18" i="1"/>
  <c r="G18" i="1"/>
  <c r="F18" i="1"/>
  <c r="E18" i="1"/>
  <c r="D18" i="1"/>
  <c r="C18" i="1"/>
  <c r="J17" i="1"/>
  <c r="I17" i="1"/>
  <c r="H17" i="1"/>
  <c r="G17" i="1"/>
  <c r="F17" i="1"/>
  <c r="B17" i="1" s="1"/>
  <c r="E17" i="1"/>
  <c r="D17" i="1"/>
  <c r="C17" i="1"/>
  <c r="J16" i="1"/>
  <c r="I16" i="1"/>
  <c r="H16" i="1"/>
  <c r="G16" i="1"/>
  <c r="B16" i="1" s="1"/>
  <c r="F16" i="1"/>
  <c r="E16" i="1"/>
  <c r="D16" i="1"/>
  <c r="C16" i="1"/>
  <c r="J15" i="1"/>
  <c r="I15" i="1"/>
  <c r="H15" i="1"/>
  <c r="B15" i="1" s="1"/>
  <c r="G15" i="1"/>
  <c r="F15" i="1"/>
  <c r="E15" i="1"/>
  <c r="D15" i="1"/>
  <c r="C15" i="1"/>
  <c r="J14" i="1"/>
  <c r="I14" i="1"/>
  <c r="B14" i="1" s="1"/>
  <c r="H14" i="1"/>
  <c r="G14" i="1"/>
  <c r="F14" i="1"/>
  <c r="E14" i="1"/>
  <c r="D14" i="1"/>
  <c r="C14" i="1"/>
  <c r="J13" i="1"/>
  <c r="B13" i="1" s="1"/>
  <c r="I13" i="1"/>
  <c r="H13" i="1"/>
  <c r="G13" i="1"/>
  <c r="F13" i="1"/>
  <c r="E13" i="1"/>
  <c r="D13" i="1"/>
  <c r="C13" i="1"/>
  <c r="J12" i="1"/>
  <c r="I12" i="1"/>
  <c r="H12" i="1"/>
  <c r="G12" i="1"/>
  <c r="F12" i="1"/>
  <c r="E12" i="1"/>
  <c r="D12" i="1"/>
  <c r="C12" i="1"/>
  <c r="B12" i="1" s="1"/>
  <c r="J11" i="1"/>
  <c r="I11" i="1"/>
  <c r="H11" i="1"/>
  <c r="G11" i="1"/>
  <c r="F11" i="1"/>
  <c r="E11" i="1"/>
  <c r="D11" i="1"/>
  <c r="C11" i="1"/>
  <c r="J10" i="1"/>
  <c r="I10" i="1"/>
  <c r="H10" i="1"/>
  <c r="G10" i="1"/>
  <c r="F10" i="1"/>
  <c r="E10" i="1"/>
  <c r="D10" i="1"/>
  <c r="C10" i="1"/>
  <c r="J9" i="1"/>
  <c r="I9" i="1"/>
  <c r="H9" i="1"/>
  <c r="B9" i="1" s="1"/>
  <c r="G9" i="1"/>
  <c r="F9" i="1"/>
  <c r="E9" i="1"/>
  <c r="D9" i="1"/>
  <c r="C9" i="1"/>
  <c r="J8" i="1"/>
  <c r="I8" i="1"/>
  <c r="B8" i="1" s="1"/>
  <c r="H8" i="1"/>
  <c r="G8" i="1"/>
  <c r="F8" i="1"/>
  <c r="E8" i="1"/>
  <c r="D8" i="1"/>
  <c r="C8" i="1"/>
  <c r="J7" i="1"/>
  <c r="I7" i="1"/>
  <c r="H7" i="1"/>
  <c r="G7" i="1"/>
  <c r="F7" i="1"/>
  <c r="E7" i="1"/>
  <c r="D7" i="1"/>
  <c r="C7" i="1"/>
  <c r="B7" i="1"/>
  <c r="J6" i="1"/>
  <c r="I6" i="1"/>
  <c r="H6" i="1"/>
  <c r="G6" i="1"/>
  <c r="F6" i="1"/>
  <c r="E6" i="1"/>
  <c r="D6" i="1"/>
  <c r="C6" i="1"/>
  <c r="B6" i="1" s="1"/>
  <c r="J5" i="1"/>
  <c r="I5" i="1"/>
  <c r="H5" i="1"/>
  <c r="G5" i="1"/>
  <c r="F5" i="1"/>
  <c r="E5" i="1"/>
  <c r="D5" i="1"/>
  <c r="C5" i="1"/>
  <c r="B5" i="1" s="1"/>
  <c r="B58" i="7" l="1"/>
  <c r="B57" i="1"/>
  <c r="B35" i="17"/>
  <c r="B52" i="12"/>
  <c r="B45" i="22"/>
  <c r="B38" i="14"/>
  <c r="B10" i="1"/>
  <c r="B50" i="1"/>
  <c r="B51" i="1"/>
  <c r="B58" i="12"/>
  <c r="B36" i="13"/>
  <c r="B39" i="14"/>
  <c r="B56" i="15"/>
  <c r="B51" i="16"/>
  <c r="B29" i="1"/>
  <c r="B35" i="1"/>
  <c r="B36" i="1"/>
  <c r="B56" i="1"/>
  <c r="B39" i="2"/>
  <c r="B48" i="2"/>
  <c r="B49" i="2"/>
  <c r="B50" i="2"/>
  <c r="B52" i="3"/>
  <c r="B36" i="21"/>
  <c r="B37" i="21"/>
  <c r="B38" i="21"/>
  <c r="B39" i="4"/>
  <c r="B54" i="4"/>
  <c r="B55" i="4"/>
  <c r="B39" i="5"/>
  <c r="B53" i="8"/>
  <c r="B54" i="8"/>
  <c r="B39" i="9"/>
  <c r="B44" i="11"/>
  <c r="B49" i="11"/>
  <c r="B43" i="14"/>
  <c r="B44" i="14"/>
  <c r="B46" i="14"/>
  <c r="B48" i="14"/>
  <c r="B37" i="15"/>
  <c r="B35" i="16"/>
  <c r="B36" i="16"/>
  <c r="B50" i="16"/>
  <c r="B48" i="17"/>
  <c r="B49" i="17"/>
  <c r="B50" i="17"/>
  <c r="B50" i="13"/>
  <c r="B44" i="22"/>
  <c r="B57" i="12"/>
  <c r="B35" i="13"/>
  <c r="B58" i="15"/>
  <c r="B19" i="1"/>
  <c r="B55" i="1"/>
  <c r="B58" i="1"/>
  <c r="B60" i="1"/>
  <c r="B46" i="3"/>
  <c r="B47" i="3"/>
  <c r="B48" i="3"/>
  <c r="B42" i="21"/>
  <c r="B51" i="21"/>
  <c r="B35" i="4"/>
  <c r="B38" i="5"/>
  <c r="B48" i="5"/>
  <c r="B49" i="5"/>
  <c r="B50" i="5"/>
  <c r="B40" i="7"/>
  <c r="B51" i="7"/>
  <c r="B9" i="11"/>
  <c r="B10" i="11"/>
  <c r="B56" i="13"/>
  <c r="B35" i="22"/>
  <c r="B47" i="14"/>
  <c r="B60" i="15"/>
  <c r="F4" i="23" s="1"/>
  <c r="F8" i="23" s="1"/>
  <c r="B55" i="16"/>
  <c r="B56" i="16"/>
  <c r="B58" i="16"/>
  <c r="B59" i="16"/>
  <c r="B60" i="16"/>
  <c r="B52" i="19"/>
  <c r="B53" i="19"/>
  <c r="B54" i="19"/>
  <c r="B38" i="11"/>
  <c r="B58" i="11"/>
  <c r="B40" i="22"/>
  <c r="B20" i="11"/>
  <c r="B53" i="15"/>
  <c r="B11" i="1"/>
  <c r="B52" i="1"/>
  <c r="B60" i="12"/>
  <c r="B4" i="23" s="1"/>
  <c r="B8" i="23" s="1"/>
  <c r="B36" i="15"/>
  <c r="B57" i="15"/>
  <c r="B18" i="1"/>
  <c r="B20" i="1"/>
  <c r="B34" i="1"/>
  <c r="B59" i="1"/>
  <c r="B54" i="1"/>
  <c r="B56" i="2"/>
  <c r="B57" i="2"/>
  <c r="B58" i="2"/>
  <c r="B41" i="21"/>
  <c r="B44" i="21"/>
  <c r="B45" i="21"/>
  <c r="B46" i="21"/>
  <c r="B60" i="21"/>
  <c r="D3" i="23" s="1"/>
  <c r="D7" i="23" s="1"/>
  <c r="D24" i="23" s="1"/>
  <c r="B53" i="4"/>
  <c r="B58" i="4"/>
  <c r="B59" i="4"/>
  <c r="B60" i="4"/>
  <c r="B53" i="5"/>
  <c r="B54" i="5"/>
  <c r="B37" i="6"/>
  <c r="B46" i="6"/>
  <c r="B47" i="6"/>
  <c r="B48" i="6"/>
  <c r="B50" i="7"/>
  <c r="B35" i="8"/>
  <c r="B36" i="8"/>
  <c r="B37" i="9"/>
  <c r="B53" i="9"/>
  <c r="B37" i="10"/>
  <c r="B47" i="12"/>
  <c r="B48" i="12"/>
  <c r="B59" i="12"/>
  <c r="B42" i="15"/>
  <c r="B47" i="15"/>
  <c r="B39" i="18"/>
  <c r="B27" i="1"/>
  <c r="B38" i="3"/>
  <c r="B39" i="3"/>
  <c r="B40" i="3"/>
  <c r="B50" i="4"/>
  <c r="B51" i="4"/>
  <c r="B52" i="4"/>
  <c r="B36" i="7"/>
  <c r="B37" i="7"/>
  <c r="B38" i="7"/>
  <c r="B60" i="7"/>
  <c r="B48" i="9"/>
  <c r="B49" i="9"/>
  <c r="B50" i="9"/>
  <c r="B30" i="11"/>
  <c r="B31" i="11"/>
  <c r="B32" i="11"/>
  <c r="B42" i="13"/>
  <c r="B43" i="13"/>
  <c r="B44" i="13"/>
  <c r="B54" i="14"/>
  <c r="B56" i="14"/>
  <c r="B52" i="15"/>
  <c r="B40" i="17"/>
  <c r="B41" i="17"/>
  <c r="B42" i="17"/>
  <c r="B60" i="19"/>
  <c r="B38" i="18"/>
  <c r="B54" i="18"/>
  <c r="B55" i="18"/>
  <c r="B44" i="19"/>
  <c r="B45" i="19"/>
  <c r="B35" i="20"/>
  <c r="B26" i="1"/>
  <c r="B40" i="2"/>
  <c r="B41" i="2"/>
  <c r="B42" i="2"/>
  <c r="B52" i="21"/>
  <c r="B53" i="21"/>
  <c r="B54" i="21"/>
  <c r="B38" i="6"/>
  <c r="B39" i="6"/>
  <c r="B40" i="6"/>
  <c r="B50" i="8"/>
  <c r="B51" i="8"/>
  <c r="B52" i="8"/>
  <c r="B6" i="11"/>
  <c r="B7" i="11"/>
  <c r="B8" i="11"/>
  <c r="B44" i="12"/>
  <c r="B45" i="12"/>
  <c r="B46" i="12"/>
  <c r="B56" i="22"/>
  <c r="B57" i="22"/>
  <c r="B58" i="22"/>
  <c r="B55" i="14"/>
  <c r="B42" i="16"/>
  <c r="B43" i="16"/>
  <c r="B44" i="16"/>
  <c r="B50" i="20"/>
  <c r="B40" i="18"/>
  <c r="B51" i="20"/>
  <c r="B28" i="1"/>
  <c r="B42" i="1"/>
  <c r="B43" i="1"/>
  <c r="B44" i="1"/>
  <c r="B54" i="3"/>
  <c r="B55" i="3"/>
  <c r="B56" i="3"/>
  <c r="B40" i="5"/>
  <c r="B41" i="5"/>
  <c r="B42" i="5"/>
  <c r="B52" i="7"/>
  <c r="B53" i="7"/>
  <c r="B54" i="7"/>
  <c r="B38" i="10"/>
  <c r="B39" i="10"/>
  <c r="B40" i="10"/>
  <c r="B46" i="11"/>
  <c r="B47" i="11"/>
  <c r="B48" i="11"/>
  <c r="B58" i="13"/>
  <c r="B59" i="13"/>
  <c r="B60" i="13"/>
  <c r="C4" i="23" s="1"/>
  <c r="C8" i="23" s="1"/>
  <c r="B44" i="15"/>
  <c r="B45" i="15"/>
  <c r="B46" i="15"/>
  <c r="B56" i="17"/>
  <c r="B57" i="17"/>
  <c r="B58" i="17"/>
  <c r="B53" i="18"/>
  <c r="B43" i="19"/>
  <c r="B59" i="19"/>
  <c r="B49" i="20"/>
  <c r="I14" i="23"/>
  <c r="I18" i="23" s="1"/>
  <c r="G14" i="23"/>
  <c r="G18" i="23" s="1"/>
  <c r="J14" i="23"/>
  <c r="J18" i="23" s="1"/>
  <c r="K14" i="23"/>
  <c r="H14" i="23"/>
  <c r="H18" i="23" s="1"/>
  <c r="H13" i="23"/>
  <c r="F14" i="23"/>
  <c r="F18" i="23" s="1"/>
  <c r="F13" i="23"/>
  <c r="C14" i="23"/>
  <c r="C18" i="23" s="1"/>
  <c r="D14" i="23"/>
  <c r="D18" i="23" s="1"/>
  <c r="E14" i="23"/>
  <c r="E18" i="23" s="1"/>
  <c r="B14" i="23"/>
  <c r="B18" i="23" s="1"/>
  <c r="D7" i="25"/>
  <c r="E7" i="25"/>
  <c r="F7" i="25"/>
  <c r="G7" i="25"/>
  <c r="H7" i="25"/>
  <c r="I7" i="25"/>
  <c r="J7" i="25"/>
  <c r="K7" i="25"/>
  <c r="L7" i="25"/>
  <c r="M7" i="25"/>
  <c r="N7" i="25"/>
  <c r="O7" i="25"/>
  <c r="P7" i="25"/>
  <c r="Q7" i="25"/>
  <c r="R7" i="25"/>
  <c r="S7" i="25"/>
  <c r="T7" i="25"/>
  <c r="U7" i="25"/>
  <c r="V7" i="25"/>
  <c r="W7" i="25"/>
  <c r="X7" i="25"/>
  <c r="Y7" i="25"/>
  <c r="Z7" i="25"/>
  <c r="C7" i="25"/>
  <c r="B7" i="25"/>
  <c r="B13" i="23" s="1"/>
  <c r="J13" i="23"/>
  <c r="K13" i="23"/>
  <c r="I13" i="23"/>
  <c r="G13" i="23"/>
  <c r="C13" i="23"/>
  <c r="D13" i="23"/>
  <c r="E13" i="23"/>
  <c r="K4" i="23"/>
  <c r="K8" i="23" s="1"/>
  <c r="K18" i="23" s="1"/>
  <c r="J4" i="23"/>
  <c r="J8" i="23" s="1"/>
  <c r="G4" i="23"/>
  <c r="G8" i="23" s="1"/>
  <c r="I4" i="23"/>
  <c r="I8" i="23" s="1"/>
  <c r="H4" i="23"/>
  <c r="H8" i="23" s="1"/>
  <c r="E4" i="23"/>
  <c r="E8" i="23" s="1"/>
  <c r="K3" i="23"/>
  <c r="K7" i="23" s="1"/>
  <c r="K17" i="23" s="1"/>
  <c r="I3" i="23"/>
  <c r="I7" i="23" s="1"/>
  <c r="I24" i="23" s="1"/>
  <c r="H3" i="23"/>
  <c r="H7" i="23" s="1"/>
  <c r="F3" i="23"/>
  <c r="F7" i="23" s="1"/>
  <c r="F24" i="23" s="1"/>
  <c r="D4" i="23"/>
  <c r="D8" i="23" s="1"/>
  <c r="J3" i="23"/>
  <c r="J7" i="23" s="1"/>
  <c r="H24" i="23" l="1"/>
  <c r="D17" i="23"/>
  <c r="D29" i="23" s="1"/>
  <c r="C17" i="23"/>
  <c r="C29" i="23" s="1"/>
  <c r="F17" i="23"/>
  <c r="F29" i="23" s="1"/>
  <c r="J17" i="23"/>
  <c r="J29" i="23" s="1"/>
  <c r="J24" i="23"/>
  <c r="H17" i="23"/>
  <c r="H29" i="23" s="1"/>
  <c r="E17" i="23"/>
  <c r="E29" i="23" s="1"/>
  <c r="G17" i="23"/>
  <c r="I17" i="23"/>
  <c r="I29" i="23" s="1"/>
  <c r="B17" i="23"/>
  <c r="B29" i="23"/>
  <c r="G29" i="23"/>
  <c r="B3" i="23"/>
  <c r="B7" i="23" s="1"/>
  <c r="B24" i="23" s="1"/>
  <c r="G3" i="23"/>
  <c r="G7" i="23" s="1"/>
  <c r="G24" i="23" s="1"/>
  <c r="C3" i="23"/>
  <c r="C7" i="23" s="1"/>
  <c r="C24" i="23" s="1"/>
  <c r="E3" i="23"/>
  <c r="E7" i="23" s="1"/>
  <c r="E24" i="23" s="1"/>
</calcChain>
</file>

<file path=xl/sharedStrings.xml><?xml version="1.0" encoding="utf-8"?>
<sst xmlns="http://schemas.openxmlformats.org/spreadsheetml/2006/main" count="35880" uniqueCount="136">
  <si>
    <t xml:space="preserve">Data series on Total CO2  (in million tonnes) </t>
  </si>
  <si>
    <t>Year</t>
  </si>
  <si>
    <t>World</t>
  </si>
  <si>
    <t>Europe</t>
  </si>
  <si>
    <t>North America/ Oceania</t>
  </si>
  <si>
    <t>Latin America</t>
  </si>
  <si>
    <t>Middle East/North Africa</t>
  </si>
  <si>
    <t>Subsaharan Africa</t>
  </si>
  <si>
    <t>Russia/ Central Asia</t>
  </si>
  <si>
    <t>East Asia</t>
  </si>
  <si>
    <t>South &amp; South-East Asia</t>
  </si>
  <si>
    <t>DE</t>
  </si>
  <si>
    <t>DK</t>
  </si>
  <si>
    <t>ES</t>
  </si>
  <si>
    <t>FR</t>
  </si>
  <si>
    <t>GB</t>
  </si>
  <si>
    <t>IT</t>
  </si>
  <si>
    <t>NL</t>
  </si>
  <si>
    <t>NO</t>
  </si>
  <si>
    <t>SE</t>
  </si>
  <si>
    <t>OC</t>
  </si>
  <si>
    <t>QM</t>
  </si>
  <si>
    <t>US</t>
  </si>
  <si>
    <t>CA</t>
  </si>
  <si>
    <t>AU</t>
  </si>
  <si>
    <t>NZ</t>
  </si>
  <si>
    <t>OH</t>
  </si>
  <si>
    <t>AR</t>
  </si>
  <si>
    <t>BR</t>
  </si>
  <si>
    <t>CL</t>
  </si>
  <si>
    <t>CO</t>
  </si>
  <si>
    <t>MX</t>
  </si>
  <si>
    <t>OD</t>
  </si>
  <si>
    <t>AE</t>
  </si>
  <si>
    <t>DZ</t>
  </si>
  <si>
    <t>EG</t>
  </si>
  <si>
    <t>IR</t>
  </si>
  <si>
    <t>MA</t>
  </si>
  <si>
    <t>SA</t>
  </si>
  <si>
    <t>TR</t>
  </si>
  <si>
    <t>OE</t>
  </si>
  <si>
    <t>CD</t>
  </si>
  <si>
    <t>CI</t>
  </si>
  <si>
    <t>ET</t>
  </si>
  <si>
    <t>KE</t>
  </si>
  <si>
    <t>ML</t>
  </si>
  <si>
    <t>NE</t>
  </si>
  <si>
    <t>NG</t>
  </si>
  <si>
    <t>RW</t>
  </si>
  <si>
    <t>SD</t>
  </si>
  <si>
    <t>ZA</t>
  </si>
  <si>
    <t>OJ</t>
  </si>
  <si>
    <t>RU</t>
  </si>
  <si>
    <t>OA</t>
  </si>
  <si>
    <t>CN</t>
  </si>
  <si>
    <t>JP</t>
  </si>
  <si>
    <t>KR</t>
  </si>
  <si>
    <t>TW</t>
  </si>
  <si>
    <t>OB</t>
  </si>
  <si>
    <t>BD</t>
  </si>
  <si>
    <t>IN</t>
  </si>
  <si>
    <t>ID</t>
  </si>
  <si>
    <t>MM</t>
  </si>
  <si>
    <t>PK</t>
  </si>
  <si>
    <t>PH</t>
  </si>
  <si>
    <t>TH</t>
  </si>
  <si>
    <t>VN</t>
  </si>
  <si>
    <t>OI</t>
  </si>
  <si>
    <t xml:space="preserve">Data series on CO2 of "Food" Sector (in million tonnes) </t>
  </si>
  <si>
    <t/>
  </si>
  <si>
    <t xml:space="preserve">Data series on CO2 of "Housing Services" Sector (in million tonnes) </t>
  </si>
  <si>
    <t xml:space="preserve">Data series on CO2 of "Construction" Sector (in million tonnes) </t>
  </si>
  <si>
    <t xml:space="preserve">Data series on CO2 of "Manufacturing" Sector (in million tonnes) </t>
  </si>
  <si>
    <t xml:space="preserve">Data series on CO2 of "Energy" Sector (in million tonnes) </t>
  </si>
  <si>
    <t xml:space="preserve">Data series on CO2 of "Education/Health" Sector (in million tonnes) </t>
  </si>
  <si>
    <t xml:space="preserve">Data series on CO2 of "Leisure/Culture" Sector (in million tonnes) </t>
  </si>
  <si>
    <t xml:space="preserve">Data series on CO2 of "Transport" Sector (in million tonnes) </t>
  </si>
  <si>
    <t xml:space="preserve">Data series on CO2 of "Other Services" Sector (in million tonnes) </t>
  </si>
  <si>
    <t xml:space="preserve">Data series on CO2 of "Households" Sector (in million tonnes) </t>
  </si>
  <si>
    <t xml:space="preserve">Data series on Total Other GHG  (in million tonnes) </t>
  </si>
  <si>
    <t xml:space="preserve">Data series on Other GHG of "Food" Sector (in million tonnes) </t>
  </si>
  <si>
    <t xml:space="preserve">Data series on Other GHG of "Housing Services" Sector (in million tonnes) </t>
  </si>
  <si>
    <t xml:space="preserve">Data series on Other GHG of "Construction" Sector (in million tonnes) </t>
  </si>
  <si>
    <t xml:space="preserve">Data series on Other GHG of "Manufacturing" Sector (in million tonnes) </t>
  </si>
  <si>
    <t xml:space="preserve">Data series on Other GHG of "Energy" Sector (in million tonnes) </t>
  </si>
  <si>
    <t xml:space="preserve">Data series on Other GHG of "Education/Health" Sector (in million tonnes) </t>
  </si>
  <si>
    <t xml:space="preserve">Data series on Other GHG of "Leisure/Culture" Sector (in million tonnes) </t>
  </si>
  <si>
    <t xml:space="preserve">Data series on Other GHG of "Transport" Sector (in million tonnes) </t>
  </si>
  <si>
    <t xml:space="preserve">Data series on Other GHG of "Other Services" Sector (in million tonnes) </t>
  </si>
  <si>
    <t xml:space="preserve">Data series on Other GHG of "Households" Sector (in million tonnes) </t>
  </si>
  <si>
    <t>Food</t>
  </si>
  <si>
    <t>Housing Services</t>
  </si>
  <si>
    <t>Construction</t>
  </si>
  <si>
    <t>Manufacturing</t>
  </si>
  <si>
    <t>Education/Health</t>
  </si>
  <si>
    <t>Leisure/Culture</t>
  </si>
  <si>
    <t>Transport</t>
  </si>
  <si>
    <t>Other Services</t>
  </si>
  <si>
    <t>Households</t>
  </si>
  <si>
    <t>Energy</t>
  </si>
  <si>
    <t>CO2</t>
  </si>
  <si>
    <t>Non-CO2</t>
  </si>
  <si>
    <t>Leisure/ Culture</t>
  </si>
  <si>
    <t>Education/ Health</t>
  </si>
  <si>
    <t>Coal</t>
  </si>
  <si>
    <t>Gas</t>
  </si>
  <si>
    <t>Gas manufacture, distribution</t>
  </si>
  <si>
    <t>Oil</t>
  </si>
  <si>
    <t>Petroleum, coal products</t>
  </si>
  <si>
    <t>Coal power</t>
  </si>
  <si>
    <t>Gas power</t>
  </si>
  <si>
    <t>Oil power</t>
  </si>
  <si>
    <t>Nuclear power</t>
  </si>
  <si>
    <t>Hydro power</t>
  </si>
  <si>
    <t>Solar power</t>
  </si>
  <si>
    <t>Wind power</t>
  </si>
  <si>
    <t>Other base load</t>
  </si>
  <si>
    <t>Electricity transmission and distribution</t>
  </si>
  <si>
    <t>Minerals nec</t>
  </si>
  <si>
    <t>Water</t>
  </si>
  <si>
    <t>SC2-FD</t>
  </si>
  <si>
    <t xml:space="preserve">Data series on Consumption Emissions Other GHG (in gigatonnes) </t>
  </si>
  <si>
    <t xml:space="preserve">Data series on Consumption Emissions CO2  (in gigatonnes) </t>
  </si>
  <si>
    <t>A-Matrix 2025 World</t>
  </si>
  <si>
    <t>Production-based emissions in 2025</t>
  </si>
  <si>
    <t>Consumption-based emissions in 2025</t>
  </si>
  <si>
    <t>Without land-use</t>
  </si>
  <si>
    <t>set households equal to consumption-based approach (inconsistencies from differnet production emissions vectors)</t>
  </si>
  <si>
    <t>Consumption-based intensities of output</t>
  </si>
  <si>
    <t>GDP 2025</t>
  </si>
  <si>
    <t>Intensity</t>
  </si>
  <si>
    <t xml:space="preserve">L. Chancel, C. Mohren, M. Odersky, T. Piketty, A. Somanchi, "Planetary Habitability, Global Convergence and Structural Transformation, 2025-2100", WIL WP, 2026
</t>
  </si>
  <si>
    <t>(last update: 27/02/2026)</t>
  </si>
  <si>
    <t>Appendix File on GHG Emissions by Sector</t>
  </si>
  <si>
    <t>Production-based intensities of output</t>
  </si>
  <si>
    <t>Other GHG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</si>
</sst>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Aptos Narrow"/>
      <family val="2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Lucida Grande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1" fontId="0" fillId="0" borderId="0" xfId="0" applyNumberFormat="1"/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1" fillId="0" borderId="0" xfId="1"/>
    <xf numFmtId="0" fontId="9" fillId="0" borderId="0" xfId="0" applyFont="1"/>
    <xf numFmtId="0" fontId="0" fillId="0" borderId="0" xfId="1" applyFont="1"/>
    <xf numFmtId="0" fontId="8" fillId="0" borderId="0" xfId="1" applyFont="1"/>
    <xf numFmtId="0" fontId="3" fillId="0" borderId="0" xfId="1" applyFont="1"/>
    <xf numFmtId="0" fontId="8" fillId="0" borderId="0" xfId="1" applyFont="1" applyAlignment="1">
      <alignment horizontal="left" vertical="top" wrapText="1"/>
    </xf>
  </cellXfs>
  <cellStyles count="2">
    <cellStyle name="Normal" xfId="0" builtinId="0"/>
    <cellStyle name="Normal 2 2 2" xfId="1" xr:uid="{D9051DB9-3689-470D-8B7E-3E592B6296A4}"/>
  </cellStyles>
  <dxfs count="0"/>
  <tableStyles count="0" defaultTableStyle="TableStyleMedium2" defaultPivotStyle="PivotStyleLight16"/>
  <colors>
    <mruColors>
      <color rgb="FFAE00F9"/>
      <color rgb="FFFFC5A8"/>
      <color rgb="FFFF2F9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2.xml"/><Relationship Id="rId21" Type="http://schemas.openxmlformats.org/officeDocument/2006/relationships/worksheet" Target="worksheets/sheet17.xml"/><Relationship Id="rId34" Type="http://schemas.openxmlformats.org/officeDocument/2006/relationships/externalLink" Target="externalLinks/externalLink3.xml"/><Relationship Id="rId42" Type="http://schemas.openxmlformats.org/officeDocument/2006/relationships/externalLink" Target="externalLinks/externalLink11.xml"/><Relationship Id="rId47" Type="http://schemas.openxmlformats.org/officeDocument/2006/relationships/externalLink" Target="externalLinks/externalLink16.xml"/><Relationship Id="rId50" Type="http://schemas.openxmlformats.org/officeDocument/2006/relationships/externalLink" Target="externalLinks/externalLink19.xml"/><Relationship Id="rId55" Type="http://schemas.openxmlformats.org/officeDocument/2006/relationships/externalLink" Target="externalLinks/externalLink24.xml"/><Relationship Id="rId63" Type="http://schemas.openxmlformats.org/officeDocument/2006/relationships/externalLink" Target="externalLinks/externalLink32.xml"/><Relationship Id="rId68" Type="http://schemas.openxmlformats.org/officeDocument/2006/relationships/calcChain" Target="calcChain.xml"/><Relationship Id="rId7" Type="http://schemas.openxmlformats.org/officeDocument/2006/relationships/worksheet" Target="worksheets/sheet3.xml"/><Relationship Id="rId2" Type="http://schemas.openxmlformats.org/officeDocument/2006/relationships/chartsheet" Target="chartsheets/sheet1.xml"/><Relationship Id="rId16" Type="http://schemas.openxmlformats.org/officeDocument/2006/relationships/worksheet" Target="worksheets/sheet12.xml"/><Relationship Id="rId29" Type="http://schemas.openxmlformats.org/officeDocument/2006/relationships/worksheet" Target="worksheets/sheet25.xml"/><Relationship Id="rId11" Type="http://schemas.openxmlformats.org/officeDocument/2006/relationships/worksheet" Target="worksheets/sheet7.xml"/><Relationship Id="rId24" Type="http://schemas.openxmlformats.org/officeDocument/2006/relationships/worksheet" Target="worksheets/sheet20.xml"/><Relationship Id="rId32" Type="http://schemas.openxmlformats.org/officeDocument/2006/relationships/externalLink" Target="externalLinks/externalLink1.xml"/><Relationship Id="rId37" Type="http://schemas.openxmlformats.org/officeDocument/2006/relationships/externalLink" Target="externalLinks/externalLink6.xml"/><Relationship Id="rId40" Type="http://schemas.openxmlformats.org/officeDocument/2006/relationships/externalLink" Target="externalLinks/externalLink9.xml"/><Relationship Id="rId45" Type="http://schemas.openxmlformats.org/officeDocument/2006/relationships/externalLink" Target="externalLinks/externalLink14.xml"/><Relationship Id="rId53" Type="http://schemas.openxmlformats.org/officeDocument/2006/relationships/externalLink" Target="externalLinks/externalLink22.xml"/><Relationship Id="rId58" Type="http://schemas.openxmlformats.org/officeDocument/2006/relationships/externalLink" Target="externalLinks/externalLink27.xml"/><Relationship Id="rId66" Type="http://schemas.openxmlformats.org/officeDocument/2006/relationships/styles" Target="styles.xml"/><Relationship Id="rId5" Type="http://schemas.openxmlformats.org/officeDocument/2006/relationships/chartsheet" Target="chartsheets/sheet4.xml"/><Relationship Id="rId61" Type="http://schemas.openxmlformats.org/officeDocument/2006/relationships/externalLink" Target="externalLinks/externalLink30.xml"/><Relationship Id="rId19" Type="http://schemas.openxmlformats.org/officeDocument/2006/relationships/worksheet" Target="worksheets/sheet15.xml"/><Relationship Id="rId14" Type="http://schemas.openxmlformats.org/officeDocument/2006/relationships/worksheet" Target="worksheets/sheet10.xml"/><Relationship Id="rId22" Type="http://schemas.openxmlformats.org/officeDocument/2006/relationships/worksheet" Target="worksheets/sheet18.xml"/><Relationship Id="rId27" Type="http://schemas.openxmlformats.org/officeDocument/2006/relationships/worksheet" Target="worksheets/sheet23.xml"/><Relationship Id="rId30" Type="http://schemas.openxmlformats.org/officeDocument/2006/relationships/worksheet" Target="worksheets/sheet26.xml"/><Relationship Id="rId35" Type="http://schemas.openxmlformats.org/officeDocument/2006/relationships/externalLink" Target="externalLinks/externalLink4.xml"/><Relationship Id="rId43" Type="http://schemas.openxmlformats.org/officeDocument/2006/relationships/externalLink" Target="externalLinks/externalLink12.xml"/><Relationship Id="rId48" Type="http://schemas.openxmlformats.org/officeDocument/2006/relationships/externalLink" Target="externalLinks/externalLink17.xml"/><Relationship Id="rId56" Type="http://schemas.openxmlformats.org/officeDocument/2006/relationships/externalLink" Target="externalLinks/externalLink25.xml"/><Relationship Id="rId64" Type="http://schemas.openxmlformats.org/officeDocument/2006/relationships/externalLink" Target="externalLinks/externalLink33.xml"/><Relationship Id="rId8" Type="http://schemas.openxmlformats.org/officeDocument/2006/relationships/worksheet" Target="worksheets/sheet4.xml"/><Relationship Id="rId51" Type="http://schemas.openxmlformats.org/officeDocument/2006/relationships/externalLink" Target="externalLinks/externalLink20.xml"/><Relationship Id="rId3" Type="http://schemas.openxmlformats.org/officeDocument/2006/relationships/chartsheet" Target="chartsheets/sheet2.xml"/><Relationship Id="rId12" Type="http://schemas.openxmlformats.org/officeDocument/2006/relationships/worksheet" Target="worksheets/sheet8.xml"/><Relationship Id="rId17" Type="http://schemas.openxmlformats.org/officeDocument/2006/relationships/worksheet" Target="worksheets/sheet13.xml"/><Relationship Id="rId25" Type="http://schemas.openxmlformats.org/officeDocument/2006/relationships/worksheet" Target="worksheets/sheet21.xml"/><Relationship Id="rId33" Type="http://schemas.openxmlformats.org/officeDocument/2006/relationships/externalLink" Target="externalLinks/externalLink2.xml"/><Relationship Id="rId38" Type="http://schemas.openxmlformats.org/officeDocument/2006/relationships/externalLink" Target="externalLinks/externalLink7.xml"/><Relationship Id="rId46" Type="http://schemas.openxmlformats.org/officeDocument/2006/relationships/externalLink" Target="externalLinks/externalLink15.xml"/><Relationship Id="rId59" Type="http://schemas.openxmlformats.org/officeDocument/2006/relationships/externalLink" Target="externalLinks/externalLink28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16.xml"/><Relationship Id="rId41" Type="http://schemas.openxmlformats.org/officeDocument/2006/relationships/externalLink" Target="externalLinks/externalLink10.xml"/><Relationship Id="rId54" Type="http://schemas.openxmlformats.org/officeDocument/2006/relationships/externalLink" Target="externalLinks/externalLink23.xml"/><Relationship Id="rId62" Type="http://schemas.openxmlformats.org/officeDocument/2006/relationships/externalLink" Target="externalLinks/externalLink3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15" Type="http://schemas.openxmlformats.org/officeDocument/2006/relationships/worksheet" Target="worksheets/sheet11.xml"/><Relationship Id="rId23" Type="http://schemas.openxmlformats.org/officeDocument/2006/relationships/worksheet" Target="worksheets/sheet19.xml"/><Relationship Id="rId28" Type="http://schemas.openxmlformats.org/officeDocument/2006/relationships/worksheet" Target="worksheets/sheet24.xml"/><Relationship Id="rId36" Type="http://schemas.openxmlformats.org/officeDocument/2006/relationships/externalLink" Target="externalLinks/externalLink5.xml"/><Relationship Id="rId49" Type="http://schemas.openxmlformats.org/officeDocument/2006/relationships/externalLink" Target="externalLinks/externalLink18.xml"/><Relationship Id="rId57" Type="http://schemas.openxmlformats.org/officeDocument/2006/relationships/externalLink" Target="externalLinks/externalLink26.xml"/><Relationship Id="rId10" Type="http://schemas.openxmlformats.org/officeDocument/2006/relationships/worksheet" Target="worksheets/sheet6.xml"/><Relationship Id="rId31" Type="http://schemas.openxmlformats.org/officeDocument/2006/relationships/worksheet" Target="worksheets/sheet27.xml"/><Relationship Id="rId44" Type="http://schemas.openxmlformats.org/officeDocument/2006/relationships/externalLink" Target="externalLinks/externalLink13.xml"/><Relationship Id="rId52" Type="http://schemas.openxmlformats.org/officeDocument/2006/relationships/externalLink" Target="externalLinks/externalLink21.xml"/><Relationship Id="rId60" Type="http://schemas.openxmlformats.org/officeDocument/2006/relationships/externalLink" Target="externalLinks/externalLink29.xml"/><Relationship Id="rId65" Type="http://schemas.openxmlformats.org/officeDocument/2006/relationships/theme" Target="theme/theme1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5.xml"/><Relationship Id="rId13" Type="http://schemas.openxmlformats.org/officeDocument/2006/relationships/worksheet" Target="worksheets/sheet9.xml"/><Relationship Id="rId18" Type="http://schemas.openxmlformats.org/officeDocument/2006/relationships/worksheet" Target="worksheets/sheet14.xml"/><Relationship Id="rId39" Type="http://schemas.openxmlformats.org/officeDocument/2006/relationships/externalLink" Target="externalLinks/externalLink8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Production-Based Global </a:t>
            </a:r>
            <a:r>
              <a:rPr lang="en-US" sz="2000" b="1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GHG Emissions </a:t>
            </a:r>
          </a:p>
          <a:p>
            <a:pPr>
              <a:defRPr/>
            </a:pPr>
            <a:r>
              <a:rPr lang="en-US" sz="2000" b="1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Are Massively Concentrated in Material Sectors</a:t>
            </a:r>
            <a:endParaRPr lang="en-US" sz="20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1223011058043975"/>
          <c:y val="8.36820083682008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6406243276967434E-2"/>
          <c:y val="0.12154103383520574"/>
          <c:w val="0.90995184647595551"/>
          <c:h val="0.6453803577900042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Figure_data!$A$7</c:f>
              <c:strCache>
                <c:ptCount val="1"/>
                <c:pt idx="0">
                  <c:v>CO2</c:v>
                </c:pt>
              </c:strCache>
            </c:strRef>
          </c:tx>
          <c:spPr>
            <a:solidFill>
              <a:srgbClr val="00B050"/>
            </a:solid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C5A8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A3C-5646-AE29-D20354D223A4}"/>
              </c:ext>
            </c:extLst>
          </c:dPt>
          <c:dPt>
            <c:idx val="2"/>
            <c:invertIfNegative val="0"/>
            <c:bubble3D val="0"/>
            <c:spPr>
              <a:solidFill>
                <a:srgbClr val="FFC5A8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5A3C-5646-AE29-D20354D223A4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5A3C-5646-AE29-D20354D223A4}"/>
              </c:ext>
            </c:extLst>
          </c:dPt>
          <c:dPt>
            <c:idx val="4"/>
            <c:invertIfNegative val="0"/>
            <c:bubble3D val="0"/>
            <c:spPr>
              <a:solidFill>
                <a:srgbClr val="C0000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5A3C-5646-AE29-D20354D223A4}"/>
              </c:ext>
            </c:extLst>
          </c:dPt>
          <c:dPt>
            <c:idx val="5"/>
            <c:invertIfNegative val="0"/>
            <c:bubble3D val="0"/>
            <c:spPr>
              <a:solidFill>
                <a:srgbClr val="AE00F9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5A3C-5646-AE29-D20354D223A4}"/>
              </c:ext>
            </c:extLst>
          </c:dPt>
          <c:dPt>
            <c:idx val="6"/>
            <c:invertIfNegative val="0"/>
            <c:bubble3D val="0"/>
            <c:spPr>
              <a:solidFill>
                <a:srgbClr val="00B0F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5A3C-5646-AE29-D20354D223A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5A3C-5646-AE29-D20354D223A4}"/>
              </c:ext>
            </c:extLst>
          </c:dPt>
          <c:dPt>
            <c:idx val="8"/>
            <c:invertIfNegative val="0"/>
            <c:bubble3D val="0"/>
            <c:spPr>
              <a:solidFill>
                <a:srgbClr val="FFC00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5A3C-5646-AE29-D20354D223A4}"/>
              </c:ext>
            </c:extLst>
          </c:dPt>
          <c:dPt>
            <c:idx val="9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13AB-AE41-A7D9-3E8A4FA40470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A3C-5646-AE29-D20354D223A4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A3C-5646-AE29-D20354D223A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5A3C-5646-AE29-D20354D223A4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5A3C-5646-AE29-D20354D223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Figure_data!$B$6:$K$6</c:f>
              <c:strCache>
                <c:ptCount val="10"/>
                <c:pt idx="0">
                  <c:v>Food</c:v>
                </c:pt>
                <c:pt idx="1">
                  <c:v>Housing Services</c:v>
                </c:pt>
                <c:pt idx="2">
                  <c:v>Construction</c:v>
                </c:pt>
                <c:pt idx="3">
                  <c:v>Manufacturing</c:v>
                </c:pt>
                <c:pt idx="4">
                  <c:v>Energy</c:v>
                </c:pt>
                <c:pt idx="5">
                  <c:v>Transport</c:v>
                </c:pt>
                <c:pt idx="6">
                  <c:v>Education/ Health</c:v>
                </c:pt>
                <c:pt idx="7">
                  <c:v>Leisure/ Culture</c:v>
                </c:pt>
                <c:pt idx="8">
                  <c:v>Other Services</c:v>
                </c:pt>
                <c:pt idx="9">
                  <c:v>Households</c:v>
                </c:pt>
              </c:strCache>
            </c:strRef>
          </c:cat>
          <c:val>
            <c:numRef>
              <c:f>Figure_data!$B$7:$K$7</c:f>
              <c:numCache>
                <c:formatCode>0</c:formatCode>
                <c:ptCount val="10"/>
                <c:pt idx="0">
                  <c:v>1.377168168300072</c:v>
                </c:pt>
                <c:pt idx="1">
                  <c:v>2.5189582427707344E-2</c:v>
                </c:pt>
                <c:pt idx="2">
                  <c:v>0.48162183789682322</c:v>
                </c:pt>
                <c:pt idx="3">
                  <c:v>8.9544464765735139</c:v>
                </c:pt>
                <c:pt idx="4">
                  <c:v>17.97548829878107</c:v>
                </c:pt>
                <c:pt idx="5">
                  <c:v>2.2477774303275817</c:v>
                </c:pt>
                <c:pt idx="6">
                  <c:v>0.2929856664121776</c:v>
                </c:pt>
                <c:pt idx="7">
                  <c:v>0.62631017548677836</c:v>
                </c:pt>
                <c:pt idx="8">
                  <c:v>0.22929850929111759</c:v>
                </c:pt>
                <c:pt idx="9">
                  <c:v>5.2388903586870308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3C-5646-AE29-D20354D223A4}"/>
            </c:ext>
          </c:extLst>
        </c:ser>
        <c:ser>
          <c:idx val="1"/>
          <c:order val="1"/>
          <c:tx>
            <c:strRef>
              <c:f>Figure_data!$A$8</c:f>
              <c:strCache>
                <c:ptCount val="1"/>
                <c:pt idx="0">
                  <c:v>Other GHG</c:v>
                </c:pt>
              </c:strCache>
            </c:strRef>
          </c:tx>
          <c:spPr>
            <a:pattFill prst="wdUpDiag">
              <a:fgClr>
                <a:srgbClr val="00B050"/>
              </a:fgClr>
              <a:bgClr>
                <a:schemeClr val="bg1"/>
              </a:bgClr>
            </a:patt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pattFill prst="wdUpDiag">
                <a:fgClr>
                  <a:srgbClr val="FFC5A8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A3C-5646-AE29-D20354D223A4}"/>
              </c:ext>
            </c:extLst>
          </c:dPt>
          <c:dPt>
            <c:idx val="2"/>
            <c:invertIfNegative val="0"/>
            <c:bubble3D val="0"/>
            <c:spPr>
              <a:solidFill>
                <a:srgbClr val="FFC5A8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A3C-5646-AE29-D20354D223A4}"/>
              </c:ext>
            </c:extLst>
          </c:dPt>
          <c:dPt>
            <c:idx val="3"/>
            <c:invertIfNegative val="0"/>
            <c:bubble3D val="0"/>
            <c:spPr>
              <a:pattFill prst="wdUpDiag">
                <a:fgClr>
                  <a:srgbClr val="FF0000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A3C-5646-AE29-D20354D223A4}"/>
              </c:ext>
            </c:extLst>
          </c:dPt>
          <c:dPt>
            <c:idx val="4"/>
            <c:invertIfNegative val="0"/>
            <c:bubble3D val="0"/>
            <c:spPr>
              <a:pattFill prst="wdUpDiag">
                <a:fgClr>
                  <a:srgbClr val="C00000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5A3C-5646-AE29-D20354D223A4}"/>
              </c:ext>
            </c:extLst>
          </c:dPt>
          <c:dPt>
            <c:idx val="5"/>
            <c:invertIfNegative val="0"/>
            <c:bubble3D val="0"/>
            <c:spPr>
              <a:pattFill prst="wdUpDiag">
                <a:fgClr>
                  <a:srgbClr val="AE00F9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5A3C-5646-AE29-D20354D223A4}"/>
              </c:ext>
            </c:extLst>
          </c:dPt>
          <c:dPt>
            <c:idx val="6"/>
            <c:invertIfNegative val="0"/>
            <c:bubble3D val="0"/>
            <c:spPr>
              <a:pattFill prst="wdUpDiag">
                <a:fgClr>
                  <a:srgbClr val="00B0F0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5A3C-5646-AE29-D20354D223A4}"/>
              </c:ext>
            </c:extLst>
          </c:dPt>
          <c:dPt>
            <c:idx val="7"/>
            <c:invertIfNegative val="0"/>
            <c:bubble3D val="0"/>
            <c:spPr>
              <a:pattFill prst="wdUpDiag">
                <a:fgClr>
                  <a:srgbClr val="FFFF00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5A3C-5646-AE29-D20354D223A4}"/>
              </c:ext>
            </c:extLst>
          </c:dPt>
          <c:dPt>
            <c:idx val="8"/>
            <c:invertIfNegative val="0"/>
            <c:bubble3D val="0"/>
            <c:spPr>
              <a:pattFill prst="wdUpDiag">
                <a:fgClr>
                  <a:srgbClr val="FFC000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5A3C-5646-AE29-D20354D223A4}"/>
              </c:ext>
            </c:extLst>
          </c:dPt>
          <c:dPt>
            <c:idx val="9"/>
            <c:invertIfNegative val="0"/>
            <c:bubble3D val="0"/>
            <c:spPr>
              <a:pattFill prst="wdUpDiag">
                <a:fgClr>
                  <a:schemeClr val="bg2">
                    <a:lumMod val="75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13AB-AE41-A7D9-3E8A4FA40470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A3C-5646-AE29-D20354D223A4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A3C-5646-AE29-D20354D223A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A3C-5646-AE29-D20354D223A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A3C-5646-AE29-D20354D223A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5A3C-5646-AE29-D20354D223A4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5A3C-5646-AE29-D20354D223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Figure_data!$B$6:$K$6</c:f>
              <c:strCache>
                <c:ptCount val="10"/>
                <c:pt idx="0">
                  <c:v>Food</c:v>
                </c:pt>
                <c:pt idx="1">
                  <c:v>Housing Services</c:v>
                </c:pt>
                <c:pt idx="2">
                  <c:v>Construction</c:v>
                </c:pt>
                <c:pt idx="3">
                  <c:v>Manufacturing</c:v>
                </c:pt>
                <c:pt idx="4">
                  <c:v>Energy</c:v>
                </c:pt>
                <c:pt idx="5">
                  <c:v>Transport</c:v>
                </c:pt>
                <c:pt idx="6">
                  <c:v>Education/ Health</c:v>
                </c:pt>
                <c:pt idx="7">
                  <c:v>Leisure/ Culture</c:v>
                </c:pt>
                <c:pt idx="8">
                  <c:v>Other Services</c:v>
                </c:pt>
                <c:pt idx="9">
                  <c:v>Households</c:v>
                </c:pt>
              </c:strCache>
            </c:strRef>
          </c:cat>
          <c:val>
            <c:numRef>
              <c:f>Figure_data!$B$8:$K$8</c:f>
              <c:numCache>
                <c:formatCode>0</c:formatCode>
                <c:ptCount val="10"/>
                <c:pt idx="0">
                  <c:v>6.4019265699841945</c:v>
                </c:pt>
                <c:pt idx="1">
                  <c:v>2.8514601047074273E-3</c:v>
                </c:pt>
                <c:pt idx="2">
                  <c:v>8.9533966799235587E-2</c:v>
                </c:pt>
                <c:pt idx="3">
                  <c:v>1.4175886458533009</c:v>
                </c:pt>
                <c:pt idx="4">
                  <c:v>6.9715496396124239</c:v>
                </c:pt>
                <c:pt idx="5">
                  <c:v>0.22613821874720977</c:v>
                </c:pt>
                <c:pt idx="6">
                  <c:v>5.2452294830944386E-2</c:v>
                </c:pt>
                <c:pt idx="7">
                  <c:v>0.34616665721088674</c:v>
                </c:pt>
                <c:pt idx="8">
                  <c:v>3.6759849082836693E-2</c:v>
                </c:pt>
                <c:pt idx="9">
                  <c:v>0.75671376020949466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A3C-5646-AE29-D20354D22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671054704"/>
        <c:axId val="1677482352"/>
      </c:barChart>
      <c:catAx>
        <c:axId val="167105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1677482352"/>
        <c:crosses val="autoZero"/>
        <c:auto val="1"/>
        <c:lblAlgn val="ctr"/>
        <c:lblOffset val="100"/>
        <c:noMultiLvlLbl val="0"/>
      </c:catAx>
      <c:valAx>
        <c:axId val="1677482352"/>
        <c:scaling>
          <c:orientation val="minMax"/>
          <c:max val="2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Gigatonnes of global GHG emissions (2025)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1671054704"/>
        <c:crosses val="autoZero"/>
        <c:crossBetween val="between"/>
      </c:valAx>
      <c:spPr>
        <a:noFill/>
        <a:ln w="19050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6600833817871945"/>
          <c:y val="0.14087244424097475"/>
          <c:w val="0.31279969721818673"/>
          <c:h val="9.3120179989904586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Expenditure-Based GHG Emissions Are More Balanced Across Sectors than Production-Based Emissions</a:t>
            </a:r>
          </a:p>
        </c:rich>
      </c:tx>
      <c:layout>
        <c:manualLayout>
          <c:xMode val="edge"/>
          <c:yMode val="edge"/>
          <c:x val="0.17010240523213288"/>
          <c:y val="1.0460251046025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5244887737476557E-2"/>
          <c:y val="0.12346637894112608"/>
          <c:w val="0.89974961114054808"/>
          <c:h val="0.647033077455276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Figure_data!$A$17</c:f>
              <c:strCache>
                <c:ptCount val="1"/>
                <c:pt idx="0">
                  <c:v>CO2</c:v>
                </c:pt>
              </c:strCache>
            </c:strRef>
          </c:tx>
          <c:spPr>
            <a:solidFill>
              <a:srgbClr val="00B050"/>
            </a:solid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2F92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A-822B-884D-B27A-2175DA0EE7F4}"/>
              </c:ext>
            </c:extLst>
          </c:dPt>
          <c:dPt>
            <c:idx val="2"/>
            <c:invertIfNegative val="0"/>
            <c:bubble3D val="0"/>
            <c:spPr>
              <a:solidFill>
                <a:srgbClr val="FFC5A8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C-822B-884D-B27A-2175DA0EE7F4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E-822B-884D-B27A-2175DA0EE7F4}"/>
              </c:ext>
            </c:extLst>
          </c:dPt>
          <c:dPt>
            <c:idx val="4"/>
            <c:invertIfNegative val="0"/>
            <c:bubble3D val="0"/>
            <c:spPr>
              <a:solidFill>
                <a:srgbClr val="C0000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0-822B-884D-B27A-2175DA0EE7F4}"/>
              </c:ext>
            </c:extLst>
          </c:dPt>
          <c:dPt>
            <c:idx val="5"/>
            <c:invertIfNegative val="0"/>
            <c:bubble3D val="0"/>
            <c:spPr>
              <a:solidFill>
                <a:srgbClr val="AE00F9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2-822B-884D-B27A-2175DA0EE7F4}"/>
              </c:ext>
            </c:extLst>
          </c:dPt>
          <c:dPt>
            <c:idx val="6"/>
            <c:invertIfNegative val="0"/>
            <c:bubble3D val="0"/>
            <c:spPr>
              <a:solidFill>
                <a:srgbClr val="00B0F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4-822B-884D-B27A-2175DA0EE7F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822B-884D-B27A-2175DA0EE7F4}"/>
              </c:ext>
            </c:extLst>
          </c:dPt>
          <c:dPt>
            <c:idx val="8"/>
            <c:invertIfNegative val="0"/>
            <c:bubble3D val="0"/>
            <c:spPr>
              <a:solidFill>
                <a:srgbClr val="FFC00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6-822B-884D-B27A-2175DA0EE7F4}"/>
              </c:ext>
            </c:extLst>
          </c:dPt>
          <c:dPt>
            <c:idx val="9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B62C-3D47-8A6F-643EDD9CC52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Figure_data!$B$16:$K$16</c:f>
              <c:strCache>
                <c:ptCount val="10"/>
                <c:pt idx="0">
                  <c:v>Food</c:v>
                </c:pt>
                <c:pt idx="1">
                  <c:v>Housing Services</c:v>
                </c:pt>
                <c:pt idx="2">
                  <c:v>Construction</c:v>
                </c:pt>
                <c:pt idx="3">
                  <c:v>Manufacturing</c:v>
                </c:pt>
                <c:pt idx="4">
                  <c:v>Energy</c:v>
                </c:pt>
                <c:pt idx="5">
                  <c:v>Transport</c:v>
                </c:pt>
                <c:pt idx="6">
                  <c:v>Education/ Health</c:v>
                </c:pt>
                <c:pt idx="7">
                  <c:v>Leisure/ Culture</c:v>
                </c:pt>
                <c:pt idx="8">
                  <c:v>Other Services</c:v>
                </c:pt>
                <c:pt idx="9">
                  <c:v>Households</c:v>
                </c:pt>
              </c:strCache>
            </c:strRef>
          </c:cat>
          <c:val>
            <c:numRef>
              <c:f>Figure_data!$B$17:$K$17</c:f>
              <c:numCache>
                <c:formatCode>0</c:formatCode>
                <c:ptCount val="10"/>
                <c:pt idx="0">
                  <c:v>1.3914551265522896</c:v>
                </c:pt>
                <c:pt idx="1">
                  <c:v>0.75249225210567305</c:v>
                </c:pt>
                <c:pt idx="2">
                  <c:v>4.6576898169093903</c:v>
                </c:pt>
                <c:pt idx="3">
                  <c:v>8.9078515968760694</c:v>
                </c:pt>
                <c:pt idx="4">
                  <c:v>5.6289022369742909</c:v>
                </c:pt>
                <c:pt idx="5">
                  <c:v>3.3606543385469698</c:v>
                </c:pt>
                <c:pt idx="6">
                  <c:v>3.42686636055975</c:v>
                </c:pt>
                <c:pt idx="7">
                  <c:v>3.6072854659986899</c:v>
                </c:pt>
                <c:pt idx="8">
                  <c:v>1.0899356757463301</c:v>
                </c:pt>
                <c:pt idx="9">
                  <c:v>5.2388903586870308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2B-884D-B27A-2175DA0EE7F4}"/>
            </c:ext>
          </c:extLst>
        </c:ser>
        <c:ser>
          <c:idx val="1"/>
          <c:order val="1"/>
          <c:tx>
            <c:strRef>
              <c:f>Figure_data!$A$18</c:f>
              <c:strCache>
                <c:ptCount val="1"/>
                <c:pt idx="0">
                  <c:v>Other GHG</c:v>
                </c:pt>
              </c:strCache>
            </c:strRef>
          </c:tx>
          <c:spPr>
            <a:pattFill prst="wdUpDiag">
              <a:fgClr>
                <a:srgbClr val="00B050"/>
              </a:fgClr>
              <a:bgClr>
                <a:schemeClr val="bg1"/>
              </a:bgClr>
            </a:patt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pattFill prst="wdUpDiag">
                <a:fgClr>
                  <a:srgbClr val="FF2F92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822B-884D-B27A-2175DA0EE7F4}"/>
              </c:ext>
            </c:extLst>
          </c:dPt>
          <c:dPt>
            <c:idx val="2"/>
            <c:invertIfNegative val="0"/>
            <c:bubble3D val="0"/>
            <c:spPr>
              <a:pattFill prst="wdUpDiag">
                <a:fgClr>
                  <a:srgbClr val="FFC5A8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822B-884D-B27A-2175DA0EE7F4}"/>
              </c:ext>
            </c:extLst>
          </c:dPt>
          <c:dPt>
            <c:idx val="3"/>
            <c:invertIfNegative val="0"/>
            <c:bubble3D val="0"/>
            <c:spPr>
              <a:pattFill prst="wdUpDiag">
                <a:fgClr>
                  <a:srgbClr val="FF0000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822B-884D-B27A-2175DA0EE7F4}"/>
              </c:ext>
            </c:extLst>
          </c:dPt>
          <c:dPt>
            <c:idx val="4"/>
            <c:invertIfNegative val="0"/>
            <c:bubble3D val="0"/>
            <c:spPr>
              <a:pattFill prst="wdUpDiag">
                <a:fgClr>
                  <a:srgbClr val="C00000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822B-884D-B27A-2175DA0EE7F4}"/>
              </c:ext>
            </c:extLst>
          </c:dPt>
          <c:dPt>
            <c:idx val="5"/>
            <c:invertIfNegative val="0"/>
            <c:bubble3D val="0"/>
            <c:spPr>
              <a:pattFill prst="wdUpDiag">
                <a:fgClr>
                  <a:srgbClr val="AE00F9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822B-884D-B27A-2175DA0EE7F4}"/>
              </c:ext>
            </c:extLst>
          </c:dPt>
          <c:dPt>
            <c:idx val="6"/>
            <c:invertIfNegative val="0"/>
            <c:bubble3D val="0"/>
            <c:spPr>
              <a:pattFill prst="wdUpDiag">
                <a:fgClr>
                  <a:srgbClr val="00B0F0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8-822B-884D-B27A-2175DA0EE7F4}"/>
              </c:ext>
            </c:extLst>
          </c:dPt>
          <c:dPt>
            <c:idx val="7"/>
            <c:invertIfNegative val="0"/>
            <c:bubble3D val="0"/>
            <c:spPr>
              <a:pattFill prst="wdUpDiag">
                <a:fgClr>
                  <a:srgbClr val="FFFF00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822B-884D-B27A-2175DA0EE7F4}"/>
              </c:ext>
            </c:extLst>
          </c:dPt>
          <c:dPt>
            <c:idx val="8"/>
            <c:invertIfNegative val="0"/>
            <c:bubble3D val="0"/>
            <c:spPr>
              <a:pattFill prst="wdUpDiag">
                <a:fgClr>
                  <a:srgbClr val="FFC000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7-822B-884D-B27A-2175DA0EE7F4}"/>
              </c:ext>
            </c:extLst>
          </c:dPt>
          <c:dPt>
            <c:idx val="9"/>
            <c:invertIfNegative val="0"/>
            <c:bubble3D val="0"/>
            <c:spPr>
              <a:pattFill prst="wdUpDiag">
                <a:fgClr>
                  <a:schemeClr val="bg2">
                    <a:lumMod val="75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B62C-3D47-8A6F-643EDD9CC528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822B-884D-B27A-2175DA0EE7F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822B-884D-B27A-2175DA0EE7F4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822B-884D-B27A-2175DA0EE7F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Figure_data!$B$16:$K$16</c:f>
              <c:strCache>
                <c:ptCount val="10"/>
                <c:pt idx="0">
                  <c:v>Food</c:v>
                </c:pt>
                <c:pt idx="1">
                  <c:v>Housing Services</c:v>
                </c:pt>
                <c:pt idx="2">
                  <c:v>Construction</c:v>
                </c:pt>
                <c:pt idx="3">
                  <c:v>Manufacturing</c:v>
                </c:pt>
                <c:pt idx="4">
                  <c:v>Energy</c:v>
                </c:pt>
                <c:pt idx="5">
                  <c:v>Transport</c:v>
                </c:pt>
                <c:pt idx="6">
                  <c:v>Education/ Health</c:v>
                </c:pt>
                <c:pt idx="7">
                  <c:v>Leisure/ Culture</c:v>
                </c:pt>
                <c:pt idx="8">
                  <c:v>Other Services</c:v>
                </c:pt>
                <c:pt idx="9">
                  <c:v>Households</c:v>
                </c:pt>
              </c:strCache>
            </c:strRef>
          </c:cat>
          <c:val>
            <c:numRef>
              <c:f>Figure_data!$B$18:$K$18</c:f>
              <c:numCache>
                <c:formatCode>0</c:formatCode>
                <c:ptCount val="10"/>
                <c:pt idx="0">
                  <c:v>5.2866463322005899</c:v>
                </c:pt>
                <c:pt idx="1">
                  <c:v>0.184526340218546</c:v>
                </c:pt>
                <c:pt idx="2">
                  <c:v>1.11914198704823</c:v>
                </c:pt>
                <c:pt idx="3">
                  <c:v>1.7317877262500401</c:v>
                </c:pt>
                <c:pt idx="4">
                  <c:v>1.319281834143982</c:v>
                </c:pt>
                <c:pt idx="5">
                  <c:v>0.317461481963148</c:v>
                </c:pt>
                <c:pt idx="6">
                  <c:v>1.19813385548059</c:v>
                </c:pt>
                <c:pt idx="7">
                  <c:v>1.1067463961948201</c:v>
                </c:pt>
                <c:pt idx="8">
                  <c:v>0.27720663575031401</c:v>
                </c:pt>
                <c:pt idx="9">
                  <c:v>0.75671376020949466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2B-884D-B27A-2175DA0EE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158949103"/>
        <c:axId val="1245677887"/>
      </c:barChart>
      <c:catAx>
        <c:axId val="1158949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1245677887"/>
        <c:crosses val="autoZero"/>
        <c:auto val="1"/>
        <c:lblAlgn val="ctr"/>
        <c:lblOffset val="100"/>
        <c:noMultiLvlLbl val="0"/>
      </c:catAx>
      <c:valAx>
        <c:axId val="1245677887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Gigatonnes of global</a:t>
                </a:r>
                <a:r>
                  <a:rPr lang="en-US" sz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en-US" sz="120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GHG emissions (2025)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1158949103"/>
        <c:crosses val="autoZero"/>
        <c:crossBetween val="between"/>
      </c:valAx>
      <c:spPr>
        <a:noFill/>
        <a:ln w="19050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68133944022499016"/>
          <c:y val="0.15339111031786123"/>
          <c:w val="0.29892730538257101"/>
          <c:h val="8.1280085776363684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20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Production-Based GHG Emission Intensities 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n-US" sz="20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Are a Lot Larger in Material Sectors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n-US"/>
          </a:p>
        </c:rich>
      </c:tx>
      <c:layout>
        <c:manualLayout>
          <c:xMode val="edge"/>
          <c:yMode val="edge"/>
          <c:x val="0.22498971877900001"/>
          <c:y val="1.04690117252931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9.0182966720936536E-2"/>
          <c:y val="0.12359154697371369"/>
          <c:w val="0.90454545112904261"/>
          <c:h val="0.656359553673881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2F5-2E49-BBEC-1E59A4D3690F}"/>
              </c:ext>
            </c:extLst>
          </c:dPt>
          <c:dPt>
            <c:idx val="2"/>
            <c:invertIfNegative val="0"/>
            <c:bubble3D val="0"/>
            <c:spPr>
              <a:solidFill>
                <a:srgbClr val="FFC5A8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2F5-2E49-BBEC-1E59A4D3690F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2F5-2E49-BBEC-1E59A4D3690F}"/>
              </c:ext>
            </c:extLst>
          </c:dPt>
          <c:dPt>
            <c:idx val="4"/>
            <c:invertIfNegative val="0"/>
            <c:bubble3D val="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2F5-2E49-BBEC-1E59A4D3690F}"/>
              </c:ext>
            </c:extLst>
          </c:dPt>
          <c:dPt>
            <c:idx val="5"/>
            <c:invertIfNegative val="0"/>
            <c:bubble3D val="0"/>
            <c:spPr>
              <a:solidFill>
                <a:srgbClr val="AE00F9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2F5-2E49-BBEC-1E59A4D3690F}"/>
              </c:ext>
            </c:extLst>
          </c:dPt>
          <c:dPt>
            <c:idx val="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2F5-2E49-BBEC-1E59A4D3690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2F5-2E49-BBEC-1E59A4D3690F}"/>
              </c:ext>
            </c:extLst>
          </c:dPt>
          <c:dPt>
            <c:idx val="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32F5-2E49-BBEC-1E59A4D3690F}"/>
              </c:ext>
            </c:extLst>
          </c:dPt>
          <c:dLbls>
            <c:numFmt formatCode="#,##0.0" sourceLinked="0"/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Figure_data!$B$27:$J$27</c:f>
              <c:strCache>
                <c:ptCount val="9"/>
                <c:pt idx="0">
                  <c:v>Food</c:v>
                </c:pt>
                <c:pt idx="1">
                  <c:v>Housing Services</c:v>
                </c:pt>
                <c:pt idx="2">
                  <c:v>Construction</c:v>
                </c:pt>
                <c:pt idx="3">
                  <c:v>Manufacturing</c:v>
                </c:pt>
                <c:pt idx="4">
                  <c:v>Energy</c:v>
                </c:pt>
                <c:pt idx="5">
                  <c:v>Transport</c:v>
                </c:pt>
                <c:pt idx="6">
                  <c:v>Education/ Health</c:v>
                </c:pt>
                <c:pt idx="7">
                  <c:v>Leisure/ Culture</c:v>
                </c:pt>
                <c:pt idx="8">
                  <c:v>Other Services</c:v>
                </c:pt>
              </c:strCache>
            </c:strRef>
          </c:cat>
          <c:val>
            <c:numRef>
              <c:f>Figure_data!$B$24:$J$24</c:f>
              <c:numCache>
                <c:formatCode>General</c:formatCode>
                <c:ptCount val="9"/>
                <c:pt idx="0">
                  <c:v>0.67476251002041487</c:v>
                </c:pt>
                <c:pt idx="1">
                  <c:v>2.6261795390022584E-3</c:v>
                </c:pt>
                <c:pt idx="2">
                  <c:v>6.5251428764541181E-2</c:v>
                </c:pt>
                <c:pt idx="3">
                  <c:v>0.51291750178308027</c:v>
                </c:pt>
                <c:pt idx="4">
                  <c:v>2.6575675031339046</c:v>
                </c:pt>
                <c:pt idx="5">
                  <c:v>0.41379985071164482</c:v>
                </c:pt>
                <c:pt idx="6">
                  <c:v>1.5751372404928386E-2</c:v>
                </c:pt>
                <c:pt idx="7">
                  <c:v>3.7396242478231506E-2</c:v>
                </c:pt>
                <c:pt idx="8">
                  <c:v>4.480020501398671E-2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32F5-2E49-BBEC-1E59A4D3690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1284135183"/>
        <c:axId val="1283801231"/>
      </c:barChart>
      <c:catAx>
        <c:axId val="1284135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1283801231"/>
        <c:crosses val="autoZero"/>
        <c:auto val="1"/>
        <c:lblAlgn val="ctr"/>
        <c:lblOffset val="100"/>
        <c:noMultiLvlLbl val="0"/>
      </c:catAx>
      <c:valAx>
        <c:axId val="1283801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Production-based global emissions (kg CO2e) per euro of sectoral GDP</a:t>
                </a:r>
              </a:p>
            </c:rich>
          </c:tx>
          <c:layout>
            <c:manualLayout>
              <c:xMode val="edge"/>
              <c:yMode val="edge"/>
              <c:x val="1.1583006595053387E-2"/>
              <c:y val="6.289403052005433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1284135183"/>
        <c:crosses val="autoZero"/>
        <c:crossBetween val="between"/>
      </c:valAx>
      <c:spPr>
        <a:noFill/>
        <a:ln w="19050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20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Expenditure-Based GHG Emission Intensities Are More Balanced Across Sectors But Also Show Large Gaps  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n-US"/>
          </a:p>
        </c:rich>
      </c:tx>
      <c:layout>
        <c:manualLayout>
          <c:xMode val="edge"/>
          <c:yMode val="edge"/>
          <c:x val="0.16678273310098532"/>
          <c:y val="1.25523012552301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9.0182966720936536E-2"/>
          <c:y val="0.1340606178404328"/>
          <c:w val="0.90454545112904261"/>
          <c:h val="0.6458905762409230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10D-3243-A1E2-8C5DF6425542}"/>
              </c:ext>
            </c:extLst>
          </c:dPt>
          <c:dPt>
            <c:idx val="1"/>
            <c:invertIfNegative val="0"/>
            <c:bubble3D val="0"/>
            <c:spPr>
              <a:solidFill>
                <a:srgbClr val="FF2F92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F10D-3243-A1E2-8C5DF6425542}"/>
              </c:ext>
            </c:extLst>
          </c:dPt>
          <c:dPt>
            <c:idx val="2"/>
            <c:invertIfNegative val="0"/>
            <c:bubble3D val="0"/>
            <c:spPr>
              <a:solidFill>
                <a:srgbClr val="FFC5A8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10D-3243-A1E2-8C5DF6425542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F10D-3243-A1E2-8C5DF6425542}"/>
              </c:ext>
            </c:extLst>
          </c:dPt>
          <c:dPt>
            <c:idx val="4"/>
            <c:invertIfNegative val="0"/>
            <c:bubble3D val="0"/>
            <c:spPr>
              <a:solidFill>
                <a:srgbClr val="C0000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10D-3243-A1E2-8C5DF6425542}"/>
              </c:ext>
            </c:extLst>
          </c:dPt>
          <c:dPt>
            <c:idx val="5"/>
            <c:invertIfNegative val="0"/>
            <c:bubble3D val="0"/>
            <c:spPr>
              <a:solidFill>
                <a:srgbClr val="AE00F9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F10D-3243-A1E2-8C5DF6425542}"/>
              </c:ext>
            </c:extLst>
          </c:dPt>
          <c:dPt>
            <c:idx val="6"/>
            <c:invertIfNegative val="0"/>
            <c:bubble3D val="0"/>
            <c:spPr>
              <a:solidFill>
                <a:srgbClr val="00B0F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10D-3243-A1E2-8C5DF642554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F10D-3243-A1E2-8C5DF6425542}"/>
              </c:ext>
            </c:extLst>
          </c:dPt>
          <c:dPt>
            <c:idx val="8"/>
            <c:invertIfNegative val="0"/>
            <c:bubble3D val="0"/>
            <c:spPr>
              <a:solidFill>
                <a:srgbClr val="FFC00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10D-3243-A1E2-8C5DF6425542}"/>
              </c:ext>
            </c:extLst>
          </c:dPt>
          <c:dLbls>
            <c:dLbl>
              <c:idx val="4"/>
              <c:numFmt formatCode="#,##0.0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9.1794673206832766E-2"/>
                      <c:h val="3.639936744308634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F10D-3243-A1E2-8C5DF6425542}"/>
                </c:ext>
              </c:extLst>
            </c:dLbl>
            <c:numFmt formatCode="#,##0.0" sourceLinked="0"/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Figure_data!$B$27:$J$27</c:f>
              <c:strCache>
                <c:ptCount val="9"/>
                <c:pt idx="0">
                  <c:v>Food</c:v>
                </c:pt>
                <c:pt idx="1">
                  <c:v>Housing Services</c:v>
                </c:pt>
                <c:pt idx="2">
                  <c:v>Construction</c:v>
                </c:pt>
                <c:pt idx="3">
                  <c:v>Manufacturing</c:v>
                </c:pt>
                <c:pt idx="4">
                  <c:v>Energy</c:v>
                </c:pt>
                <c:pt idx="5">
                  <c:v>Transport</c:v>
                </c:pt>
                <c:pt idx="6">
                  <c:v>Education/ Health</c:v>
                </c:pt>
                <c:pt idx="7">
                  <c:v>Leisure/ Culture</c:v>
                </c:pt>
                <c:pt idx="8">
                  <c:v>Other Services</c:v>
                </c:pt>
              </c:strCache>
            </c:strRef>
          </c:cat>
          <c:val>
            <c:numRef>
              <c:f>Figure_data!$B$29:$J$29</c:f>
              <c:numCache>
                <c:formatCode>General</c:formatCode>
                <c:ptCount val="9"/>
                <c:pt idx="0">
                  <c:v>0.57926181054235959</c:v>
                </c:pt>
                <c:pt idx="1">
                  <c:v>8.7756332596477513E-2</c:v>
                </c:pt>
                <c:pt idx="2">
                  <c:v>0.659971457597755</c:v>
                </c:pt>
                <c:pt idx="3">
                  <c:v>0.52615105493530145</c:v>
                </c:pt>
                <c:pt idx="4">
                  <c:v>0.74017878350112698</c:v>
                </c:pt>
                <c:pt idx="5">
                  <c:v>0.61522056259130464</c:v>
                </c:pt>
                <c:pt idx="6">
                  <c:v>0.21089199494335009</c:v>
                </c:pt>
                <c:pt idx="7">
                  <c:v>0.18127637866670276</c:v>
                </c:pt>
                <c:pt idx="8">
                  <c:v>5.619437660521185E-2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0D-3243-A1E2-8C5DF642554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1284135183"/>
        <c:axId val="1283801231"/>
      </c:barChart>
      <c:catAx>
        <c:axId val="1284135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1283801231"/>
        <c:crosses val="autoZero"/>
        <c:auto val="1"/>
        <c:lblAlgn val="ctr"/>
        <c:lblOffset val="100"/>
        <c:noMultiLvlLbl val="0"/>
      </c:catAx>
      <c:valAx>
        <c:axId val="1283801231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Expenditure-based global emissions (kg CO2e) per euro of sectoral GDP</a:t>
                </a:r>
              </a:p>
            </c:rich>
          </c:tx>
          <c:layout>
            <c:manualLayout>
              <c:xMode val="edge"/>
              <c:yMode val="edge"/>
              <c:x val="1.1583006595053387E-2"/>
              <c:y val="8.173825162558197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1284135183"/>
        <c:crosses val="autoZero"/>
        <c:crossBetween val="between"/>
      </c:valAx>
      <c:spPr>
        <a:noFill/>
        <a:ln w="19050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 codeName="Diagramm2"/>
  <sheetViews>
    <sheetView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9641CFF-DD5D-804D-8A0D-068E99E78726}">
  <sheetPr/>
  <sheetViews>
    <sheetView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6C54D6B-FF58-C846-A5EC-4AD6CCF3DBBA}">
  <sheetPr/>
  <sheetViews>
    <sheetView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8B6A046-A822-DB46-A6F9-7BA2BFE936C8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BA4611-1FA2-2BF5-0BBB-3601477AA34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0.00656</cdr:x>
      <cdr:y>0.84652</cdr:y>
    </cdr:from>
    <cdr:to>
      <cdr:x>0.99262</cdr:x>
      <cdr:y>0.96608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A78D2642-B269-2A0B-0A1C-8A52E0A76F98}"/>
            </a:ext>
          </a:extLst>
        </cdr:cNvPr>
        <cdr:cNvSpPr/>
      </cdr:nvSpPr>
      <cdr:spPr>
        <a:xfrm xmlns:a="http://schemas.openxmlformats.org/drawingml/2006/main">
          <a:off x="60934" y="5134584"/>
          <a:ext cx="9159295" cy="725196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15875">
          <a:solidFill>
            <a:sysClr val="windowText" lastClr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fr-FR" sz="1100" b="1" i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Interpretation</a:t>
          </a:r>
          <a:r>
            <a:rPr lang="fr-FR" sz="1100" b="0" i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Out of the 57Gt of global GHG emissions in 2025, about 25 originate from the energy sector, 10 from manufacturing sector, 7 from the food sector and 6 from the household sector (direct energy use by households). This production-based perspective is partly artificial, however, as it ignores the intermediate inputs used by the various sectors. </a:t>
          </a:r>
          <a:r>
            <a:rPr lang="fr-FR" sz="1100" b="1" i="0" baseline="0">
              <a:solidFill>
                <a:schemeClr val="tx1"/>
              </a:solidFill>
              <a:effectLst/>
              <a:latin typeface="Arial Narrow" panose="020B0606020202030204" pitchFamily="34" charset="0"/>
              <a:ea typeface="+mn-ea"/>
              <a:cs typeface="Arial" panose="020B0604020202020204" pitchFamily="34" charset="0"/>
            </a:rPr>
            <a:t>Note</a:t>
          </a:r>
          <a:r>
            <a:rPr lang="fr-FR" sz="1100" b="0" i="0" baseline="0">
              <a:solidFill>
                <a:schemeClr val="tx1"/>
              </a:solidFill>
              <a:effectLst/>
              <a:latin typeface="Arial Narrow" panose="020B0606020202030204" pitchFamily="34" charset="0"/>
              <a:ea typeface="+mn-ea"/>
              <a:cs typeface="Arial" panose="020B0604020202020204" pitchFamily="34" charset="0"/>
            </a:rPr>
            <a:t>: Emissions of the household sector correspond to direct energy consumption by households, primarily for residential heating and personal vehicle use, and are counted separately.    </a:t>
          </a:r>
          <a:r>
            <a:rPr lang="fr-FR" sz="1100" b="1" i="0" baseline="0">
              <a:solidFill>
                <a:schemeClr val="tx1"/>
              </a:solidFill>
              <a:effectLst/>
              <a:latin typeface="Arial Narrow" panose="020B0606020202030204" pitchFamily="34" charset="0"/>
              <a:ea typeface="+mn-ea"/>
              <a:cs typeface="Arial" panose="020B0604020202020204" pitchFamily="34" charset="0"/>
            </a:rPr>
            <a:t>Sources and series</a:t>
          </a:r>
          <a:r>
            <a:rPr lang="fr-FR" sz="1100" b="0" i="0" baseline="0">
              <a:solidFill>
                <a:schemeClr val="tx1"/>
              </a:solidFill>
              <a:effectLst/>
              <a:latin typeface="Arial Narrow" panose="020B0606020202030204" pitchFamily="34" charset="0"/>
              <a:ea typeface="+mn-ea"/>
              <a:cs typeface="Arial" panose="020B0604020202020204" pitchFamily="34" charset="0"/>
            </a:rPr>
            <a:t>: wseed.world (S1)</a:t>
          </a:r>
          <a:endParaRPr lang="fr-FR" sz="1100">
            <a:effectLst/>
            <a:latin typeface="Arial Narrow" panose="020B060602020203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9D1E8A-A339-4D93-A143-0FAF2EC5FE4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0.01133</cdr:x>
      <cdr:y>0.83905</cdr:y>
    </cdr:from>
    <cdr:to>
      <cdr:x>0.99147</cdr:x>
      <cdr:y>0.96106</cdr:y>
    </cdr:to>
    <cdr:sp macro="" textlink="">
      <cdr:nvSpPr>
        <cdr:cNvPr id="3" name="Rectangle 2">
          <a:extLst xmlns:a="http://schemas.openxmlformats.org/drawingml/2006/main">
            <a:ext uri="{FF2B5EF4-FFF2-40B4-BE49-F238E27FC236}">
              <a16:creationId xmlns:a16="http://schemas.microsoft.com/office/drawing/2014/main" id="{D340857B-A38B-F2A4-A512-17631063D01D}"/>
            </a:ext>
          </a:extLst>
        </cdr:cNvPr>
        <cdr:cNvSpPr/>
      </cdr:nvSpPr>
      <cdr:spPr>
        <a:xfrm xmlns:a="http://schemas.openxmlformats.org/drawingml/2006/main">
          <a:off x="105242" y="5089274"/>
          <a:ext cx="9104305" cy="7400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15875">
          <a:solidFill>
            <a:sysClr val="windowText" lastClr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fr-FR" sz="1100" b="1" i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Interpretation</a:t>
          </a:r>
          <a:r>
            <a:rPr lang="fr-FR" sz="1100" b="0" i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Once we take into account the global GHG emissions associated to the intermediate inputs used by the various sectors (expenditure-based emissions), then the distribution of emissions across sectors appears to be more balanced than under the perspective of production-based emissions. </a:t>
          </a:r>
          <a:r>
            <a:rPr lang="fr-FR" sz="1100" b="1" i="0" baseline="0">
              <a:solidFill>
                <a:schemeClr val="tx1"/>
              </a:solidFill>
              <a:effectLst/>
              <a:latin typeface="Arial Narrow" panose="020B0606020202030204" pitchFamily="34" charset="0"/>
              <a:ea typeface="+mn-ea"/>
              <a:cs typeface="Arial" panose="020B0604020202020204" pitchFamily="34" charset="0"/>
            </a:rPr>
            <a:t>Note</a:t>
          </a:r>
          <a:r>
            <a:rPr lang="fr-FR" sz="1100" b="0" i="0" baseline="0">
              <a:solidFill>
                <a:schemeClr val="tx1"/>
              </a:solidFill>
              <a:effectLst/>
              <a:latin typeface="Arial Narrow" panose="020B0606020202030204" pitchFamily="34" charset="0"/>
              <a:ea typeface="+mn-ea"/>
              <a:cs typeface="Arial" panose="020B0604020202020204" pitchFamily="34" charset="0"/>
            </a:rPr>
            <a:t>. Emissions of the household sector correspond to the direct energy consumption of households, primarily for residential heating and personal vehicle use, and are counted separately. </a:t>
          </a:r>
          <a:r>
            <a:rPr lang="fr-FR" sz="1100" b="1" i="0" baseline="0">
              <a:solidFill>
                <a:schemeClr val="tx1"/>
              </a:solidFill>
              <a:effectLst/>
              <a:latin typeface="Arial Narrow" panose="020B0606020202030204" pitchFamily="34" charset="0"/>
              <a:ea typeface="+mn-ea"/>
              <a:cs typeface="Arial" panose="020B0604020202020204" pitchFamily="34" charset="0"/>
            </a:rPr>
            <a:t>Sources and series</a:t>
          </a:r>
          <a:r>
            <a:rPr lang="fr-FR" sz="1100" b="0" i="0" baseline="0">
              <a:solidFill>
                <a:schemeClr val="tx1"/>
              </a:solidFill>
              <a:effectLst/>
              <a:latin typeface="Arial Narrow" panose="020B0606020202030204" pitchFamily="34" charset="0"/>
              <a:ea typeface="+mn-ea"/>
              <a:cs typeface="Arial" panose="020B0604020202020204" pitchFamily="34" charset="0"/>
            </a:rPr>
            <a:t>: wseed.world (S2)</a:t>
          </a:r>
          <a:endParaRPr lang="fr-FR" sz="1100">
            <a:effectLst/>
            <a:latin typeface="Arial Narrow" panose="020B060602020203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68ADD3-D7B1-1CCF-6A32-EEC13176797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0.00968</cdr:x>
      <cdr:y>0.85147</cdr:y>
    </cdr:from>
    <cdr:to>
      <cdr:x>0.98871</cdr:x>
      <cdr:y>0.94849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A5A98285-A34D-F29A-DEA7-DBA30A661FB7}"/>
            </a:ext>
          </a:extLst>
        </cdr:cNvPr>
        <cdr:cNvSpPr/>
      </cdr:nvSpPr>
      <cdr:spPr>
        <a:xfrm xmlns:a="http://schemas.openxmlformats.org/drawingml/2006/main">
          <a:off x="89919" y="5164598"/>
          <a:ext cx="9093994" cy="588502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15875">
          <a:solidFill>
            <a:sysClr val="windowText" lastClr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fr-FR" sz="1100" b="1" i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Interpretation</a:t>
          </a:r>
          <a:r>
            <a:rPr lang="fr-FR" sz="1100" b="0" i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According to the production-based approach, global GHG emission intensities are a lot larger in material sectors and close to zero in immaterial sectors. This production-based perspective is partly artificial, however, as it ignores the intermediate inputs used by the various sectors. </a:t>
          </a:r>
          <a:r>
            <a:rPr lang="fr-FR" sz="1100" b="1" i="0" baseline="0">
              <a:solidFill>
                <a:schemeClr val="tx1"/>
              </a:solidFill>
              <a:effectLst/>
              <a:latin typeface="Arial Narrow" panose="020B0606020202030204" pitchFamily="34" charset="0"/>
              <a:ea typeface="+mn-ea"/>
              <a:cs typeface="Arial" panose="020B0604020202020204" pitchFamily="34" charset="0"/>
            </a:rPr>
            <a:t>Sources and series</a:t>
          </a:r>
          <a:r>
            <a:rPr lang="fr-FR" sz="1100" b="0" i="0" baseline="0">
              <a:solidFill>
                <a:schemeClr val="tx1"/>
              </a:solidFill>
              <a:effectLst/>
              <a:latin typeface="Arial Narrow" panose="020B0606020202030204" pitchFamily="34" charset="0"/>
              <a:ea typeface="+mn-ea"/>
              <a:cs typeface="Arial" panose="020B0604020202020204" pitchFamily="34" charset="0"/>
            </a:rPr>
            <a:t>: wseed.world (S3)</a:t>
          </a:r>
          <a:endParaRPr lang="fr-FR" sz="1100">
            <a:effectLst/>
            <a:latin typeface="Arial Narrow" panose="020B060602020203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8E2FD6-6E5F-4480-9DCF-546B289BE57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0.01542</cdr:x>
      <cdr:y>0.84897</cdr:y>
    </cdr:from>
    <cdr:to>
      <cdr:x>0.99445</cdr:x>
      <cdr:y>0.94519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A5A98285-A34D-F29A-DEA7-DBA30A661FB7}"/>
            </a:ext>
          </a:extLst>
        </cdr:cNvPr>
        <cdr:cNvSpPr/>
      </cdr:nvSpPr>
      <cdr:spPr>
        <a:xfrm xmlns:a="http://schemas.openxmlformats.org/drawingml/2006/main">
          <a:off x="143326" y="5153767"/>
          <a:ext cx="9101455" cy="584093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15875">
          <a:solidFill>
            <a:sysClr val="windowText" lastClr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fr-FR" sz="1100" b="1" i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Interpretation</a:t>
          </a:r>
          <a:r>
            <a:rPr lang="fr-FR" sz="1100" b="0" i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Because they take into account intermediate inputs, expenditure-based global GHG emissions intensities are more balanced across sectors than production-based intensities. But they also show large gaps: immaterial sectors have GHG intensities that are around three to four times smaller (per euro of sectoral GDP) than material sectors, which is already very substantial. </a:t>
          </a:r>
          <a:r>
            <a:rPr lang="fr-FR" sz="1100" b="1" i="0" baseline="0">
              <a:solidFill>
                <a:schemeClr val="tx1"/>
              </a:solidFill>
              <a:effectLst/>
              <a:latin typeface="Arial Narrow" panose="020B0606020202030204" pitchFamily="34" charset="0"/>
              <a:ea typeface="+mn-ea"/>
              <a:cs typeface="Arial" panose="020B0604020202020204" pitchFamily="34" charset="0"/>
            </a:rPr>
            <a:t>Sources and series</a:t>
          </a:r>
          <a:r>
            <a:rPr lang="fr-FR" sz="1100" b="0" i="0" baseline="0">
              <a:solidFill>
                <a:schemeClr val="tx1"/>
              </a:solidFill>
              <a:effectLst/>
              <a:latin typeface="Arial Narrow" panose="020B0606020202030204" pitchFamily="34" charset="0"/>
              <a:ea typeface="+mn-ea"/>
              <a:cs typeface="Arial" panose="020B0604020202020204" pitchFamily="34" charset="0"/>
            </a:rPr>
            <a:t>: wseed.world (S4)</a:t>
          </a:r>
          <a:endParaRPr lang="fr-FR" sz="1100">
            <a:effectLst/>
            <a:latin typeface="Arial Narrow" panose="020B0606020202030204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piketty/Dropbox/Piketty2019Capital&amp;Ideologie/LivreEN/xls/Q_ISC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pplications/Microsoft%20Office%202011/Microsoft%20Excel.app/Contents/MacOS/TC_A7_EAG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1_TIM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aperApril2017/minimum%20wag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piketty/Dropbox/Piketty2019Capital&amp;Ideologie/LivreEN/xls/FG_56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G_12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11_AL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11_A9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12_AL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pplications/Microsoft%20Office%202011/Microsoft%20Excel.app/Contents/MacOS/Q_ISC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pplications/Microsoft%20Office%202011/Microsoft%20Excel.app/Contents/MacOS/F13_AL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JPN_VEH_THEF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rtal.oecd.org/Temp/MASTER_INPU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piketty/Dropbox/Piketty2019Capital&amp;Ideologie/LivreEN/xls/E9C3NAG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piketty/Dropbox/Piketty2019Capital&amp;Ideologie/LivreEN/xls/E9C3N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piketty/Dropbox/Piketty2019Capital&amp;Ideologie/LivreEN/xls/POpul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piketty/Dropbox/Piketty2018StructureOfPoliticalConflict/All%20couples%201970%20to%202004%20MFTTAWE%20comparis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rtal.oecd.org/Documents%20and%20Settings/gonnard_e/My%20Documents/4.%20RAAG%20PUBLICATION/RAG_2013/RAG13_GDPpc_CRISIS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ecdshare.oecd.org/edu/Projects/eag/2012/Content/EAG2012_TC_A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piketty/Dropbox/Piketty2019Capital&amp;Ideologie/LivreEN/xls/SUBSNEU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ecdshare.oecd.org/edu/Projects/LSO/EAG2016/EAGData/EAG2016_TC_A5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rtal.oecd.org/eshare/edu/pc/Deliverables/Collaboration%20with%20PAC/EAG2016/Indicators%20-%20data%20and%20analysis/EAG2016_TC_A6_curren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piketty/Dropbox/Piketty2019Capital&amp;Ideologie/LivreEN/xls/EduExpen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piketty/Dropbox/Piketty2019Capital&amp;Ideologie/LivreEN/xls/IRPISAPlus_Chap5_ChartCorrec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piketty/Dropbox/Piketty2019Capital&amp;Ideologie/LivreEN/xls/F5_W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EPC_J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ritzodersky/Dropbox/Piketty2025GlobalJusticeProjectPlanet/MainTables/Country_GDP_Deflators_23.04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maspiketty/Dropbox/PikettyZucmanWorldWealth/Work/CapitalIsBack/German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piketty/Dropbox/Piketty2019Capital&amp;Ideologie/LivreEN/xls/calcul_B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piketty/Dropbox/Piketty2019Capital&amp;Ideologie/LivreEN/xls/Q_ISC56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piketty/Dropbox/WIDRussia/NPZ2017DistributionSeries/IncomeTaxData/RawTaxData/WitheldTaxAgents/&#1042;&#1051;&#1040;&#1044;/5-&#1053;&#1044;&#1060;&#1051;/&#1057;&#1074;&#1086;&#1076;&#1099;/&#1079;&#1072;%202010%20&#1075;&#1086;&#1076;/&#1085;&#1072;%2014.02.12%20&#1091;&#1090;&#1086;&#1095;&#1085;/&#1054;&#1090;&#1095;&#1077;&#1090;%205&#1053;&#1044;&#1060;&#1051;%202011%20&#1087;&#1086;%20&#1088;&#1077;&#1075;&#1080;&#1086;&#1085;&#1072;&#1084;%20&#1080;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_ISC1"/>
      <sheetName val="F1_TIME"/>
      <sheetName val="ISC01"/>
      <sheetName val="FG_567"/>
      <sheetName val="OUTPUT"/>
      <sheetName val="Регион"/>
      <sheetName val="Data_Shifted"/>
      <sheetName val="T4_N_EDCAT_MW"/>
      <sheetName val="Graph 3.7.a"/>
      <sheetName val="Comparison"/>
      <sheetName val="TableDE4b"/>
      <sheetName val="Countries"/>
      <sheetName val="F12_ALL"/>
      <sheetName val="Q_ISC567"/>
      <sheetName val="Calcul_B1.1"/>
      <sheetName val="FG_123"/>
      <sheetName val="Q_ISC2"/>
      <sheetName val="POpula"/>
    </sheetNames>
    <sheetDataSet>
      <sheetData sheetId="0" refreshError="1">
        <row r="1">
          <cell r="A1" t="str">
            <v>LCNTRY</v>
          </cell>
          <cell r="B1" t="str">
            <v>100</v>
          </cell>
          <cell r="C1" t="str">
            <v>110</v>
          </cell>
          <cell r="D1" t="str">
            <v>120</v>
          </cell>
          <cell r="E1" t="str">
            <v>210</v>
          </cell>
          <cell r="F1" t="str">
            <v>300</v>
          </cell>
          <cell r="G1" t="str">
            <v>510</v>
          </cell>
          <cell r="H1" t="str">
            <v>520</v>
          </cell>
          <cell r="I1" t="str">
            <v>530</v>
          </cell>
          <cell r="J1" t="str">
            <v>540</v>
          </cell>
          <cell r="K1" t="str">
            <v>550</v>
          </cell>
          <cell r="L1" t="str">
            <v>800</v>
          </cell>
        </row>
        <row r="2">
          <cell r="A2" t="str">
            <v>Austria</v>
          </cell>
          <cell r="B2">
            <v>253.5</v>
          </cell>
          <cell r="C2" t="str">
            <v/>
          </cell>
          <cell r="D2" t="str">
            <v/>
          </cell>
          <cell r="E2" t="str">
            <v/>
          </cell>
          <cell r="F2" t="str">
            <v/>
          </cell>
          <cell r="G2" t="str">
            <v/>
          </cell>
          <cell r="H2" t="str">
            <v/>
          </cell>
          <cell r="I2">
            <v>1792.9</v>
          </cell>
          <cell r="J2" t="str">
            <v/>
          </cell>
          <cell r="K2">
            <v>535.9</v>
          </cell>
          <cell r="L2" t="str">
            <v/>
          </cell>
        </row>
        <row r="3">
          <cell r="A3" t="str">
            <v>Canada</v>
          </cell>
          <cell r="B3" t="str">
            <v/>
          </cell>
          <cell r="C3" t="str">
            <v/>
          </cell>
          <cell r="D3" t="str">
            <v/>
          </cell>
          <cell r="E3" t="str">
            <v/>
          </cell>
          <cell r="F3" t="str">
            <v/>
          </cell>
          <cell r="G3" t="str">
            <v/>
          </cell>
          <cell r="H3" t="str">
            <v/>
          </cell>
          <cell r="I3" t="str">
            <v/>
          </cell>
          <cell r="J3" t="str">
            <v/>
          </cell>
          <cell r="K3" t="str">
            <v/>
          </cell>
          <cell r="L3" t="str">
            <v/>
          </cell>
        </row>
        <row r="4">
          <cell r="A4" t="str">
            <v>Czech Republic</v>
          </cell>
          <cell r="B4" t="str">
            <v/>
          </cell>
          <cell r="C4" t="str">
            <v/>
          </cell>
          <cell r="D4" t="str">
            <v/>
          </cell>
          <cell r="E4" t="str">
            <v/>
          </cell>
          <cell r="F4" t="str">
            <v/>
          </cell>
          <cell r="G4" t="str">
            <v/>
          </cell>
          <cell r="H4">
            <v>1610</v>
          </cell>
          <cell r="I4" t="str">
            <v/>
          </cell>
          <cell r="J4">
            <v>201</v>
          </cell>
          <cell r="K4" t="str">
            <v/>
          </cell>
          <cell r="L4" t="str">
            <v/>
          </cell>
        </row>
        <row r="5">
          <cell r="A5" t="str">
            <v>Denmark</v>
          </cell>
          <cell r="B5" t="str">
            <v/>
          </cell>
          <cell r="C5" t="str">
            <v/>
          </cell>
          <cell r="D5" t="str">
            <v/>
          </cell>
          <cell r="E5" t="str">
            <v/>
          </cell>
          <cell r="F5" t="str">
            <v/>
          </cell>
          <cell r="G5" t="str">
            <v/>
          </cell>
          <cell r="H5" t="str">
            <v/>
          </cell>
          <cell r="I5" t="str">
            <v/>
          </cell>
          <cell r="J5" t="str">
            <v/>
          </cell>
          <cell r="K5" t="str">
            <v/>
          </cell>
          <cell r="L5" t="str">
            <v/>
          </cell>
        </row>
        <row r="6">
          <cell r="A6" t="str">
            <v>France</v>
          </cell>
          <cell r="B6" t="str">
            <v/>
          </cell>
          <cell r="C6" t="str">
            <v/>
          </cell>
          <cell r="D6">
            <v>7.4</v>
          </cell>
          <cell r="E6" t="str">
            <v/>
          </cell>
          <cell r="F6">
            <v>3918</v>
          </cell>
          <cell r="G6">
            <v>8147.2</v>
          </cell>
          <cell r="H6" t="str">
            <v/>
          </cell>
          <cell r="I6">
            <v>2243</v>
          </cell>
          <cell r="J6">
            <v>542</v>
          </cell>
          <cell r="K6">
            <v>1348</v>
          </cell>
          <cell r="L6" t="str">
            <v/>
          </cell>
        </row>
        <row r="7">
          <cell r="A7" t="str">
            <v>Ireland</v>
          </cell>
          <cell r="B7" t="str">
            <v/>
          </cell>
          <cell r="C7" t="str">
            <v/>
          </cell>
          <cell r="D7" t="str">
            <v/>
          </cell>
          <cell r="E7" t="str">
            <v/>
          </cell>
          <cell r="F7" t="str">
            <v/>
          </cell>
          <cell r="G7" t="str">
            <v/>
          </cell>
          <cell r="H7">
            <v>0.8</v>
          </cell>
          <cell r="I7">
            <v>21</v>
          </cell>
          <cell r="J7" t="str">
            <v/>
          </cell>
          <cell r="K7">
            <v>2.5</v>
          </cell>
          <cell r="L7" t="str">
            <v/>
          </cell>
        </row>
        <row r="8">
          <cell r="A8" t="str">
            <v>New Zealand</v>
          </cell>
          <cell r="B8" t="str">
            <v/>
          </cell>
          <cell r="C8" t="str">
            <v/>
          </cell>
          <cell r="D8">
            <v>1.7390000000000001</v>
          </cell>
          <cell r="E8" t="str">
            <v/>
          </cell>
          <cell r="F8">
            <v>31.986000000000001</v>
          </cell>
          <cell r="G8">
            <v>6.8000000000000005E-2</v>
          </cell>
          <cell r="H8" t="str">
            <v/>
          </cell>
          <cell r="I8" t="str">
            <v/>
          </cell>
          <cell r="J8" t="str">
            <v/>
          </cell>
          <cell r="K8" t="str">
            <v/>
          </cell>
          <cell r="L8" t="str">
            <v/>
          </cell>
        </row>
        <row r="9">
          <cell r="A9" t="str">
            <v>Spain</v>
          </cell>
          <cell r="B9" t="str">
            <v/>
          </cell>
          <cell r="C9">
            <v>1494.5</v>
          </cell>
          <cell r="D9" t="str">
            <v/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</row>
        <row r="10">
          <cell r="A10" t="str">
            <v>Sweden</v>
          </cell>
          <cell r="B10" t="str">
            <v/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</row>
        <row r="11">
          <cell r="A11" t="str">
            <v>Switzerland</v>
          </cell>
          <cell r="B11" t="str">
            <v/>
          </cell>
          <cell r="C11" t="str">
            <v/>
          </cell>
          <cell r="D11">
            <v>25.1</v>
          </cell>
          <cell r="E11">
            <v>0.03</v>
          </cell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</row>
        <row r="12">
          <cell r="A12" t="str">
            <v>United Kingdom</v>
          </cell>
          <cell r="B12" t="str">
            <v/>
          </cell>
          <cell r="C12" t="str">
            <v/>
          </cell>
          <cell r="D12">
            <v>7</v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  <sheetName val="Figure5.1"/>
      <sheetName val="Data5.1"/>
      <sheetName val="Figure5.2"/>
      <sheetName val="Sheet1"/>
      <sheetName val="Data5.3a"/>
      <sheetName val="Data5.3b"/>
      <sheetName val="Figure5.4"/>
      <sheetName val="Figure5.5new"/>
      <sheetName val="Figure5.5old"/>
      <sheetName val="Figure5.6"/>
      <sheetName val="Table5.7a"/>
      <sheetName val="Figure5.7b"/>
      <sheetName val="Content"/>
      <sheetName val="T3.1a"/>
      <sheetName val="T3.1b"/>
      <sheetName val="T3.1c"/>
      <sheetName val="T3.2a"/>
      <sheetName val="T3.2b"/>
      <sheetName val="T3.2c"/>
      <sheetName val="T3.2d"/>
      <sheetName val="T3.2e"/>
      <sheetName val="T3.2f"/>
      <sheetName val="T3.2g"/>
      <sheetName val="T3.3a"/>
      <sheetName val="T3.3b"/>
      <sheetName val="T3.3c"/>
      <sheetName val="T3.4a "/>
      <sheetName val="T3.4b"/>
      <sheetName val="T3.5a"/>
      <sheetName val="T3.5b "/>
      <sheetName val="T3.6"/>
      <sheetName val="T3.7a"/>
      <sheetName val="T3.7b"/>
      <sheetName val="T3.7c"/>
      <sheetName val="T3.7d"/>
      <sheetName val="T3.7e"/>
      <sheetName val="T3.7f"/>
      <sheetName val="T3.8a"/>
      <sheetName val="T3.8b"/>
      <sheetName val="T3.8c"/>
      <sheetName val="T3.8d"/>
      <sheetName val="T3.8e"/>
      <sheetName val="T3.9a"/>
      <sheetName val="T3.9b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18 (2)"/>
      <sheetName val="Sheet19 (2)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5 (2)"/>
      <sheetName val="Sheet8 (2)"/>
      <sheetName val="p5_ageISC5a"/>
      <sheetName val="E9C3NAGE"/>
      <sheetName val="P5nr_2"/>
      <sheetName val="E9C3NE"/>
      <sheetName val="Contents"/>
      <sheetName val="Fig 5.1"/>
      <sheetName val="DataFig5.1"/>
      <sheetName val="Fig 5.2"/>
      <sheetName val="DataFig5.2"/>
      <sheetName val="Fig 5.3"/>
      <sheetName val="Data5.3"/>
      <sheetName val="Fig 5.4"/>
      <sheetName val="DataFig5.4"/>
      <sheetName val="Fig 5.5ab"/>
      <sheetName val="Data5.5a"/>
      <sheetName val="Data5.5b"/>
      <sheetName val="Fig 5.6"/>
      <sheetName val="Data Fig5.6"/>
      <sheetName val="Fig 5.7"/>
      <sheetName val="DataFig 5.7"/>
      <sheetName val="Fig 5.8"/>
      <sheetName val="DataFig 5.8"/>
      <sheetName val="Fig 5.9"/>
      <sheetName val="DataFig5.9"/>
      <sheetName val="Fig 5.10"/>
      <sheetName val="DataFig5.10"/>
      <sheetName val="Fig 5.11ab "/>
      <sheetName val="Data5.11a"/>
      <sheetName val="Data5.11b"/>
      <sheetName val="Fig 5.12"/>
      <sheetName val="DataFig 5.12"/>
      <sheetName val="Plan1"/>
      <sheetName val="Plan3"/>
      <sheetName val="Plan2"/>
      <sheetName val="Q_ISC2"/>
      <sheetName val="rba table"/>
      <sheetName val="Q_ISC3"/>
      <sheetName val="T3_L_TOT_MW"/>
      <sheetName val="T3_L_EDCAT_MW"/>
      <sheetName val="T3_N_EDCAT_MW"/>
      <sheetName val="T3_N_TOT_MW"/>
      <sheetName val="F1_ALL"/>
      <sheetName val="Регион"/>
      <sheetName val="Graph 3.7.a"/>
      <sheetName val="Data_Shifted"/>
      <sheetName val="F13_ALL"/>
      <sheetName val="F1_TIME"/>
      <sheetName val="ISC01"/>
      <sheetName val="F11_ALL"/>
      <sheetName val="OUTPUT"/>
      <sheetName val="FG_567"/>
      <sheetName val="Q_ISC567"/>
      <sheetName val="T4_N_EDCAT_MW"/>
      <sheetName val="POpula"/>
      <sheetName val="F11_A94"/>
      <sheetName val="F5_W"/>
      <sheetName val="T_A4.6"/>
      <sheetName val="T_A4.8 (Web)"/>
      <sheetName val="Results"/>
      <sheetName val="FG_123"/>
      <sheetName val="TableDE4b"/>
      <sheetName val="Countries"/>
      <sheetName val="Q_ISC1"/>
      <sheetName val="data_sheet"/>
    </sheetNames>
    <sheetDataSet>
      <sheetData sheetId="0">
        <row r="1">
          <cell r="A1" t="str">
            <v>Table B1.1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B2" t="str">
            <v>COUNTRY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untries"/>
      <sheetName val="INFO sheet"/>
      <sheetName val="Content"/>
      <sheetName val="T_A7.1a"/>
      <sheetName val="T_A7.1b (web only)"/>
      <sheetName val="T_A7.2a"/>
      <sheetName val="T_A7.2b (Web only)"/>
      <sheetName val="T_A7.3a"/>
      <sheetName val="T_A7.3b (Web only)"/>
      <sheetName val="T_A7.3c (Web only)"/>
      <sheetName val="T_A7.4a"/>
      <sheetName val="T_A7.4b (web only)"/>
      <sheetName val="T_A7.4c (web only)"/>
      <sheetName val="T_A7.5"/>
      <sheetName val="T_A7.6"/>
      <sheetName val="CA7.1"/>
      <sheetName val="Data C_A7.1"/>
      <sheetName val="C_A7.2"/>
      <sheetName val="Data C_A7.2"/>
      <sheetName val="C_A7.3"/>
      <sheetName val="Data C_A7.3"/>
      <sheetName val="C_A7.4"/>
      <sheetName val="Data C_A7.4"/>
      <sheetName val="C_A7.5"/>
      <sheetName val="Data C_A7.5"/>
      <sheetName val="T_A7.3a (2)"/>
      <sheetName val="ISC01"/>
      <sheetName val="P5nr_2"/>
      <sheetName val="F11_ALL"/>
      <sheetName val="Calcul_B1.1"/>
      <sheetName val="Data5.11a"/>
      <sheetName val="Figure5.6"/>
      <sheetName val="OUTPUT"/>
      <sheetName val="FG_567"/>
      <sheetName val="Q_ISC567"/>
      <sheetName val="T4_N_EDCAT_MW"/>
      <sheetName val="POpula"/>
      <sheetName val="F11_A94"/>
      <sheetName val="F5_W"/>
      <sheetName val="Results"/>
      <sheetName val="FG_123"/>
      <sheetName val="Регион"/>
      <sheetName val="TableDE4b"/>
      <sheetName val="Comparison"/>
      <sheetName val="F12_ALL"/>
      <sheetName val="Q_ISC2"/>
      <sheetName val="rba table"/>
      <sheetName val="Q_ISC3"/>
      <sheetName val="T3_L_TOT_MW"/>
      <sheetName val="T3_L_EDCAT_MW"/>
      <sheetName val="T3_N_EDCAT_MW"/>
      <sheetName val="T3_N_TOT_MW"/>
      <sheetName val="p5_ageISC5a"/>
      <sheetName val="F1_ALL"/>
      <sheetName val="Graph 3.7.a"/>
      <sheetName val="F1_TIME"/>
      <sheetName val="F13_ALL"/>
      <sheetName val="T_A4.6"/>
      <sheetName val="T_A4.8 (Web)"/>
      <sheetName val="Data_Shifted"/>
    </sheetNames>
    <sheetDataSet>
      <sheetData sheetId="0" refreshError="1"/>
      <sheetData sheetId="1">
        <row r="1">
          <cell r="A1" t="str">
            <v>OECD</v>
          </cell>
        </row>
      </sheetData>
      <sheetData sheetId="2">
        <row r="1">
          <cell r="A1" t="str">
            <v>OECD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_TIME"/>
      <sheetName val="Q_ISC3"/>
      <sheetName val="T3_L_TOT_MW"/>
      <sheetName val="T3_L_EDCAT_MW"/>
      <sheetName val="T3_N_EDCAT_MW"/>
      <sheetName val="T3_N_TOT_MW"/>
      <sheetName val="p5_ageISC5a"/>
      <sheetName val="F1_ALL"/>
      <sheetName val="Регион"/>
      <sheetName val="Graph 3.7.a"/>
      <sheetName val="Data_Shifted"/>
      <sheetName val="F13_ALL"/>
      <sheetName val="ISC01"/>
      <sheetName val="P5nr_2"/>
      <sheetName val="F11_ALL"/>
      <sheetName val="Calcul_B1.1"/>
      <sheetName val="Data5.11a"/>
      <sheetName val="OUTPUT"/>
      <sheetName val="FG_567"/>
      <sheetName val="Q_ISC567"/>
      <sheetName val="T4_N_EDCAT_MW"/>
      <sheetName val="POpula"/>
      <sheetName val="F11_A94"/>
      <sheetName val="F5_W"/>
      <sheetName val="T_A4.6"/>
      <sheetName val="T_A4.8 (Web)"/>
      <sheetName val="Results"/>
      <sheetName val="FG_123"/>
      <sheetName val="TableDE4b"/>
      <sheetName val="Comparison"/>
      <sheetName val="F12_ALL"/>
      <sheetName val="rba table"/>
      <sheetName val="data_sheet"/>
      <sheetName val="Figure5.6"/>
      <sheetName val="Countries"/>
      <sheetName val="Q_IS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ba table"/>
      <sheetName val="Source"/>
      <sheetName val="Basic Wage"/>
      <sheetName val="Minimum wage"/>
      <sheetName val="MTAWE"/>
      <sheetName val="Minimum wage tax "/>
      <sheetName val="C10+C14 since 1971 + Reason"/>
      <sheetName val="eeh"/>
      <sheetName val="Bond material"/>
      <sheetName val="Q_ISC567"/>
      <sheetName val="T4_N_EDCAT_MW"/>
      <sheetName val="POpula"/>
      <sheetName val="F11_A94"/>
      <sheetName val="Calcul_B1.1"/>
      <sheetName val="F5_W"/>
      <sheetName val="T_A4.6"/>
      <sheetName val="T_A4.8 (Web)"/>
      <sheetName val="Results"/>
      <sheetName val="FG_123"/>
      <sheetName val="Регион"/>
      <sheetName val="TableDE4b"/>
      <sheetName val="Comparison"/>
      <sheetName val="Output"/>
      <sheetName val="F12_ALL"/>
      <sheetName val="Countries"/>
      <sheetName val="Q_ISC3"/>
      <sheetName val="T3_L_TOT_MW"/>
      <sheetName val="T3_L_EDCAT_MW"/>
      <sheetName val="T3_N_EDCAT_MW"/>
      <sheetName val="T3_N_TOT_MW"/>
      <sheetName val="p5_ageISC5a"/>
      <sheetName val="F1_ALL"/>
      <sheetName val="Graph 3.7.a"/>
      <sheetName val="Data_Shifted"/>
      <sheetName val="F13_ALL"/>
      <sheetName val="F1_TIME"/>
      <sheetName val="ISC01"/>
      <sheetName val="P5nr_2"/>
      <sheetName val="F11_ALL"/>
      <sheetName val="Data5.11a"/>
      <sheetName val="FG_567"/>
      <sheetName val="data_sheet"/>
      <sheetName val="Figure5.6"/>
    </sheetNames>
    <sheetDataSet>
      <sheetData sheetId="0" refreshError="1"/>
      <sheetData sheetId="1"/>
      <sheetData sheetId="2"/>
      <sheetData sheetId="3"/>
      <sheetData sheetId="4"/>
      <sheetData sheetId="5"/>
      <sheetData sheetId="6">
        <row r="10">
          <cell r="C10">
            <v>17.02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_567"/>
      <sheetName val="Регион"/>
      <sheetName val="TableDE4b"/>
      <sheetName val="Comparison"/>
      <sheetName val="Output"/>
      <sheetName val="F12_ALL"/>
      <sheetName val="Countries"/>
      <sheetName val="Q_ISC2"/>
      <sheetName val="rba table"/>
      <sheetName val="Q_ISC3"/>
      <sheetName val="T3_L_TOT_MW"/>
      <sheetName val="T3_L_EDCAT_MW"/>
      <sheetName val="T3_N_EDCAT_MW"/>
      <sheetName val="T3_N_TOT_MW"/>
      <sheetName val="p5_ageISC5a"/>
      <sheetName val="F1_ALL"/>
      <sheetName val="Graph 3.7.a"/>
      <sheetName val="Data_Shifted"/>
      <sheetName val="F1_TIME"/>
      <sheetName val="ISC01"/>
      <sheetName val="P5nr_2"/>
      <sheetName val="F11_ALL"/>
      <sheetName val="Calcul_B1.1"/>
      <sheetName val="Data5.11a"/>
      <sheetName val="Figure5.6"/>
      <sheetName val="Q_ISC567"/>
      <sheetName val="T4_N_EDCAT_MW"/>
      <sheetName val="POpula"/>
      <sheetName val="F11_A94"/>
      <sheetName val="F5_W"/>
      <sheetName val="FG_123"/>
      <sheetName val="data_sheet"/>
      <sheetName val="Q_IS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_123"/>
      <sheetName val="Регион"/>
      <sheetName val="Graph 3.7.a"/>
      <sheetName val="Data_Shifted"/>
      <sheetName val="F13_ALL"/>
      <sheetName val="F1_TIME"/>
      <sheetName val="ISC01"/>
      <sheetName val="P5nr_2"/>
      <sheetName val="F11_ALL"/>
      <sheetName val="Calcul_B1.1"/>
      <sheetName val="Data5.11a"/>
      <sheetName val="Figure5.6"/>
      <sheetName val="OUTPUT"/>
      <sheetName val="FG_567"/>
      <sheetName val="Q_ISC567"/>
      <sheetName val="POpula"/>
      <sheetName val="F11_A94"/>
      <sheetName val="F5_W"/>
      <sheetName val="T_A4.6"/>
      <sheetName val="T_A4.8 (Web)"/>
      <sheetName val="Results"/>
      <sheetName val="TableDE4b"/>
      <sheetName val="Comparison"/>
      <sheetName val="F12_ALL"/>
      <sheetName val="Countries"/>
      <sheetName val="Q_ISC2"/>
      <sheetName val="rba table"/>
      <sheetName val="Q_ISC3"/>
      <sheetName val="F1_ALL"/>
      <sheetName val="p5_ageISC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1_ALL"/>
      <sheetName val="Calcul_B1.1"/>
      <sheetName val="Data5.11a"/>
      <sheetName val="Figure5.6"/>
      <sheetName val="OUTPUT"/>
      <sheetName val="FG_567"/>
      <sheetName val="Q_ISC567"/>
      <sheetName val="T4_N_EDCAT_MW"/>
      <sheetName val="POpula"/>
      <sheetName val="F11_A94"/>
      <sheetName val="F5_W"/>
      <sheetName val="T_A4.6"/>
      <sheetName val="T_A4.8 (Web)"/>
      <sheetName val="Results"/>
      <sheetName val="FG_123"/>
      <sheetName val="TableDE4b"/>
      <sheetName val="Comparison"/>
      <sheetName val="F12_ALL"/>
      <sheetName val="Countries"/>
      <sheetName val="Q_ISC2"/>
      <sheetName val="rba table"/>
      <sheetName val="Q_ISC3"/>
      <sheetName val="T3_L_TOT_MW"/>
      <sheetName val="T3_L_EDCAT_MW"/>
      <sheetName val="T3_N_EDCAT_MW"/>
      <sheetName val="T3_N_TOT_MW"/>
      <sheetName val="p5_ageISC5a"/>
      <sheetName val="F1_ALL"/>
      <sheetName val="Регион"/>
      <sheetName val="Graph 3.7.a"/>
      <sheetName val="Data_Shifted"/>
      <sheetName val="F13_ALL"/>
      <sheetName val="F1_TIME"/>
      <sheetName val="Q_IS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1_A94"/>
      <sheetName val="Calcul_B1.1"/>
      <sheetName val="F5_W"/>
      <sheetName val="T_A4.6"/>
      <sheetName val="T_A4.8 (Web)"/>
      <sheetName val="Results"/>
      <sheetName val="FG_123"/>
      <sheetName val="Регион"/>
      <sheetName val="TableDE4b"/>
      <sheetName val="Comparison"/>
      <sheetName val="Output"/>
      <sheetName val="F12_ALL"/>
      <sheetName val="Countries"/>
      <sheetName val="Q_ISC2"/>
      <sheetName val="rba table"/>
      <sheetName val="Q_ISC3"/>
      <sheetName val="T3_L_TOT_MW"/>
      <sheetName val="T3_L_EDCAT_MW"/>
      <sheetName val="T3_N_EDCAT_MW"/>
      <sheetName val="T3_N_TOT_MW"/>
      <sheetName val="F1_ALL"/>
      <sheetName val="Graph 3.7.a"/>
      <sheetName val="Data_Shifted"/>
      <sheetName val="F13_ALL"/>
      <sheetName val="F1_TIME"/>
      <sheetName val="ISC01"/>
      <sheetName val="P5nr_2"/>
      <sheetName val="F11_ALL"/>
      <sheetName val="Data5.11a"/>
      <sheetName val="Figure5.6"/>
      <sheetName val="FG_567"/>
      <sheetName val="Q_ISC56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_ALL"/>
      <sheetName val="Countries"/>
      <sheetName val="Q_ISC2"/>
      <sheetName val="rba table"/>
      <sheetName val="Q_ISC3"/>
      <sheetName val="T3_L_TOT_MW"/>
      <sheetName val="T3_L_EDCAT_MW"/>
      <sheetName val="T3_N_EDCAT_MW"/>
      <sheetName val="T3_N_TOT_MW"/>
      <sheetName val="p5_ageISC5a"/>
      <sheetName val="F1_ALL"/>
      <sheetName val="Регион"/>
      <sheetName val="Graph 3.7.a"/>
      <sheetName val="Data_Shifted"/>
      <sheetName val="F13_ALL"/>
      <sheetName val="F1_TIME"/>
      <sheetName val="ISC01"/>
      <sheetName val="P5nr_2"/>
      <sheetName val="Calcul_B1.1"/>
      <sheetName val="Data5.11a"/>
      <sheetName val="Figure5.6"/>
      <sheetName val="OUTPUT"/>
      <sheetName val="FG_567"/>
      <sheetName val="Q_ISC567"/>
      <sheetName val="T4_N_EDCAT_MW"/>
      <sheetName val="POpula"/>
      <sheetName val="F11_A94"/>
      <sheetName val="F5_W"/>
      <sheetName val="T_A4.6"/>
      <sheetName val="T_A4.8 (Web)"/>
      <sheetName val="Results"/>
      <sheetName val="FG_123"/>
      <sheetName val="dat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_ISC2"/>
      <sheetName val="Q_ISC1"/>
      <sheetName val="Box-GDP"/>
      <sheetName val="F1_TIME"/>
      <sheetName val="ISC01"/>
      <sheetName val="P5nr_2"/>
      <sheetName val="F11_ALL"/>
      <sheetName val="Calcul_B1.1"/>
      <sheetName val="Data5.11a"/>
      <sheetName val="Figure5.6"/>
      <sheetName val="OUTPUT"/>
      <sheetName val="FG_567"/>
      <sheetName val="Q_ISC567"/>
      <sheetName val="T4_N_EDCAT_MW"/>
      <sheetName val="POpula"/>
      <sheetName val="F11_A94"/>
      <sheetName val="T_A4.6"/>
      <sheetName val="T_A4.8 (Web)"/>
      <sheetName val="Results"/>
      <sheetName val="FG_123"/>
      <sheetName val="Регион"/>
      <sheetName val="TableDE4b"/>
      <sheetName val="Comparison"/>
      <sheetName val="F12_ALL"/>
      <sheetName val="Countries"/>
      <sheetName val="rba table"/>
      <sheetName val="Q_ISC3"/>
      <sheetName val="T3_L_TOT_MW"/>
      <sheetName val="T3_L_EDCAT_MW"/>
      <sheetName val="T3_N_EDCAT_MW"/>
      <sheetName val="T3_N_TOT_MW"/>
      <sheetName val="p5_ageISC5a"/>
      <sheetName val="F1_ALL"/>
      <sheetName val="F13_ALL"/>
      <sheetName val="dat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3_ALL"/>
      <sheetName val="rba table"/>
      <sheetName val="Q_ISC3"/>
      <sheetName val="T3_L_TOT_MW"/>
      <sheetName val="T3_L_EDCAT_MW"/>
      <sheetName val="T3_N_EDCAT_MW"/>
      <sheetName val="T3_N_TOT_MW"/>
      <sheetName val="p5_ageISC5a"/>
      <sheetName val="F1_ALL"/>
      <sheetName val="Регион"/>
      <sheetName val="Graph 3.7.a"/>
      <sheetName val="Data_Shifted"/>
      <sheetName val="F1_TIME"/>
      <sheetName val="ISC01"/>
      <sheetName val="P5nr_2"/>
      <sheetName val="F11_ALL"/>
      <sheetName val="Calcul_B1.1"/>
      <sheetName val="Figure5.6"/>
      <sheetName val="OUTPUT"/>
      <sheetName val="FG_567"/>
      <sheetName val="Q_ISC567"/>
      <sheetName val="T4_N_EDCAT_MW"/>
      <sheetName val="POpula"/>
      <sheetName val="F11_A94"/>
      <sheetName val="F5_W"/>
      <sheetName val="T_A4.6"/>
      <sheetName val="T_A4.8 (Web)"/>
      <sheetName val="Results"/>
      <sheetName val="FG_123"/>
      <sheetName val="TableDE4b"/>
      <sheetName val="Comparison"/>
      <sheetName val="Q_IS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"/>
      <sheetName val="2009"/>
      <sheetName val="2007"/>
      <sheetName val="OUTPUT"/>
      <sheetName val="FG_567"/>
      <sheetName val="Q_ISC567"/>
      <sheetName val="T4_N_EDCAT_MW"/>
      <sheetName val="POpula"/>
      <sheetName val="F11_A94"/>
      <sheetName val="Calcul_B1.1"/>
      <sheetName val="F5_W"/>
      <sheetName val="T_A4.6"/>
      <sheetName val="T_A4.8 (Web)"/>
      <sheetName val="Results"/>
      <sheetName val="FG_123"/>
      <sheetName val="Регион"/>
      <sheetName val="TableDE4b"/>
      <sheetName val="Comparison"/>
      <sheetName val="F12_ALL"/>
      <sheetName val="Q_ISC2"/>
      <sheetName val="rba table"/>
      <sheetName val="Q_ISC3"/>
      <sheetName val="T3_L_TOT_MW"/>
      <sheetName val="T3_L_EDCAT_MW"/>
      <sheetName val="T3_N_EDCAT_MW"/>
      <sheetName val="T3_N_TOT_MW"/>
      <sheetName val="p5_ageISC5a"/>
      <sheetName val="F1_ALL"/>
      <sheetName val="Graph 3.7.a"/>
      <sheetName val="Data_Shifted"/>
      <sheetName val="F13_ALL"/>
      <sheetName val="F1_TIME"/>
      <sheetName val="ISC01"/>
      <sheetName val="P5nr_2"/>
      <sheetName val="F11_ALL"/>
      <sheetName val="Countries"/>
      <sheetName val="data_sheet"/>
    </sheetNames>
    <sheetDataSet>
      <sheetData sheetId="0"/>
      <sheetData sheetId="1"/>
      <sheetData sheetId="2"/>
      <sheetData sheetId="3">
        <row r="1">
          <cell r="A1" t="str">
            <v>http://www.npa.go.jp/english/seisaku/Crime_in_Japan_in_2010.pdf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domestic"/>
      <sheetName val="Results"/>
      <sheetName val="Result copy"/>
      <sheetName val="Idx"/>
      <sheetName val="M1_X"/>
      <sheetName val="M2_VA"/>
      <sheetName val="M3_Import"/>
      <sheetName val="M4_Domestic"/>
      <sheetName val="IL"/>
      <sheetName val="I-4"/>
      <sheetName val="Inverse"/>
      <sheetName val="Check Inv"/>
      <sheetName val="u"/>
      <sheetName val="u.3"/>
      <sheetName val="u.3.Inv"/>
      <sheetName val="u.3.Inv.X"/>
      <sheetName val="IL.Inv"/>
      <sheetName val="IL.Inv.X"/>
      <sheetName val="2.Inv"/>
      <sheetName val="2.Inv.X"/>
      <sheetName val="ind200304import"/>
      <sheetName val="ind200304domestic"/>
      <sheetName val="che2001import"/>
      <sheetName val="che2001domestic"/>
      <sheetName val="fin2005total"/>
      <sheetName val="FIN2005import"/>
      <sheetName val="FIN2005domestic"/>
      <sheetName val="fin2005ttl.org"/>
      <sheetName val="cze2000total"/>
      <sheetName val="cze2000import"/>
      <sheetName val="cze2000domestic"/>
      <sheetName val="cze2000ttl.org"/>
      <sheetName val="cze2005total"/>
      <sheetName val="cze2005import"/>
      <sheetName val="cze2005domestic"/>
      <sheetName val="cze2005ttl.org"/>
      <sheetName val="deu1995total"/>
      <sheetName val="deu1995import"/>
      <sheetName val="deu1995domestic"/>
      <sheetName val="deu1995ttl.org"/>
      <sheetName val="deu2000total"/>
      <sheetName val="deu2000import"/>
      <sheetName val="deu2000domestic"/>
      <sheetName val="deu2000ttl.org"/>
      <sheetName val="deu2005total"/>
      <sheetName val="deu2005import"/>
      <sheetName val="deu2005domestic"/>
      <sheetName val="deu2005ttl.org"/>
      <sheetName val="dnk1995total"/>
      <sheetName val="dnk1995domestic"/>
      <sheetName val="dnk1995import"/>
      <sheetName val="dnk1995ttl.org"/>
      <sheetName val="dnk2000total"/>
      <sheetName val="dnk2000domestic"/>
      <sheetName val="dnk2000import"/>
      <sheetName val="dnk2000ttl.org"/>
      <sheetName val="dnk2005total"/>
      <sheetName val="dnk2005domestic"/>
      <sheetName val="dnk2005import"/>
      <sheetName val="dnk2005ttl.org"/>
      <sheetName val="esp1995total"/>
      <sheetName val="esp1995import"/>
      <sheetName val="esp1995domestic"/>
      <sheetName val="esp1995ttl.org"/>
      <sheetName val="esp2000total"/>
      <sheetName val="esp2000import"/>
      <sheetName val="esp2000domestic"/>
      <sheetName val="esp2000ttl.org"/>
      <sheetName val="esp2005total"/>
      <sheetName val="esp2005import"/>
      <sheetName val="esp2005domestic"/>
      <sheetName val="esp2005ttl.org"/>
      <sheetName val="est1997total"/>
      <sheetName val="est1997import"/>
      <sheetName val="est1997domestic"/>
      <sheetName val="est1997ttl.org"/>
      <sheetName val="est2000total"/>
      <sheetName val="est2000import"/>
      <sheetName val="est2000domestic"/>
      <sheetName val="est2000ttl.org"/>
      <sheetName val="est2005total"/>
      <sheetName val="est2005import"/>
      <sheetName val="est2005domestic"/>
      <sheetName val="est2005ttl.org"/>
      <sheetName val="fin1995total"/>
      <sheetName val="fin1995import"/>
      <sheetName val="fin1995domestic"/>
      <sheetName val="fin1995ttl.org"/>
      <sheetName val="fin2000total"/>
      <sheetName val="fin2000import"/>
      <sheetName val="fin2000domestic"/>
      <sheetName val="fin2000ttl.org"/>
      <sheetName val="arg1997total"/>
      <sheetName val="arg1997import"/>
      <sheetName val="arg1997domestic"/>
      <sheetName val="arg1997ttl.org"/>
      <sheetName val="chn2005total"/>
      <sheetName val="chn2005import"/>
      <sheetName val="chn2005domestic"/>
      <sheetName val="chn2005ttl.org"/>
      <sheetName val="aus199899total"/>
      <sheetName val="aus199899domestic"/>
      <sheetName val="aus199899import"/>
      <sheetName val="aus199899ttl.org"/>
      <sheetName val="aus200405total"/>
      <sheetName val="aus200405domestic"/>
      <sheetName val="aus200405import"/>
      <sheetName val="aus200405ttl.org"/>
      <sheetName val="aut1995total"/>
      <sheetName val="aut1995domestic"/>
      <sheetName val="aut1995import"/>
      <sheetName val="aut1995total.org"/>
      <sheetName val="aut2000total"/>
      <sheetName val="aut2000domestic"/>
      <sheetName val="aut2000import"/>
      <sheetName val="aut2000ttl.org"/>
      <sheetName val="aut2005total"/>
      <sheetName val="aut2005domestic"/>
      <sheetName val="aut2005import"/>
      <sheetName val="aut2005ttl.org"/>
      <sheetName val="bel1995total"/>
      <sheetName val="bel1995import"/>
      <sheetName val="bel1995domestic"/>
      <sheetName val="bel1995ttl.org"/>
      <sheetName val="bel2000total"/>
      <sheetName val="bel2000import"/>
      <sheetName val="bel2000domestic"/>
      <sheetName val="bel2000ttl.org"/>
      <sheetName val="bel2004total"/>
      <sheetName val="bel2004import"/>
      <sheetName val="bel2004domestic"/>
      <sheetName val="bel2004ttl.org"/>
      <sheetName val="bra1995total"/>
      <sheetName val="bra1995domestic"/>
      <sheetName val="bra1995import"/>
      <sheetName val="bra1995ttl.org"/>
      <sheetName val="bra2000total"/>
      <sheetName val="bra2000import"/>
      <sheetName val="bra2000domestic"/>
      <sheetName val="bra2000ttl.org"/>
      <sheetName val="bra2005total"/>
      <sheetName val="bra2005import"/>
      <sheetName val="bra2005domestic"/>
      <sheetName val="bra2005ttl.org"/>
      <sheetName val="can1995total"/>
      <sheetName val="can1995import"/>
      <sheetName val="can1995domestic"/>
      <sheetName val="can1995ttl.org"/>
      <sheetName val="can2000total"/>
      <sheetName val="can2000import"/>
      <sheetName val="can2000domestic"/>
      <sheetName val="can2000ttl.org"/>
      <sheetName val="can2005total"/>
      <sheetName val="can2005import"/>
      <sheetName val="can2005domestic"/>
      <sheetName val="can2005ttl.org"/>
      <sheetName val="chn1995total"/>
      <sheetName val="chn1995import"/>
      <sheetName val="chn1995domestic"/>
      <sheetName val="chn1995ttl.org"/>
      <sheetName val="chn2000total"/>
      <sheetName val="chn2000import"/>
      <sheetName val="chn2000domestic"/>
      <sheetName val="chn2000ttl.org"/>
      <sheetName val="mex2003total"/>
      <sheetName val="mex2003domestic"/>
      <sheetName val="mex2003import"/>
      <sheetName val="mex2003ttl.org"/>
      <sheetName val="nld1995total"/>
      <sheetName val="nld1995import"/>
      <sheetName val="nld1995domestic"/>
      <sheetName val="nld1995ttl.org"/>
      <sheetName val="nld2000total"/>
      <sheetName val="nld2000import"/>
      <sheetName val="nld2000domestic"/>
      <sheetName val="nld2000ttl.org"/>
      <sheetName val="nld2005total"/>
      <sheetName val="nld2005import"/>
      <sheetName val="nld2005domestic"/>
      <sheetName val="nld2005ttl.org"/>
      <sheetName val="nor1995total"/>
      <sheetName val="nor1995import"/>
      <sheetName val="nor1995domestic"/>
      <sheetName val="nor1995ttl.org"/>
      <sheetName val="nor2000total"/>
      <sheetName val="nor2000import"/>
      <sheetName val="nor2000domestic"/>
      <sheetName val="nor2000ttl.org"/>
      <sheetName val="nzl199596total"/>
      <sheetName val="nzl199596import"/>
      <sheetName val="nzl199596domestic"/>
      <sheetName val="nzl199596ttl.org"/>
      <sheetName val="nzl200203total"/>
      <sheetName val="nzl200203import"/>
      <sheetName val="nzl200203domestic"/>
      <sheetName val="nzl200203ttl.org"/>
      <sheetName val="pol1995total"/>
      <sheetName val="pol1995import"/>
      <sheetName val="pol1995domestic"/>
      <sheetName val="pol1995ttl.org"/>
      <sheetName val="pol2000total"/>
      <sheetName val="pol2000import"/>
      <sheetName val="pol2000domestic"/>
      <sheetName val="pol2000ttl.org"/>
      <sheetName val="pol2004total"/>
      <sheetName val="pol2004import"/>
      <sheetName val="pol2004domestic"/>
      <sheetName val="pol2004ttl.org"/>
      <sheetName val="prt1995total"/>
      <sheetName val="prt1995import"/>
      <sheetName val="prt1995domestic"/>
      <sheetName val="prt1995ttl.org"/>
      <sheetName val="prt2000total"/>
      <sheetName val="prt2000import"/>
      <sheetName val="prt2000domestic"/>
      <sheetName val="prt2000ttl.org"/>
      <sheetName val="prt2005total"/>
      <sheetName val="prt2005import"/>
      <sheetName val="prt2005domestic"/>
      <sheetName val="prt2005ttl.org"/>
      <sheetName val="rus1995total"/>
      <sheetName val="rus1995import"/>
      <sheetName val="rus1995domestic"/>
      <sheetName val="rus1995ttl.org"/>
      <sheetName val="rus2000total"/>
      <sheetName val="rus2000domestic"/>
      <sheetName val="rus2000import"/>
      <sheetName val="rus2000ttl.org"/>
      <sheetName val="lux2005total"/>
      <sheetName val="lux2005import"/>
      <sheetName val="lux2005domestic"/>
      <sheetName val="lux2005ttl.org"/>
      <sheetName val="fra1995total"/>
      <sheetName val="fra1995import"/>
      <sheetName val="fra1995domestic"/>
      <sheetName val="fra1995ttl.org"/>
      <sheetName val="fra2000total"/>
      <sheetName val="fra2000import"/>
      <sheetName val="fra2000domestic"/>
      <sheetName val="fra2000ttl.org"/>
      <sheetName val="fra2005total"/>
      <sheetName val="fra2005import"/>
      <sheetName val="fra2005domestic"/>
      <sheetName val="fra2005ttl.org"/>
      <sheetName val="gbr1995total"/>
      <sheetName val="gbr1995import"/>
      <sheetName val="gbr1995domestic"/>
      <sheetName val="gbr1995ttl.org"/>
      <sheetName val="gbr2000total"/>
      <sheetName val="gbr2000import"/>
      <sheetName val="gbr2000domestic"/>
      <sheetName val="gbr2000ttl.org"/>
      <sheetName val="gbr2003total"/>
      <sheetName val="gbr2003import"/>
      <sheetName val="gbr2003domestic"/>
      <sheetName val="gbr2003ttl.org"/>
      <sheetName val="grc1995total"/>
      <sheetName val="grc1995import"/>
      <sheetName val="grc1995domestic"/>
      <sheetName val="grc1995ttl.org"/>
      <sheetName val="grc2000total"/>
      <sheetName val="grc2000import"/>
      <sheetName val="grc2000domestic"/>
      <sheetName val="grc2000ttl.org"/>
      <sheetName val="grc2005total"/>
      <sheetName val="grc2005import"/>
      <sheetName val="grc2005domestic"/>
      <sheetName val="grc2005ttl.org"/>
      <sheetName val="hun1998total"/>
      <sheetName val="hun1998import"/>
      <sheetName val="hun1998domestic"/>
      <sheetName val="hun1998ttl.org"/>
      <sheetName val="hun2000total"/>
      <sheetName val="hun2000import"/>
      <sheetName val="hun2000domestic"/>
      <sheetName val="hun2000ttl.org"/>
      <sheetName val="hun2005total"/>
      <sheetName val="hun2005import"/>
      <sheetName val="hun2005domestic"/>
      <sheetName val="hun2005ttl.org"/>
      <sheetName val="idn1995total"/>
      <sheetName val="idn1995import"/>
      <sheetName val="idn1995domestic"/>
      <sheetName val="idn1995ttl.org"/>
      <sheetName val="idn2000total"/>
      <sheetName val="idn2000import"/>
      <sheetName val="idn2000domestic"/>
      <sheetName val="idn2000ttl.org"/>
      <sheetName val="idn2005total"/>
      <sheetName val="idn2005import"/>
      <sheetName val="idn2005domestic"/>
      <sheetName val="idn2005ttl.org"/>
      <sheetName val="ind199394total"/>
      <sheetName val="ind199394import"/>
      <sheetName val="ind199394domestic"/>
      <sheetName val="ind199394ttl.org"/>
      <sheetName val="ind199899total"/>
      <sheetName val="ind199899import"/>
      <sheetName val="ind199899domestic"/>
      <sheetName val="ind199899ttl.org"/>
      <sheetName val="irl1998total"/>
      <sheetName val="irl1998import"/>
      <sheetName val="irl1998domestic"/>
      <sheetName val="irl1998ttl.org"/>
      <sheetName val="iRL2000total"/>
      <sheetName val="iRL2000import"/>
      <sheetName val="iRL2000domestic"/>
      <sheetName val="iRL2000ttl.org"/>
      <sheetName val="iRL2005total"/>
      <sheetName val="iRL2005import"/>
      <sheetName val="iRL2005domestic"/>
      <sheetName val="iRL2005ttl.org"/>
      <sheetName val="isr1995total"/>
      <sheetName val="isr1995domestic"/>
      <sheetName val="isr1995import"/>
      <sheetName val="isr1995ttl.org"/>
      <sheetName val="ita1995total"/>
      <sheetName val="ita1995domestic"/>
      <sheetName val="ita1995import"/>
      <sheetName val="ita1995ttl.org"/>
      <sheetName val="ita2000total"/>
      <sheetName val="ita2000import"/>
      <sheetName val="ita2000domestic"/>
      <sheetName val="ita2000ttl.org"/>
      <sheetName val="ita2005total"/>
      <sheetName val="ita2005domestic"/>
      <sheetName val="ita2005import"/>
      <sheetName val="ita2005ttl.org"/>
      <sheetName val="jpn1995total"/>
      <sheetName val="jpn1995import"/>
      <sheetName val="jpn1995domestic"/>
      <sheetName val="jpn1995ttl.org"/>
      <sheetName val="jpn2000total"/>
      <sheetName val="jpn2000domestic"/>
      <sheetName val="jpn2000import"/>
      <sheetName val="jpn2000ttl.org"/>
      <sheetName val="jpn2005total"/>
      <sheetName val="jpn2005domestic"/>
      <sheetName val="jpn2005import"/>
      <sheetName val="jpn2005ttl.org"/>
      <sheetName val="kor2000total"/>
      <sheetName val="kor2000import"/>
      <sheetName val="kor2000domestic"/>
      <sheetName val="kor2000ttl.org"/>
      <sheetName val="kor2005total"/>
      <sheetName val="kor2005import"/>
      <sheetName val="kor2005domestic"/>
      <sheetName val="kor2005ttl.org"/>
      <sheetName val="lux1995total"/>
      <sheetName val="lux1995import"/>
      <sheetName val="lux1995domestic"/>
      <sheetName val="lux1995ttl.org"/>
      <sheetName val="lux2000total"/>
      <sheetName val="lux2000import"/>
      <sheetName val="lux2000domestic"/>
      <sheetName val="lux2000ttl.org"/>
      <sheetName val="zaf2000total"/>
      <sheetName val="zaf2000domestic"/>
      <sheetName val="zaf2000import"/>
      <sheetName val="zaf2000ttl.org"/>
      <sheetName val="svk1995total"/>
      <sheetName val="svk1995import"/>
      <sheetName val="svk1995domestic"/>
      <sheetName val="svk1995ttl.org"/>
      <sheetName val="svk2000total"/>
      <sheetName val="svk2000import"/>
      <sheetName val="svk2000domestic"/>
      <sheetName val="svk2000ttl.org"/>
      <sheetName val="svn2000total"/>
      <sheetName val="svn2000import"/>
      <sheetName val="svn2000domestic"/>
      <sheetName val="svn2000ttl.org"/>
      <sheetName val="svn2005total"/>
      <sheetName val="svn2005import"/>
      <sheetName val="svn2005domestic"/>
      <sheetName val="svn2005ttl.org"/>
      <sheetName val="SWE1995total"/>
      <sheetName val="SWE1995import"/>
      <sheetName val="SWE1995domestic"/>
      <sheetName val="SWE1995ttl.org"/>
      <sheetName val="swe2000total"/>
      <sheetName val="swe2000import"/>
      <sheetName val="swe2000domestic"/>
      <sheetName val="swe2000ttl.org"/>
      <sheetName val="SWE2005total"/>
      <sheetName val="SWE2005import"/>
      <sheetName val="SWE2005domestic"/>
      <sheetName val="SWE2005ttl.org"/>
      <sheetName val="TUR1996total"/>
      <sheetName val="TUR1996import"/>
      <sheetName val="TUR1996domestic"/>
      <sheetName val="TUR1996ttl.org"/>
      <sheetName val="TUR2002total"/>
      <sheetName val="TUR2002import"/>
      <sheetName val="TUR2002domestic"/>
      <sheetName val="TUR2002ttl.org"/>
      <sheetName val="TWN1996total"/>
      <sheetName val="TWN1996import"/>
      <sheetName val="TWN1996domestic"/>
      <sheetName val="TWN1996ttl.org"/>
      <sheetName val="TWN2001total"/>
      <sheetName val="TWN2001import"/>
      <sheetName val="TWN2001domestic"/>
      <sheetName val="TWN2001ttl.org"/>
      <sheetName val="usa1995total"/>
      <sheetName val="usa1995domestic"/>
      <sheetName val="usa1995import"/>
      <sheetName val="usa1995ttl.org"/>
      <sheetName val="usa2000total"/>
      <sheetName val="usa2000Import"/>
      <sheetName val="usa2000domestic"/>
      <sheetName val="usa2000ttl.org"/>
      <sheetName val="usa2005total"/>
      <sheetName val="usa2005import"/>
      <sheetName val="usa2005domestic"/>
      <sheetName val="usa2005ttl.org"/>
      <sheetName val="ZAF1993total"/>
      <sheetName val="ZAF1993domestic"/>
      <sheetName val="ZAF1993import"/>
      <sheetName val="ZAF1993ttl.org"/>
      <sheetName val="FG_123"/>
      <sheetName val="Регион"/>
      <sheetName val="TableDE4b"/>
      <sheetName val="Comparison"/>
      <sheetName val="Output"/>
      <sheetName val="F12_ALL"/>
      <sheetName val="Countries"/>
      <sheetName val="Q_ISC2"/>
      <sheetName val="rba table"/>
      <sheetName val="Q_ISC3"/>
      <sheetName val="T3_L_TOT_MW"/>
      <sheetName val="T3_L_EDCAT_MW"/>
      <sheetName val="T3_N_EDCAT_MW"/>
      <sheetName val="T3_N_TOT_MW"/>
      <sheetName val="p5_ageISC5a"/>
      <sheetName val="F1_ALL"/>
      <sheetName val="Graph 3.7.a"/>
      <sheetName val="F13_ALL"/>
      <sheetName val="F1_TIME"/>
      <sheetName val="ISC01"/>
      <sheetName val="P5nr_2"/>
      <sheetName val="F11_ALL"/>
      <sheetName val="Calcul_B1.1"/>
      <sheetName val="Data5.11a"/>
      <sheetName val="Figure5.6"/>
      <sheetName val="FG_567"/>
      <sheetName val="Q_ISC567"/>
      <sheetName val="T4_N_EDCAT_MW"/>
      <sheetName val="POpula"/>
      <sheetName val="F11_A94"/>
      <sheetName val="F5_W"/>
      <sheetName val="data_sheet"/>
    </sheetNames>
    <sheetDataSet>
      <sheetData sheetId="0" refreshError="1"/>
      <sheetData sheetId="1" refreshError="1"/>
      <sheetData sheetId="2">
        <row r="9">
          <cell r="B9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5_ageISC5a"/>
      <sheetName val="E9C3NAGE"/>
      <sheetName val="F1_ALL"/>
      <sheetName val="Регион"/>
      <sheetName val="Graph 3.7.a"/>
      <sheetName val="Data_Shifted"/>
      <sheetName val="F13_ALL"/>
      <sheetName val="F1_TIME"/>
      <sheetName val="ISC01"/>
      <sheetName val="P5nr_2"/>
      <sheetName val="F11_ALL"/>
      <sheetName val="Calcul_B1.1"/>
      <sheetName val="Data5.11a"/>
      <sheetName val="Figure5.6"/>
      <sheetName val="OUTPUT"/>
      <sheetName val="FG_567"/>
      <sheetName val="T4_N_EDCAT_MW"/>
      <sheetName val="POpula"/>
      <sheetName val="F11_A94"/>
      <sheetName val="F5_W"/>
      <sheetName val="T_A4.6"/>
      <sheetName val="T_A4.8 (Web)"/>
      <sheetName val="Results"/>
      <sheetName val="FG_123"/>
      <sheetName val="TableDE4b"/>
      <sheetName val="Comparison"/>
      <sheetName val="F12_ALL"/>
      <sheetName val="Countries"/>
      <sheetName val="Q_ISC2"/>
      <sheetName val="rba table"/>
      <sheetName val="Q_ISC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5nr_2"/>
      <sheetName val="E9C3NE"/>
      <sheetName val="F11_ALL"/>
      <sheetName val="Calcul_B1.1"/>
      <sheetName val="Data5.11a"/>
      <sheetName val="Figure5.6"/>
      <sheetName val="OUTPUT"/>
      <sheetName val="FG_567"/>
      <sheetName val="Q_ISC567"/>
      <sheetName val="T4_N_EDCAT_MW"/>
      <sheetName val="POpula"/>
      <sheetName val="F11_A94"/>
      <sheetName val="F5_W"/>
      <sheetName val="T_A4.6"/>
      <sheetName val="T_A4.8 (Web)"/>
      <sheetName val="Results"/>
      <sheetName val="Регион"/>
      <sheetName val="TableDE4b"/>
      <sheetName val="Comparison"/>
      <sheetName val="F12_ALL"/>
      <sheetName val="Countries"/>
      <sheetName val="Q_ISC2"/>
      <sheetName val="rba table"/>
      <sheetName val="Q_ISC3"/>
      <sheetName val="T3_L_TOT_MW"/>
      <sheetName val="T3_L_EDCAT_MW"/>
      <sheetName val="T3_N_EDCAT_MW"/>
      <sheetName val="T3_N_TOT_MW"/>
      <sheetName val="p5_ageISC5a"/>
      <sheetName val="F1_ALL"/>
      <sheetName val="Graph 3.7.a"/>
      <sheetName val="Data_Shifted"/>
      <sheetName val="F13_ALL"/>
      <sheetName val="FG_1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ula"/>
      <sheetName val="ChtA4.2"/>
      <sheetName val="charta4.2(data)"/>
      <sheetName val="chtA4.1"/>
      <sheetName val="readme"/>
      <sheetName val="A4_12000"/>
      <sheetName val="Dbase_proj"/>
      <sheetName val="Sheet8"/>
      <sheetName val="Pivot_proj"/>
      <sheetName val="table(1998=100)"/>
      <sheetName val="Sheet1"/>
      <sheetName val="F11_A94"/>
      <sheetName val="Calcul_B1.1"/>
      <sheetName val="F5_W"/>
      <sheetName val="T_A4.6"/>
      <sheetName val="T_A4.8 (Web)"/>
      <sheetName val="Results"/>
      <sheetName val="FG_123"/>
      <sheetName val="Регион"/>
      <sheetName val="TableDE4b"/>
      <sheetName val="Comparison"/>
      <sheetName val="Output"/>
      <sheetName val="F12_ALL"/>
      <sheetName val="Countries"/>
      <sheetName val="Q_ISC2"/>
      <sheetName val="rba table"/>
      <sheetName val="Q_ISC3"/>
      <sheetName val="p5_ageISC5a"/>
      <sheetName val="F1_ALL"/>
      <sheetName val="Graph 3.7.a"/>
      <sheetName val="Data_Shifted"/>
      <sheetName val="F13_ALL"/>
      <sheetName val="F1_TIME"/>
      <sheetName val="ISC01"/>
      <sheetName val="P5nr_2"/>
      <sheetName val="F11_ALL"/>
      <sheetName val="Data5.11a"/>
      <sheetName val="Figure5.6"/>
      <sheetName val="FG_567"/>
      <sheetName val="T3_L_TOT_MW"/>
      <sheetName val="T3_L_EDCAT_MW"/>
      <sheetName val="T3_N_EDCAT_MW"/>
      <sheetName val="T3_N_TOT_MW"/>
      <sheetName val="data_sheet"/>
      <sheetName val="T4_N_EDCAT_MW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ison"/>
      <sheetName val="Output"/>
      <sheetName val="Incomes 1"/>
      <sheetName val="Incomes 1a"/>
      <sheetName val="Incomes 1b"/>
      <sheetName val="Incomes 2"/>
      <sheetName val="Incomes 3"/>
      <sheetName val="NRRs 1"/>
      <sheetName val="NRRs 2"/>
      <sheetName val="NRRs 3"/>
      <sheetName val="Index 1"/>
      <sheetName val="Index 2"/>
      <sheetName val="Index 3"/>
      <sheetName val="Tax burden"/>
      <sheetName val="1970"/>
      <sheetName val="1971"/>
      <sheetName val="1972"/>
      <sheetName val="1973"/>
      <sheetName val="1974"/>
      <sheetName val="1975"/>
      <sheetName val="1976"/>
      <sheetName val="1977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  <sheetName val="rba table"/>
      <sheetName val="F12_ALL"/>
      <sheetName val="Countries"/>
      <sheetName val="Q_ISC2"/>
      <sheetName val="Q_ISC3"/>
      <sheetName val="T3_L_TOT_MW"/>
      <sheetName val="T3_L_EDCAT_MW"/>
      <sheetName val="T3_N_EDCAT_MW"/>
      <sheetName val="T3_N_TOT_MW"/>
      <sheetName val="p5_ageISC5a"/>
      <sheetName val="F1_ALL"/>
      <sheetName val="Регион"/>
      <sheetName val="Graph 3.7.a"/>
      <sheetName val="Data_Shifted"/>
      <sheetName val="F13_ALL"/>
      <sheetName val="F1_TIME"/>
      <sheetName val="ISC01"/>
      <sheetName val="F11_ALL"/>
      <sheetName val="Calcul_B1.1"/>
      <sheetName val="Data5.11a"/>
      <sheetName val="Figure5.6"/>
      <sheetName val="FG_567"/>
      <sheetName val="Q_ISC567"/>
      <sheetName val="T4_N_EDCAT_MW"/>
      <sheetName val="POpula"/>
      <sheetName val="F11_A94"/>
      <sheetName val="F5_W"/>
      <sheetName val="T_A4.6"/>
      <sheetName val="T_A4.8 (Web)"/>
      <sheetName val="Results"/>
      <sheetName val="FG_123"/>
      <sheetName val="P5nr_2"/>
      <sheetName val="data_sheet"/>
    </sheetNames>
    <sheetDataSet>
      <sheetData sheetId="0">
        <row r="7">
          <cell r="B7" t="b">
            <v>1</v>
          </cell>
        </row>
      </sheetData>
      <sheetData sheetId="1">
        <row r="4">
          <cell r="C4">
            <v>1970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-temp"/>
      <sheetName val="OUTPUT-2"/>
      <sheetName val="Sheet2"/>
      <sheetName val="BoxPlot2"/>
      <sheetName val="BoxPlot_Shifted"/>
      <sheetName val="Data_Shifted"/>
      <sheetName val="Data"/>
      <sheetName val="© Terms"/>
      <sheetName val="DATA GDPpc"/>
      <sheetName val="BoxPlot-template (2)"/>
      <sheetName val="PROCESS"/>
      <sheetName val="OUTPUT-1"/>
      <sheetName val="PROCESS (2)"/>
      <sheetName val="F13_ALL"/>
      <sheetName val="F1_TIME"/>
      <sheetName val="ISC01"/>
      <sheetName val="P5nr_2"/>
      <sheetName val="F11_ALL"/>
      <sheetName val="Calcul_B1.1"/>
      <sheetName val="Data5.11a"/>
      <sheetName val="Figure5.6"/>
      <sheetName val="OUTPUT"/>
      <sheetName val="FG_567"/>
      <sheetName val="Q_ISC567"/>
      <sheetName val="T4_N_EDCAT_MW"/>
      <sheetName val="POpula"/>
      <sheetName val="F11_A94"/>
      <sheetName val="F5_W"/>
      <sheetName val="T_A4.6"/>
      <sheetName val="T_A4.8 (Web)"/>
      <sheetName val="Results"/>
      <sheetName val="FG_123"/>
      <sheetName val="Регион"/>
      <sheetName val="TableDE4b"/>
      <sheetName val="Comparison"/>
      <sheetName val="F12_ALL"/>
      <sheetName val="Countries"/>
      <sheetName val="Q_ISC2"/>
      <sheetName val="rba table"/>
      <sheetName val="Q_ISC3"/>
      <sheetName val="T3_L_TOT_MW"/>
      <sheetName val="T3_L_EDCAT_MW"/>
      <sheetName val="T3_N_EDCAT_MW"/>
      <sheetName val="T3_N_TOT_MW"/>
      <sheetName val="p5_ageISC5a"/>
      <sheetName val="F1_ALL"/>
      <sheetName val="Q_IS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I1">
            <v>140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ure5.1"/>
      <sheetName val="Data5.1"/>
      <sheetName val="Figure5.2"/>
      <sheetName val="Sheet1"/>
      <sheetName val="Data5.3a"/>
      <sheetName val="Data5.3b"/>
      <sheetName val="Figure5.4"/>
      <sheetName val="Figure5.5new"/>
      <sheetName val="Figure5.5old"/>
      <sheetName val="Figure5.6"/>
      <sheetName val="Table5.7a"/>
      <sheetName val="Figure5.7b"/>
      <sheetName val="OUTPUT"/>
      <sheetName val="FG_567"/>
      <sheetName val="Q_ISC567"/>
      <sheetName val="T4_N_EDCAT_MW"/>
      <sheetName val="POpula"/>
      <sheetName val="F11_A94"/>
      <sheetName val="Calcul_B1.1"/>
      <sheetName val="F5_W"/>
      <sheetName val="T_A4.6"/>
      <sheetName val="T_A4.8 (Web)"/>
      <sheetName val="Results"/>
      <sheetName val="FG_123"/>
      <sheetName val="Регион"/>
      <sheetName val="TableDE4b"/>
      <sheetName val="Comparison"/>
      <sheetName val="Countries"/>
      <sheetName val="Q_ISC2"/>
      <sheetName val="rba table"/>
      <sheetName val="Q_ISC3"/>
      <sheetName val="T3_L_TOT_MW"/>
      <sheetName val="T3_L_EDCAT_MW"/>
      <sheetName val="T3_N_EDCAT_MW"/>
      <sheetName val="T3_N_TOT_MW"/>
      <sheetName val="p5_ageISC5a"/>
      <sheetName val="F1_ALL"/>
      <sheetName val="Graph 3.7.a"/>
      <sheetName val="Data_Shifted"/>
      <sheetName val="F13_ALL"/>
      <sheetName val="F1_TIME"/>
      <sheetName val="ISC01"/>
      <sheetName val="P5nr_2"/>
      <sheetName val="F11_ALL"/>
      <sheetName val="F12_ALL"/>
      <sheetName val="Data5.1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T_A4.1"/>
      <sheetName val="T_A4.2"/>
      <sheetName val="T_A4.3"/>
      <sheetName val="T_A4.4"/>
      <sheetName val="T_A4.5"/>
      <sheetName val="Data Table A4.5"/>
      <sheetName val="T_A4.6"/>
      <sheetName val="T_A4.3a (non adjusted)"/>
      <sheetName val="T_A4.7 (Web)"/>
      <sheetName val="T_A4.8 (Web)"/>
      <sheetName val="Data_CA4.1"/>
      <sheetName val="C_A4.1"/>
      <sheetName val="Data_CA4.2"/>
      <sheetName val="C_A4.2"/>
      <sheetName val="Data_CA4.3"/>
      <sheetName val="C_A4.3"/>
      <sheetName val="Data C_A4.4"/>
      <sheetName val="C_A4.4"/>
      <sheetName val="Data C_A4.5"/>
      <sheetName val="C_A4.5"/>
      <sheetName val="Country"/>
      <sheetName val="Data C_A4.6"/>
      <sheetName val="T_Extracted Texts_11 June"/>
      <sheetName val="Contents French"/>
      <sheetName val="T_A4.1 French"/>
      <sheetName val="T_A4.2 French"/>
      <sheetName val="T_A4.3 French"/>
      <sheetName val="T_A4.4 French"/>
      <sheetName val="T_A4.5 French"/>
      <sheetName val="T_A4.6 French"/>
      <sheetName val="T_A4.7 (Web) French"/>
      <sheetName val="T_A4.8 (Web) French"/>
      <sheetName val="Extracted Texts"/>
      <sheetName val="C_A4.1 French"/>
      <sheetName val="C_A4.2 French"/>
      <sheetName val="C_A4.3 French"/>
      <sheetName val="C_A4.4 French"/>
      <sheetName val="C_A4.5 French"/>
      <sheetName val="C_A4.6"/>
      <sheetName val="Results"/>
      <sheetName val="FG_123"/>
      <sheetName val="Регион"/>
      <sheetName val="TableDE4b"/>
      <sheetName val="Comparison"/>
      <sheetName val="Output"/>
      <sheetName val="F12_ALL"/>
      <sheetName val="Countries"/>
      <sheetName val="Q_ISC2"/>
      <sheetName val="rba table"/>
      <sheetName val="Q_ISC3"/>
      <sheetName val="T3_L_TOT_MW"/>
      <sheetName val="T3_L_EDCAT_MW"/>
      <sheetName val="T3_N_EDCAT_MW"/>
      <sheetName val="T3_N_TOT_MW"/>
      <sheetName val="p5_ageISC5a"/>
      <sheetName val="F1_ALL"/>
      <sheetName val="Data_Shifted"/>
      <sheetName val="F13_ALL"/>
      <sheetName val="F1_TIME"/>
      <sheetName val="ISC01"/>
      <sheetName val="P5nr_2"/>
      <sheetName val="F11_ALL"/>
      <sheetName val="Calcul_B1.1"/>
      <sheetName val="Data5.11a"/>
      <sheetName val="Figure5.6"/>
      <sheetName val="FG_567"/>
      <sheetName val="Q_ISC567"/>
      <sheetName val="T4_N_EDCAT_MW"/>
      <sheetName val="POpula"/>
      <sheetName val="F11_A94"/>
      <sheetName val="F5_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">
          <cell r="C5" t="str">
            <v>All fields</v>
          </cell>
        </row>
      </sheetData>
      <sheetData sheetId="8"/>
      <sheetData sheetId="9"/>
      <sheetData sheetId="10">
        <row r="8">
          <cell r="A8" t="str">
            <v>Australia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C01"/>
      <sheetName val="p5_ageISC5a"/>
      <sheetName val="F1_ALL"/>
      <sheetName val="Регион"/>
      <sheetName val="Graph 3.7.a"/>
      <sheetName val="Data_Shifted"/>
      <sheetName val="F13_ALL"/>
      <sheetName val="F1_TIME"/>
      <sheetName val="P5nr_2"/>
      <sheetName val="F11_ALL"/>
      <sheetName val="Calcul_B1.1"/>
      <sheetName val="Data5.11a"/>
      <sheetName val="Figure5.6"/>
      <sheetName val="OUTPUT"/>
      <sheetName val="Q_ISC567"/>
      <sheetName val="T4_N_EDCAT_MW"/>
      <sheetName val="POpula"/>
      <sheetName val="F11_A94"/>
      <sheetName val="F5_W"/>
      <sheetName val="T_A4.6"/>
      <sheetName val="T_A4.8 (Web)"/>
      <sheetName val="Results"/>
      <sheetName val="FG_123"/>
      <sheetName val="TableDE4b"/>
      <sheetName val="Comparison"/>
      <sheetName val="F12_ALL"/>
      <sheetName val="Countries"/>
      <sheetName val="Q_ISC2"/>
      <sheetName val="T3_L_TOT_MW"/>
      <sheetName val="T3_L_EDCAT_MW"/>
      <sheetName val="T3_N_EDCAT_MW"/>
      <sheetName val="T3_N_TOT_MW"/>
      <sheetName val="data_sheet"/>
      <sheetName val="FG_56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ontents"/>
      <sheetName val="Table A5.1."/>
      <sheetName val="Table A5.2."/>
      <sheetName val="Table A5.3."/>
      <sheetName val="Table A5.4."/>
      <sheetName val="Table A5.5."/>
      <sheetName val="Table A5.6."/>
      <sheetName val="Table A5.7."/>
      <sheetName val="Table A5.8."/>
      <sheetName val="Table A5.9 (Web only)."/>
      <sheetName val="Table A5.9 (L)"/>
      <sheetName val="Table A5.10 (L) (Web only)."/>
      <sheetName val="Table A5.10 (N) (Web only)."/>
      <sheetName val="Table A5.10 (P) (Web only)."/>
      <sheetName val="Chart A5.1."/>
      <sheetName val="Chart A5.2."/>
      <sheetName val="Chart A5.3."/>
      <sheetName val="Chart A5.4."/>
      <sheetName val="Chart A5.5."/>
      <sheetName val="Table A5.1b (Web only)."/>
      <sheetName val="Table A5.2b (Web only)."/>
      <sheetName val="Table A5.3b (Web only)."/>
      <sheetName val="Table A5.3c (Web only)."/>
      <sheetName val="Table A5.4b (Web only)."/>
      <sheetName val="Table A5.4c (Web only)."/>
      <sheetName val="Table A5.5b (Web only)."/>
      <sheetName val="Table A5.5c (Web only)."/>
      <sheetName val="Table A5.7b (Web only)."/>
      <sheetName val="Table A5.7c (Web only)."/>
      <sheetName val="Table A5.7d (Web only)."/>
      <sheetName val="Table A5.9 (N) (Web only)."/>
      <sheetName val="Table A5.9 (P) (Web only)."/>
      <sheetName val="G_Q05A_BYLEVEL"/>
      <sheetName val="G_Q05C_BYLEVEL"/>
      <sheetName val="G_Q05F_BYLEVEL"/>
      <sheetName val="ESTATUS_BYFOE"/>
      <sheetName val="ESTATUS_ALL"/>
      <sheetName val="EDCAT"/>
      <sheetName val="G_Q06ELAB2"/>
      <sheetName val="ICTREADY"/>
      <sheetName val="EDCAT3_ISCO"/>
      <sheetName val="G_Q04"/>
      <sheetName val="TABLE1LIT"/>
      <sheetName val="TABLE1LITALL"/>
      <sheetName val="TABLE2NUM"/>
      <sheetName val="TABLE2NUMALL"/>
      <sheetName val="TABLEPSTRE"/>
      <sheetName val="TABLEPSTREALL"/>
      <sheetName val="T3_L_EDCAT_MW"/>
      <sheetName val="T3_L_TOT_MW"/>
      <sheetName val="T3_N_EDCAT_MW"/>
      <sheetName val="T3_N_TOT_MW"/>
      <sheetName val="ICT_ESTATUS_EDCAT3"/>
      <sheetName val="ICT_ESTATUS"/>
      <sheetName val="ICT_ESTATUS_SMALLCELL"/>
      <sheetName val="ICT_ESTATUS_EDCAT3_SMALLCELL"/>
      <sheetName val="MEAN_AGE"/>
      <sheetName val="G_Q04_T"/>
      <sheetName val="G_Q06ELAB2_T"/>
      <sheetName val="ICTREADY_T"/>
      <sheetName val="MEAN_AGE_T"/>
      <sheetName val="Table A5.xa."/>
      <sheetName val="Table A5.xb (Web only)."/>
      <sheetName val="Table A5.xc (Web only)."/>
      <sheetName val="Table A5.ya."/>
      <sheetName val="Table A5.4yb (Web only). "/>
      <sheetName val="Table A5.yc (Web only)."/>
      <sheetName val="Chart A5.7._old"/>
      <sheetName val="ESTATUS_BYFOE_GENDER"/>
      <sheetName val="ESTATUS_BYFOE_GENDER_C"/>
      <sheetName val="ESTATUS_ALL_GENDER"/>
      <sheetName val="Sheet2"/>
      <sheetName val="Sheet3"/>
      <sheetName val="Sheet4"/>
      <sheetName val="Table A5.1a."/>
      <sheetName val="Table A5.2a."/>
      <sheetName val="Table A5.3a."/>
      <sheetName val="Table A5.4a."/>
      <sheetName val="Table A5.5a."/>
      <sheetName val="Table A5.7a."/>
      <sheetName val="Table A5.9."/>
      <sheetName val="Chart A5.6."/>
      <sheetName val="Chart A5.7."/>
      <sheetName val="Chart A5.8."/>
      <sheetName val="Table_2_sourceJOB"/>
      <sheetName val="Table_4_sourceJOB"/>
      <sheetName val="Table_10_sourceJOB"/>
      <sheetName val="EMPL"/>
      <sheetName val="EMPL_ALL"/>
      <sheetName val="OECDGraphCopy"/>
      <sheetName val="Chart A5.a."/>
      <sheetName val="T1_L_EDCAT_MW"/>
      <sheetName val="T1_N_EDCAT_MW"/>
      <sheetName val="READWORK_ISCO"/>
      <sheetName val="P5nr_2"/>
      <sheetName val="F11_ALL"/>
      <sheetName val="Calcul_B1.1"/>
      <sheetName val="Data5.11a"/>
      <sheetName val="Figure5.6"/>
      <sheetName val="OUTPUT"/>
      <sheetName val="FG_567"/>
      <sheetName val="Q_ISC567"/>
      <sheetName val="T4_N_EDCAT_MW"/>
      <sheetName val="POpula"/>
      <sheetName val="F11_A94"/>
      <sheetName val="F5_W"/>
      <sheetName val="T_A4.6"/>
      <sheetName val="T_A4.8 (Web)"/>
      <sheetName val="FG_123"/>
      <sheetName val="Регион"/>
      <sheetName val="TableDE4b"/>
      <sheetName val="Comparison"/>
      <sheetName val="F12_ALL"/>
      <sheetName val="Countries"/>
      <sheetName val="Q_ISC2"/>
      <sheetName val="rba table"/>
      <sheetName val="Q_ISC3"/>
      <sheetName val="p5_ageISC5a"/>
      <sheetName val="F1_ALL"/>
      <sheetName val="Graph 3.7.a"/>
      <sheetName val="Data_Shifted"/>
      <sheetName val="ISC01"/>
      <sheetName val="Results"/>
      <sheetName val="F13_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G1" t="str">
            <v>CNTRY_OUT</v>
          </cell>
        </row>
      </sheetData>
      <sheetData sheetId="50">
        <row r="1">
          <cell r="G1" t="str">
            <v>CNTRY_OUT</v>
          </cell>
        </row>
      </sheetData>
      <sheetData sheetId="51">
        <row r="1">
          <cell r="G1" t="str">
            <v>CNTRY_OUT</v>
          </cell>
        </row>
      </sheetData>
      <sheetData sheetId="52">
        <row r="1">
          <cell r="G1" t="str">
            <v>CNTRY_OUT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ontents"/>
      <sheetName val="Table A6.1."/>
      <sheetName val="Table A6.1.(Web only)"/>
      <sheetName val="Table A6.1d (Web only)."/>
      <sheetName val="Table A6.1a. (Web only)"/>
      <sheetName val="Table A6.1b (Web only)."/>
      <sheetName val="Table A6.1e (Web only)."/>
      <sheetName val="Table A6.1f (Web only)."/>
      <sheetName val="Table A6.2."/>
      <sheetName val="Table A6.2. (Web only)"/>
      <sheetName val="Table A6.2b (Web only)."/>
      <sheetName val="Table A6.3."/>
      <sheetName val="Table A6.3. (Web only)"/>
      <sheetName val="Table A6.3b (Web only)."/>
      <sheetName val="Table A6.4 (Web only)."/>
      <sheetName val="Table A6.5a (Web only)."/>
      <sheetName val="Table A6.5b (Web only)."/>
      <sheetName val="Table A6.4."/>
      <sheetName val="Table A6.4 (L) (Web only)."/>
      <sheetName val="Table A6.4 (N) (Web only)."/>
      <sheetName val="Chart A6.1."/>
      <sheetName val="Chart A6.2."/>
      <sheetName val="Chart A6.3."/>
      <sheetName val="Chart A6.4."/>
      <sheetName val="Chart A6.a."/>
      <sheetName val="Chart A6.b."/>
      <sheetName val="Annex3_A6.1.Actual"/>
      <sheetName val="Annex3_A6.1.AllEarners.Actual"/>
      <sheetName val="Annex3_A6.2.Actual"/>
      <sheetName val="Research_Chart A6.5."/>
      <sheetName val="A6_DATA"/>
      <sheetName val="EARN"/>
      <sheetName val="EARN_GENDER"/>
      <sheetName val="EARN_TOTAL"/>
      <sheetName val="EARN_GENDER_TOT"/>
      <sheetName val="T4_L_EDCAT_MW"/>
      <sheetName val="T4_L_TOT_MW"/>
      <sheetName val="T4_L_EDCAT_GENDER"/>
      <sheetName val="T4_L_TOT_GENDER"/>
      <sheetName val="T4_N_EDCAT_MW"/>
      <sheetName val="T4_N_TOT_MW"/>
      <sheetName val="T4_N_EDCAT_GENDER"/>
      <sheetName val="T4_N_TOT_GENDER"/>
      <sheetName val="Chart Paper"/>
      <sheetName val="ECO_WG_A6.1b_total_pop"/>
      <sheetName val="POpula"/>
      <sheetName val="F11_A94"/>
      <sheetName val="Calcul_B1.1"/>
      <sheetName val="F5_W"/>
      <sheetName val="T_A4.6"/>
      <sheetName val="T_A4.8 (Web)"/>
      <sheetName val="Results"/>
      <sheetName val="FG_123"/>
      <sheetName val="Регион"/>
      <sheetName val="TableDE4b"/>
      <sheetName val="Comparison"/>
      <sheetName val="Output"/>
      <sheetName val="F12_ALL"/>
      <sheetName val="Countries"/>
      <sheetName val="Q_ISC2"/>
      <sheetName val="rba table"/>
      <sheetName val="T3_L_TOT_MW"/>
      <sheetName val="T3_L_EDCAT_MW"/>
      <sheetName val="T3_N_EDCAT_MW"/>
      <sheetName val="T3_N_TOT_MW"/>
      <sheetName val="p5_ageISC5a"/>
      <sheetName val="F1_ALL"/>
      <sheetName val="Graph 3.7.a"/>
      <sheetName val="Data_Shifted"/>
      <sheetName val="F13_ALL"/>
      <sheetName val="F1_TIME"/>
      <sheetName val="ISC01"/>
      <sheetName val="P5nr_2"/>
      <sheetName val="F11_ALL"/>
      <sheetName val="Data5.11a"/>
      <sheetName val="Figure5.6"/>
      <sheetName val="data_sheet"/>
      <sheetName val="FG_56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 3.7.a"/>
      <sheetName val="OLDModel"/>
      <sheetName val="ExpStudWEI_Tab9"/>
      <sheetName val="Calc CumulExp"/>
      <sheetName val="WDI-WordBank"/>
      <sheetName val="ANA"/>
      <sheetName val="Mean"/>
      <sheetName val="Fig 3.7.a"/>
      <sheetName val="Graph 3.7.b"/>
      <sheetName val="Tab"/>
      <sheetName val="Figs3.7 R"/>
      <sheetName val="Figs 3.7 M"/>
      <sheetName val="Figs 3.7 S"/>
      <sheetName val="Graph 3_7_a"/>
      <sheetName val="Comparison"/>
      <sheetName val="Output"/>
      <sheetName val="F12_ALL"/>
      <sheetName val="Countries"/>
      <sheetName val="Q_ISC2"/>
      <sheetName val="rba table"/>
      <sheetName val="Q_ISC3"/>
      <sheetName val="T3_L_TOT_MW"/>
      <sheetName val="T3_L_EDCAT_MW"/>
      <sheetName val="T3_N_EDCAT_MW"/>
      <sheetName val="T3_N_TOT_MW"/>
      <sheetName val="p5_ageISC5a"/>
      <sheetName val="F1_ALL"/>
      <sheetName val="Регион"/>
      <sheetName val="Data_Shifted"/>
      <sheetName val="F13_ALL"/>
      <sheetName val="F1_TIME"/>
      <sheetName val="P5nr_2"/>
      <sheetName val="F11_ALL"/>
      <sheetName val="Calcul_B1.1"/>
      <sheetName val="Data5.11a"/>
      <sheetName val="Figure5.6"/>
      <sheetName val="FG_567"/>
      <sheetName val="Q_ISC567"/>
      <sheetName val="T4_N_EDCAT_MW"/>
      <sheetName val="POpula"/>
      <sheetName val="F11_A94"/>
      <sheetName val="F5_W"/>
      <sheetName val="T_A4.6"/>
      <sheetName val="T_A4.8 (Web)"/>
      <sheetName val="Results"/>
      <sheetName val="TableDE4b"/>
      <sheetName val="FG_1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5.11a"/>
      <sheetName val="Contents"/>
      <sheetName val="Fig 5.1"/>
      <sheetName val="DataFig5.1"/>
      <sheetName val="Fig 5.2"/>
      <sheetName val="DataFig5.2"/>
      <sheetName val="Fig 5.3"/>
      <sheetName val="Data5.3"/>
      <sheetName val="Fig 5.4"/>
      <sheetName val="DataFig5.4"/>
      <sheetName val="Fig 5.5ab"/>
      <sheetName val="Data5.5a"/>
      <sheetName val="Data5.5b"/>
      <sheetName val="Fig 5.6"/>
      <sheetName val="Data Fig5.6"/>
      <sheetName val="Fig 5.7"/>
      <sheetName val="DataFig 5.7"/>
      <sheetName val="Fig 5.8"/>
      <sheetName val="DataFig 5.8"/>
      <sheetName val="Fig 5.9"/>
      <sheetName val="DataFig5.9"/>
      <sheetName val="Fig 5.10"/>
      <sheetName val="DataFig5.10"/>
      <sheetName val="Fig 5.11ab "/>
      <sheetName val="Data5.11b"/>
      <sheetName val="Fig 5.12"/>
      <sheetName val="DataFig 5.12"/>
      <sheetName val="Plan1"/>
      <sheetName val="Plan3"/>
      <sheetName val="Plan2"/>
      <sheetName val="Data5_11a"/>
      <sheetName val="Data_Shifted"/>
      <sheetName val="F13_ALL"/>
      <sheetName val="F1_TIME"/>
      <sheetName val="ISC01"/>
      <sheetName val="P5nr_2"/>
      <sheetName val="F11_ALL"/>
      <sheetName val="Calcul_B1.1"/>
      <sheetName val="Figure5.6"/>
      <sheetName val="OUTPUT"/>
      <sheetName val="FG_567"/>
      <sheetName val="Q_ISC567"/>
      <sheetName val="T4_N_EDCAT_MW"/>
      <sheetName val="POpula"/>
      <sheetName val="F5_W"/>
      <sheetName val="T_A4.6"/>
      <sheetName val="T_A4.8 (Web)"/>
      <sheetName val="Results"/>
      <sheetName val="FG_123"/>
      <sheetName val="Регион"/>
      <sheetName val="TableDE4b"/>
      <sheetName val="Comparison"/>
      <sheetName val="F12_ALL"/>
      <sheetName val="Countries"/>
      <sheetName val="Q_ISC2"/>
      <sheetName val="rba table"/>
      <sheetName val="Q_ISC3"/>
      <sheetName val="T3_L_TOT_MW"/>
      <sheetName val="T3_L_EDCAT_MW"/>
      <sheetName val="T3_N_EDCAT_MW"/>
      <sheetName val="T3_N_TOT_MW"/>
      <sheetName val="p5_ageISC5a"/>
      <sheetName val="Graph 3.7.a"/>
      <sheetName val="Q_ISC1"/>
      <sheetName val="F11_A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5_W"/>
      <sheetName val="Figure5.6"/>
      <sheetName val="OUTPUT"/>
      <sheetName val="FG_567"/>
      <sheetName val="Q_ISC567"/>
      <sheetName val="T4_N_EDCAT_MW"/>
      <sheetName val="POpula"/>
      <sheetName val="F11_A94"/>
      <sheetName val="Calcul_B1.1"/>
      <sheetName val="T_A4.6"/>
      <sheetName val="T_A4.8 (Web)"/>
      <sheetName val="Results"/>
      <sheetName val="FG_123"/>
      <sheetName val="Регион"/>
      <sheetName val="TableDE4b"/>
      <sheetName val="F12_ALL"/>
      <sheetName val="Countries"/>
      <sheetName val="Q_ISC2"/>
      <sheetName val="rba table"/>
      <sheetName val="Q_ISC3"/>
      <sheetName val="T3_L_TOT_MW"/>
      <sheetName val="T3_L_EDCAT_MW"/>
      <sheetName val="T3_N_EDCAT_MW"/>
      <sheetName val="T3_N_TOT_MW"/>
      <sheetName val="p5_ageISC5a"/>
      <sheetName val="F1_ALL"/>
      <sheetName val="Graph 3.7.a"/>
      <sheetName val="Data_Shifted"/>
      <sheetName val="F13_ALL"/>
      <sheetName val="F1_TIME"/>
      <sheetName val="ISC01"/>
      <sheetName val="P5nr_2"/>
      <sheetName val="Data5.11a"/>
      <sheetName val="CoreTerritories"/>
      <sheetName val="F11_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line"/>
      <sheetName val="nriem"/>
      <sheetName val="intline_quarterly"/>
      <sheetName val="internet"/>
      <sheetName val="data_sheet"/>
      <sheetName val="Tab.cal"/>
      <sheetName val="T_A4.6"/>
      <sheetName val="T_A4.8 (Web)"/>
      <sheetName val="Results"/>
      <sheetName val="FG_123"/>
      <sheetName val="Регион"/>
      <sheetName val="TableDE4b"/>
      <sheetName val="Comparison"/>
      <sheetName val="Output"/>
      <sheetName val="F12_ALL"/>
      <sheetName val="Countries"/>
      <sheetName val="Q_ISC2"/>
      <sheetName val="rba table"/>
      <sheetName val="Q_ISC3"/>
      <sheetName val="T3_L_TOT_MW"/>
      <sheetName val="T3_L_EDCAT_MW"/>
      <sheetName val="T3_N_EDCAT_MW"/>
      <sheetName val="T3_N_TOT_MW"/>
      <sheetName val="p5_ageISC5a"/>
      <sheetName val="F1_ALL"/>
      <sheetName val="Graph 3.7.a"/>
      <sheetName val="Data_Shifted"/>
      <sheetName val="F13_ALL"/>
      <sheetName val="F1_TIME"/>
      <sheetName val="ISC01"/>
      <sheetName val="P5nr_2"/>
      <sheetName val="F11_ALL"/>
      <sheetName val="Calcul_B1.1"/>
      <sheetName val="Data5.11a"/>
      <sheetName val="Figure5.6"/>
      <sheetName val="FG_567"/>
      <sheetName val="Q_ISC567"/>
      <sheetName val="T4_N_EDCAT_MW"/>
      <sheetName val="POpula"/>
      <sheetName val="F5_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C01"/>
      <sheetName val="T3_L_TOT_MW"/>
      <sheetName val="T3_L_EDCAT_MW"/>
      <sheetName val="T3_N_EDCAT_MW"/>
      <sheetName val="T3_N_TOT_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4_N_EDCAT_MW"/>
      <sheetName val="TableDE4b"/>
      <sheetName val="Index"/>
      <sheetName val="TableDE1"/>
      <sheetName val="TableDE2"/>
      <sheetName val="TableDE3"/>
      <sheetName val="TableDE3b"/>
      <sheetName val="TableDE3c"/>
      <sheetName val="TableDE3d"/>
      <sheetName val="TableDE3e"/>
      <sheetName val="TableDE4a"/>
      <sheetName val="TableDE4c"/>
      <sheetName val="TableDE4e"/>
      <sheetName val="TableDE4f"/>
      <sheetName val="TableDE4g"/>
      <sheetName val="TableDE5a"/>
      <sheetName val="TableDE5b"/>
      <sheetName val="TableDE5c"/>
      <sheetName val="TableDE6a"/>
      <sheetName val="TableDE6b"/>
      <sheetName val="TableDE6c"/>
      <sheetName val="TableDE6d"/>
      <sheetName val="TableDE6e"/>
      <sheetName val="TableDE6f"/>
      <sheetName val="TableDE6g"/>
      <sheetName val="TableDE8"/>
      <sheetName val="TableDE9"/>
      <sheetName val="TableDE10"/>
      <sheetName val="TableDE11a"/>
      <sheetName val="TableDE11b"/>
      <sheetName val="TableDE12"/>
      <sheetName val="TableDE12b"/>
      <sheetName val="TableDE12c"/>
      <sheetName val="TableDE13"/>
      <sheetName val="TableDE15a"/>
      <sheetName val="DataDE1"/>
      <sheetName val="DateDE1b"/>
      <sheetName val="DataDE1c"/>
      <sheetName val="DataDE2"/>
      <sheetName val="DataDE2b"/>
      <sheetName val="Sources"/>
      <sheetName val="CoreTerritories"/>
      <sheetName val="Comparison"/>
      <sheetName val="Output"/>
      <sheetName val="F12_ALL"/>
      <sheetName val="Q_ISC1"/>
      <sheetName val="Calcul_B1.1"/>
      <sheetName val="Регион"/>
      <sheetName val="FG_123"/>
      <sheetName val="Q_ISC2"/>
      <sheetName val="Countries"/>
      <sheetName val="POpula"/>
      <sheetName val="F11_A94"/>
      <sheetName val="Q_ISC567"/>
      <sheetName val="Figure5.6"/>
      <sheetName val="Graph 3.7.a"/>
      <sheetName val="Data5.11a"/>
      <sheetName val="F5_W"/>
      <sheetName val="P5nr_2"/>
      <sheetName val="T3_L_TOT_MW"/>
      <sheetName val="T3_L_EDCAT_MW"/>
      <sheetName val="T3_N_EDCAT_MW"/>
      <sheetName val="T3_N_TOT_MW"/>
      <sheetName val="F1_ALL"/>
      <sheetName val="p5_ageISC5a"/>
      <sheetName val="data_sheet"/>
      <sheetName val="Data_Shifted"/>
      <sheetName val="F13_ALL"/>
      <sheetName val="F1_TIME"/>
      <sheetName val="ISC01"/>
      <sheetName val="F11_ALL"/>
      <sheetName val="FG_567"/>
      <sheetName val="T_A4.6"/>
      <sheetName val="T_A4.8 (Web)"/>
      <sheetName val="Results"/>
      <sheetName val="Q_ISC3"/>
    </sheetNames>
    <sheetDataSet>
      <sheetData sheetId="0" refreshError="1"/>
      <sheetData sheetId="1">
        <row r="3">
          <cell r="A3" t="str">
            <v>Table DE.4b: Sources of private wealth accumulation in Germany, 1870-2010 - Multiplicative decomposition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  <sheetName val="calcul_B6.1"/>
      <sheetName val="calcul_B6.2"/>
      <sheetName val="calcul_B6.1_enrl"/>
      <sheetName val="calcul_B1"/>
      <sheetName val="Calcul_B1_1"/>
      <sheetName val="TableDE4b"/>
      <sheetName val="Comparison"/>
      <sheetName val="Output"/>
      <sheetName val="F12_ALL"/>
      <sheetName val="Countries"/>
      <sheetName val="Q_ISC2"/>
      <sheetName val="rba table"/>
      <sheetName val="Q_ISC3"/>
      <sheetName val="T3_L_TOT_MW"/>
      <sheetName val="T3_L_EDCAT_MW"/>
      <sheetName val="T3_N_EDCAT_MW"/>
      <sheetName val="T3_N_TOT_MW"/>
      <sheetName val="p5_ageISC5a"/>
      <sheetName val="F1_ALL"/>
      <sheetName val="Регион"/>
      <sheetName val="Graph 3.7.a"/>
      <sheetName val="Data_Shifted"/>
      <sheetName val="F13_ALL"/>
      <sheetName val="ISC01"/>
      <sheetName val="P5nr_2"/>
      <sheetName val="F11_ALL"/>
      <sheetName val="Data5.11a"/>
      <sheetName val="Figure5.6"/>
      <sheetName val="FG_567"/>
      <sheetName val="Q_ISC567"/>
      <sheetName val="T4_N_EDCAT_MW"/>
      <sheetName val="POpula"/>
      <sheetName val="F11_A94"/>
      <sheetName val="F5_W"/>
      <sheetName val="T_A4.6"/>
      <sheetName val="T_A4.8 (Web)"/>
      <sheetName val="data_sheet"/>
      <sheetName val="Results"/>
      <sheetName val="FG_1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Table B1.1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_ISC567"/>
      <sheetName val="Graph 3.7.a"/>
      <sheetName val="Data_Shifted"/>
      <sheetName val="F13_ALL"/>
      <sheetName val="F1_TIME"/>
      <sheetName val="ISC01"/>
      <sheetName val="P5nr_2"/>
      <sheetName val="F11_ALL"/>
      <sheetName val="Calcul_B1.1"/>
      <sheetName val="Data5.11a"/>
      <sheetName val="Figure5.6"/>
      <sheetName val="OUTPUT"/>
      <sheetName val="FG_567"/>
      <sheetName val="T4_N_EDCAT_MW"/>
      <sheetName val="F11_A94"/>
      <sheetName val="F5_W"/>
      <sheetName val="T_A4.6"/>
      <sheetName val="T_A4.8 (Web)"/>
      <sheetName val="Results"/>
      <sheetName val="FG_123"/>
      <sheetName val="Регион"/>
      <sheetName val="TableDE4b"/>
      <sheetName val="Comparison"/>
      <sheetName val="F12_ALL"/>
      <sheetName val="Countries"/>
      <sheetName val="Q_ISC2"/>
      <sheetName val="rba table"/>
      <sheetName val="Q_ISC3"/>
      <sheetName val="T3_L_TOT_MW"/>
      <sheetName val="T3_L_EDCAT_MW"/>
      <sheetName val="T3_N_EDCAT_MW"/>
      <sheetName val="T3_N_TOT_MW"/>
      <sheetName val="Q_ISC1"/>
      <sheetName val="POpula"/>
      <sheetName val="F1_ALL"/>
      <sheetName val="p5_ageISC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8"/>
      <sheetName val="79"/>
      <sheetName val="86"/>
      <sheetName val="87"/>
      <sheetName val="89"/>
      <sheetName val="Регион"/>
      <sheetName val="religionlabcorr"/>
      <sheetName val="ethniclabcorr"/>
      <sheetName val="Data5.11a"/>
      <sheetName val="Figure5.6"/>
      <sheetName val="OUTPUT"/>
      <sheetName val="FG_567"/>
      <sheetName val="Q_ISC567"/>
      <sheetName val="T4_N_EDCAT_MW"/>
      <sheetName val="POpula"/>
      <sheetName val="F11_A94"/>
      <sheetName val="Calcul_B1.1"/>
      <sheetName val="F5_W"/>
      <sheetName val="T_A4.6"/>
      <sheetName val="T_A4.8 (Web)"/>
      <sheetName val="Results"/>
      <sheetName val="FG_123"/>
      <sheetName val="Comparison"/>
      <sheetName val="F12_ALL"/>
      <sheetName val="Countries"/>
      <sheetName val="Q_ISC2"/>
      <sheetName val="rba table"/>
      <sheetName val="Q_ISC3"/>
      <sheetName val="T3_L_TOT_MW"/>
      <sheetName val="T3_L_EDCAT_MW"/>
      <sheetName val="T3_N_EDCAT_MW"/>
      <sheetName val="T3_N_TOT_MW"/>
      <sheetName val="p5_ageISC5a"/>
      <sheetName val="F1_ALL"/>
      <sheetName val="Graph 3.7.a"/>
      <sheetName val="Data_Shifted"/>
      <sheetName val="F13_ALL"/>
      <sheetName val="F1_TIME"/>
      <sheetName val="ISC01"/>
      <sheetName val="dat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C74C0-F6F5-47A6-BAD2-207D89F8B645}">
  <sheetPr>
    <tabColor rgb="FFF727D4"/>
  </sheetPr>
  <dimension ref="A1:P5"/>
  <sheetViews>
    <sheetView tabSelected="1" zoomScale="120" zoomScaleNormal="120" workbookViewId="0"/>
  </sheetViews>
  <sheetFormatPr baseColWidth="10" defaultColWidth="7.796875" defaultRowHeight="14.4"/>
  <cols>
    <col min="1" max="1" width="13.796875" style="16" customWidth="1"/>
    <col min="2" max="15" width="7.796875" style="16"/>
    <col min="16" max="16" width="11.796875" style="16" customWidth="1"/>
    <col min="17" max="16384" width="7.796875" style="16"/>
  </cols>
  <sheetData>
    <row r="1" spans="1:16" ht="15.6">
      <c r="A1" s="20" t="s">
        <v>132</v>
      </c>
      <c r="D1" s="19"/>
    </row>
    <row r="2" spans="1:16" ht="35.549999999999997" customHeight="1">
      <c r="A2" s="21" t="s">
        <v>131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15.6">
      <c r="A3" s="19" t="s">
        <v>133</v>
      </c>
    </row>
    <row r="4" spans="1:16" ht="15.6">
      <c r="A4" s="18"/>
    </row>
    <row r="5" spans="1:16" ht="17.399999999999999">
      <c r="A5" s="17"/>
    </row>
  </sheetData>
  <mergeCells count="1">
    <mergeCell ref="A2:P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K29"/>
  <sheetViews>
    <sheetView topLeftCell="C1" zoomScale="177" workbookViewId="0">
      <selection activeCell="J1" sqref="J1"/>
    </sheetView>
  </sheetViews>
  <sheetFormatPr baseColWidth="10" defaultRowHeight="15.6"/>
  <sheetData>
    <row r="1" spans="1:11">
      <c r="A1" t="s">
        <v>124</v>
      </c>
    </row>
    <row r="2" spans="1:11" ht="31.2">
      <c r="B2" s="7" t="s">
        <v>90</v>
      </c>
      <c r="C2" s="7" t="s">
        <v>91</v>
      </c>
      <c r="D2" s="7" t="s">
        <v>92</v>
      </c>
      <c r="E2" s="7" t="s">
        <v>93</v>
      </c>
      <c r="F2" s="7" t="s">
        <v>99</v>
      </c>
      <c r="G2" s="7" t="s">
        <v>96</v>
      </c>
      <c r="H2" s="7" t="s">
        <v>94</v>
      </c>
      <c r="I2" s="7" t="s">
        <v>95</v>
      </c>
      <c r="J2" s="7" t="s">
        <v>97</v>
      </c>
      <c r="K2" s="7" t="s">
        <v>98</v>
      </c>
    </row>
    <row r="3" spans="1:11">
      <c r="A3" t="s">
        <v>100</v>
      </c>
      <c r="B3" s="8">
        <f>'R1'!B60</f>
        <v>1377.168168300072</v>
      </c>
      <c r="C3" s="8">
        <f>'R2a'!B60</f>
        <v>25.189582427707343</v>
      </c>
      <c r="D3" s="8">
        <f>'R2b'!B60</f>
        <v>481.62183789682325</v>
      </c>
      <c r="E3" s="8">
        <f>'R3'!B60</f>
        <v>8954.4464765735138</v>
      </c>
      <c r="F3" s="8">
        <f>'R4'!B60</f>
        <v>17975.488298781071</v>
      </c>
      <c r="G3" s="8">
        <f>'R7'!B60</f>
        <v>2247.7774303275819</v>
      </c>
      <c r="H3" s="8">
        <f>'R5'!B60</f>
        <v>292.98566641217758</v>
      </c>
      <c r="I3" s="8">
        <f>'R6'!B60</f>
        <v>626.31017548677835</v>
      </c>
      <c r="J3" s="8">
        <f>'R8'!B60</f>
        <v>229.2985092911176</v>
      </c>
      <c r="K3" s="8">
        <f>'R9'!B60</f>
        <v>5238.890358687031</v>
      </c>
    </row>
    <row r="4" spans="1:11">
      <c r="A4" t="s">
        <v>101</v>
      </c>
      <c r="B4" s="8">
        <f>'S1'!B60</f>
        <v>6401.9265699841944</v>
      </c>
      <c r="C4" s="8">
        <f>S2a!B60</f>
        <v>2.8514601047074275</v>
      </c>
      <c r="D4" s="8">
        <f>S2b!B60</f>
        <v>89.533966799235586</v>
      </c>
      <c r="E4" s="8">
        <f>'S3'!B60</f>
        <v>1417.5886458533009</v>
      </c>
      <c r="F4" s="8">
        <f>'S4'!B60</f>
        <v>6971.5496396124236</v>
      </c>
      <c r="G4" s="8">
        <f>'S7'!B60</f>
        <v>226.13821874720978</v>
      </c>
      <c r="H4" s="8">
        <f>'S5'!B60</f>
        <v>52.452294830944389</v>
      </c>
      <c r="I4" s="8">
        <f>'S6'!B60</f>
        <v>346.16665721088674</v>
      </c>
      <c r="J4" s="8">
        <f>'S8'!B60</f>
        <v>36.759849082836695</v>
      </c>
      <c r="K4" s="8">
        <f>'S9'!B60</f>
        <v>756.71376020949469</v>
      </c>
    </row>
    <row r="6" spans="1:11" ht="31.2">
      <c r="B6" s="7" t="s">
        <v>90</v>
      </c>
      <c r="C6" s="7" t="s">
        <v>91</v>
      </c>
      <c r="D6" t="s">
        <v>92</v>
      </c>
      <c r="E6" s="7" t="s">
        <v>93</v>
      </c>
      <c r="F6" s="7" t="s">
        <v>99</v>
      </c>
      <c r="G6" s="7" t="s">
        <v>96</v>
      </c>
      <c r="H6" s="7" t="s">
        <v>103</v>
      </c>
      <c r="I6" s="7" t="s">
        <v>102</v>
      </c>
      <c r="J6" s="7" t="s">
        <v>97</v>
      </c>
      <c r="K6" s="7" t="s">
        <v>98</v>
      </c>
    </row>
    <row r="7" spans="1:11">
      <c r="A7" t="s">
        <v>100</v>
      </c>
      <c r="B7" s="8">
        <f t="shared" ref="B7:K7" si="0">B3/1000</f>
        <v>1.377168168300072</v>
      </c>
      <c r="C7" s="8">
        <f t="shared" si="0"/>
        <v>2.5189582427707344E-2</v>
      </c>
      <c r="D7" s="8">
        <f t="shared" si="0"/>
        <v>0.48162183789682322</v>
      </c>
      <c r="E7" s="8">
        <f t="shared" si="0"/>
        <v>8.9544464765735139</v>
      </c>
      <c r="F7" s="8">
        <f t="shared" si="0"/>
        <v>17.97548829878107</v>
      </c>
      <c r="G7" s="8">
        <f>G3/1000</f>
        <v>2.2477774303275817</v>
      </c>
      <c r="H7" s="8">
        <f t="shared" si="0"/>
        <v>0.2929856664121776</v>
      </c>
      <c r="I7" s="8">
        <f t="shared" si="0"/>
        <v>0.62631017548677836</v>
      </c>
      <c r="J7" s="8">
        <f t="shared" si="0"/>
        <v>0.22929850929111759</v>
      </c>
      <c r="K7" s="8">
        <f t="shared" si="0"/>
        <v>5.2388903586870308</v>
      </c>
    </row>
    <row r="8" spans="1:11">
      <c r="A8" t="s">
        <v>135</v>
      </c>
      <c r="B8" s="8">
        <f t="shared" ref="B8:K8" si="1">B4/1000</f>
        <v>6.4019265699841945</v>
      </c>
      <c r="C8" s="8">
        <f t="shared" si="1"/>
        <v>2.8514601047074273E-3</v>
      </c>
      <c r="D8" s="8">
        <f t="shared" si="1"/>
        <v>8.9533966799235587E-2</v>
      </c>
      <c r="E8" s="8">
        <f t="shared" si="1"/>
        <v>1.4175886458533009</v>
      </c>
      <c r="F8" s="8">
        <f t="shared" si="1"/>
        <v>6.9715496396124239</v>
      </c>
      <c r="G8" s="8">
        <f>G4/1000</f>
        <v>0.22613821874720977</v>
      </c>
      <c r="H8" s="8">
        <f t="shared" si="1"/>
        <v>5.2452294830944386E-2</v>
      </c>
      <c r="I8" s="8">
        <f t="shared" si="1"/>
        <v>0.34616665721088674</v>
      </c>
      <c r="J8" s="8">
        <f t="shared" si="1"/>
        <v>3.6759849082836693E-2</v>
      </c>
      <c r="K8" s="8">
        <f t="shared" si="1"/>
        <v>0.75671376020949466</v>
      </c>
    </row>
    <row r="9" spans="1:11">
      <c r="B9" s="8"/>
      <c r="C9" s="8"/>
      <c r="D9" s="8"/>
      <c r="E9" s="8"/>
      <c r="F9" s="8"/>
      <c r="G9" s="8"/>
      <c r="H9" s="8"/>
      <c r="I9" s="8"/>
      <c r="J9" s="8"/>
      <c r="K9" s="8"/>
    </row>
    <row r="11" spans="1:11">
      <c r="A11" t="s">
        <v>125</v>
      </c>
    </row>
    <row r="12" spans="1:11" ht="31.2">
      <c r="B12" s="7" t="s">
        <v>90</v>
      </c>
      <c r="C12" s="7" t="s">
        <v>91</v>
      </c>
      <c r="D12" s="7" t="s">
        <v>92</v>
      </c>
      <c r="E12" s="7" t="s">
        <v>93</v>
      </c>
      <c r="F12" s="7" t="s">
        <v>99</v>
      </c>
      <c r="G12" s="7" t="s">
        <v>96</v>
      </c>
      <c r="H12" s="7" t="s">
        <v>94</v>
      </c>
      <c r="I12" s="7" t="s">
        <v>95</v>
      </c>
      <c r="J12" s="7" t="s">
        <v>97</v>
      </c>
      <c r="K12" s="7" t="s">
        <v>98</v>
      </c>
    </row>
    <row r="13" spans="1:11">
      <c r="A13" t="s">
        <v>100</v>
      </c>
      <c r="B13" s="8">
        <f>P0_CO2!B7</f>
        <v>1.3914551265522896</v>
      </c>
      <c r="C13" s="8">
        <f>P0_CO2!C5</f>
        <v>0.75249225210567305</v>
      </c>
      <c r="D13" s="8">
        <f>P0_CO2!D5</f>
        <v>4.6576898169093903</v>
      </c>
      <c r="E13" s="8">
        <f>P0_CO2!E5</f>
        <v>8.9078515968760694</v>
      </c>
      <c r="F13" s="8">
        <f>SUM(P0_CO2!F5:U5)</f>
        <v>5.6289022369742909</v>
      </c>
      <c r="G13" s="8">
        <f>P0_CO2!X5</f>
        <v>3.3606543385469698</v>
      </c>
      <c r="H13" s="8">
        <f>P0_CO2!V5</f>
        <v>3.42686636055975</v>
      </c>
      <c r="I13" s="8">
        <f>P0_CO2!W5</f>
        <v>3.6072854659986899</v>
      </c>
      <c r="J13" s="8">
        <f>P0_CO2!Y5</f>
        <v>1.0899356757463301</v>
      </c>
      <c r="K13" s="8">
        <f>P0_CO2!Z5</f>
        <v>5.6454544499422399</v>
      </c>
    </row>
    <row r="14" spans="1:11">
      <c r="A14" t="s">
        <v>135</v>
      </c>
      <c r="B14" s="8">
        <f>P0_Other!B5</f>
        <v>5.2866463322005899</v>
      </c>
      <c r="C14" s="8">
        <f>P0_Other!C5</f>
        <v>0.184526340218546</v>
      </c>
      <c r="D14" s="8">
        <f>P0_Other!D5</f>
        <v>1.11914198704823</v>
      </c>
      <c r="E14" s="8">
        <f>P0_Other!E5</f>
        <v>1.7317877262500401</v>
      </c>
      <c r="F14" s="8">
        <f>SUM(P0_Other!F5:U5)</f>
        <v>1.319281834143982</v>
      </c>
      <c r="G14" s="8">
        <f>P0_Other!X5</f>
        <v>0.317461481963148</v>
      </c>
      <c r="H14" s="8">
        <f>P0_Other!V5</f>
        <v>1.19813385548059</v>
      </c>
      <c r="I14" s="8">
        <f>P0_Other!W5</f>
        <v>1.1067463961948201</v>
      </c>
      <c r="J14" s="8">
        <f>P0_Other!Y5</f>
        <v>0.27720663575031401</v>
      </c>
      <c r="K14" s="8">
        <f>P0_Other!Z5</f>
        <v>1.10924324307067</v>
      </c>
    </row>
    <row r="16" spans="1:11" ht="31.2">
      <c r="B16" s="7" t="s">
        <v>90</v>
      </c>
      <c r="C16" s="7" t="s">
        <v>91</v>
      </c>
      <c r="D16" s="7" t="s">
        <v>92</v>
      </c>
      <c r="E16" s="7" t="s">
        <v>93</v>
      </c>
      <c r="F16" s="7" t="s">
        <v>99</v>
      </c>
      <c r="G16" s="7" t="s">
        <v>96</v>
      </c>
      <c r="H16" s="7" t="s">
        <v>103</v>
      </c>
      <c r="I16" s="7" t="s">
        <v>102</v>
      </c>
      <c r="J16" s="7" t="s">
        <v>97</v>
      </c>
      <c r="K16" s="7" t="s">
        <v>98</v>
      </c>
    </row>
    <row r="17" spans="1:11">
      <c r="A17" t="s">
        <v>100</v>
      </c>
      <c r="B17" s="8">
        <f t="shared" ref="B17:J17" si="2">B13</f>
        <v>1.3914551265522896</v>
      </c>
      <c r="C17" s="8">
        <f t="shared" si="2"/>
        <v>0.75249225210567305</v>
      </c>
      <c r="D17" s="8">
        <f t="shared" si="2"/>
        <v>4.6576898169093903</v>
      </c>
      <c r="E17" s="8">
        <f t="shared" si="2"/>
        <v>8.9078515968760694</v>
      </c>
      <c r="F17" s="8">
        <f t="shared" si="2"/>
        <v>5.6289022369742909</v>
      </c>
      <c r="G17" s="8">
        <f>G13</f>
        <v>3.3606543385469698</v>
      </c>
      <c r="H17" s="8">
        <f t="shared" si="2"/>
        <v>3.42686636055975</v>
      </c>
      <c r="I17" s="8">
        <f t="shared" si="2"/>
        <v>3.6072854659986899</v>
      </c>
      <c r="J17" s="8">
        <f t="shared" si="2"/>
        <v>1.0899356757463301</v>
      </c>
      <c r="K17" s="8">
        <f>K7</f>
        <v>5.2388903586870308</v>
      </c>
    </row>
    <row r="18" spans="1:11">
      <c r="A18" t="s">
        <v>135</v>
      </c>
      <c r="B18" s="8">
        <f t="shared" ref="B18:J18" si="3">B14</f>
        <v>5.2866463322005899</v>
      </c>
      <c r="C18" s="8">
        <f t="shared" si="3"/>
        <v>0.184526340218546</v>
      </c>
      <c r="D18" s="8">
        <f t="shared" si="3"/>
        <v>1.11914198704823</v>
      </c>
      <c r="E18" s="8">
        <f t="shared" si="3"/>
        <v>1.7317877262500401</v>
      </c>
      <c r="F18" s="8">
        <f t="shared" si="3"/>
        <v>1.319281834143982</v>
      </c>
      <c r="G18" s="8">
        <f>G14</f>
        <v>0.317461481963148</v>
      </c>
      <c r="H18" s="8">
        <f t="shared" si="3"/>
        <v>1.19813385548059</v>
      </c>
      <c r="I18" s="8">
        <f t="shared" si="3"/>
        <v>1.1067463961948201</v>
      </c>
      <c r="J18" s="8">
        <f t="shared" si="3"/>
        <v>0.27720663575031401</v>
      </c>
      <c r="K18" s="8">
        <f>K8</f>
        <v>0.75671376020949466</v>
      </c>
    </row>
    <row r="19" spans="1:11">
      <c r="J19" s="14" t="s">
        <v>127</v>
      </c>
    </row>
    <row r="20" spans="1:11">
      <c r="J20" s="14"/>
    </row>
    <row r="21" spans="1:11">
      <c r="A21" t="s">
        <v>134</v>
      </c>
    </row>
    <row r="22" spans="1:11" ht="31.2">
      <c r="B22" s="7" t="s">
        <v>90</v>
      </c>
      <c r="C22" s="7" t="s">
        <v>91</v>
      </c>
      <c r="D22" s="7" t="s">
        <v>92</v>
      </c>
      <c r="E22" s="7" t="s">
        <v>93</v>
      </c>
      <c r="F22" s="7" t="s">
        <v>99</v>
      </c>
      <c r="G22" s="7" t="s">
        <v>96</v>
      </c>
      <c r="H22" s="7" t="s">
        <v>103</v>
      </c>
      <c r="I22" s="7" t="s">
        <v>102</v>
      </c>
      <c r="J22" s="7" t="s">
        <v>97</v>
      </c>
    </row>
    <row r="23" spans="1:11">
      <c r="A23" t="s">
        <v>129</v>
      </c>
      <c r="B23" s="15">
        <v>11.528641</v>
      </c>
      <c r="C23" s="15">
        <v>10.677504000000001</v>
      </c>
      <c r="D23" s="15">
        <v>8.7531540000000003</v>
      </c>
      <c r="E23" s="15">
        <v>20.221644000000001</v>
      </c>
      <c r="F23" s="15">
        <v>9.3871699999999993</v>
      </c>
      <c r="G23" s="15">
        <v>5.9785320000000004</v>
      </c>
      <c r="H23" s="15">
        <v>21.930658000000001</v>
      </c>
      <c r="I23" s="15">
        <v>26.004667000000001</v>
      </c>
      <c r="J23" s="15">
        <v>24.328810000000001</v>
      </c>
    </row>
    <row r="24" spans="1:11">
      <c r="A24" t="s">
        <v>130</v>
      </c>
      <c r="B24">
        <f>SUM(B7,B8)/B23</f>
        <v>0.67476251002041487</v>
      </c>
      <c r="C24">
        <f t="shared" ref="C24:I24" si="4">SUM(C7,C8)/C23</f>
        <v>2.6261795390022584E-3</v>
      </c>
      <c r="D24">
        <f>SUM(D7,D8)/D23</f>
        <v>6.5251428764541181E-2</v>
      </c>
      <c r="E24">
        <f t="shared" si="4"/>
        <v>0.51291750178308027</v>
      </c>
      <c r="F24">
        <f t="shared" si="4"/>
        <v>2.6575675031339046</v>
      </c>
      <c r="G24">
        <f>SUM(G7,G8)/G23</f>
        <v>0.41379985071164482</v>
      </c>
      <c r="H24">
        <f t="shared" si="4"/>
        <v>1.5751372404928386E-2</v>
      </c>
      <c r="I24">
        <f t="shared" si="4"/>
        <v>3.7396242478231506E-2</v>
      </c>
      <c r="J24">
        <f t="shared" ref="J24" si="5">SUM(J12,J13)/J23</f>
        <v>4.480020501398671E-2</v>
      </c>
    </row>
    <row r="26" spans="1:11">
      <c r="A26" t="s">
        <v>128</v>
      </c>
    </row>
    <row r="27" spans="1:11" ht="31.2">
      <c r="B27" s="7" t="s">
        <v>90</v>
      </c>
      <c r="C27" s="7" t="s">
        <v>91</v>
      </c>
      <c r="D27" s="7" t="s">
        <v>92</v>
      </c>
      <c r="E27" s="7" t="s">
        <v>93</v>
      </c>
      <c r="F27" s="7" t="s">
        <v>99</v>
      </c>
      <c r="G27" s="7" t="s">
        <v>96</v>
      </c>
      <c r="H27" s="7" t="s">
        <v>103</v>
      </c>
      <c r="I27" s="7" t="s">
        <v>102</v>
      </c>
      <c r="J27" s="7" t="s">
        <v>97</v>
      </c>
      <c r="K27" s="7"/>
    </row>
    <row r="28" spans="1:11">
      <c r="A28" t="s">
        <v>129</v>
      </c>
      <c r="B28" s="15">
        <v>11.528641</v>
      </c>
      <c r="C28" s="15">
        <v>10.677504000000001</v>
      </c>
      <c r="D28" s="15">
        <v>8.7531540000000003</v>
      </c>
      <c r="E28" s="15">
        <v>20.221644000000001</v>
      </c>
      <c r="F28" s="15">
        <v>9.3871699999999993</v>
      </c>
      <c r="G28" s="15">
        <v>5.9785320000000004</v>
      </c>
      <c r="H28" s="15">
        <v>21.930658000000001</v>
      </c>
      <c r="I28" s="15">
        <v>26.004667000000001</v>
      </c>
      <c r="J28" s="15">
        <v>24.328810000000001</v>
      </c>
    </row>
    <row r="29" spans="1:11">
      <c r="A29" t="s">
        <v>130</v>
      </c>
      <c r="B29">
        <f>SUM(B17,B18)/B28</f>
        <v>0.57926181054235959</v>
      </c>
      <c r="C29">
        <f t="shared" ref="C29:J29" si="6">SUM(C17,C18)/C28</f>
        <v>8.7756332596477513E-2</v>
      </c>
      <c r="D29">
        <f>SUM(D17,D18)/D28</f>
        <v>0.659971457597755</v>
      </c>
      <c r="E29">
        <f t="shared" si="6"/>
        <v>0.52615105493530145</v>
      </c>
      <c r="F29">
        <f t="shared" si="6"/>
        <v>0.74017878350112698</v>
      </c>
      <c r="G29">
        <f>SUM(G17,G18)/G28</f>
        <v>0.61522056259130464</v>
      </c>
      <c r="H29">
        <f t="shared" si="6"/>
        <v>0.21089199494335009</v>
      </c>
      <c r="I29">
        <f t="shared" si="6"/>
        <v>0.18127637866670276</v>
      </c>
      <c r="J29">
        <f t="shared" si="6"/>
        <v>5.619437660521185E-2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BO160"/>
  <sheetViews>
    <sheetView workbookViewId="0"/>
  </sheetViews>
  <sheetFormatPr baseColWidth="10" defaultRowHeight="15.6"/>
  <cols>
    <col min="11" max="53" width="11" bestFit="1" customWidth="1"/>
    <col min="54" max="54" width="11.69921875" bestFit="1" customWidth="1"/>
    <col min="55" max="67" width="11" bestFit="1" customWidth="1"/>
  </cols>
  <sheetData>
    <row r="1" spans="1:67">
      <c r="A1" s="1" t="s">
        <v>0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B5" s="5">
        <f t="shared" ref="B5:B36" si="0">SUM(C5:J5)</f>
        <v>14459.806003</v>
      </c>
      <c r="C5" s="5">
        <f t="shared" ref="C5:C36" si="1">SUM(K5:U5)</f>
        <v>4132.1004800000001</v>
      </c>
      <c r="D5" s="5">
        <f t="shared" ref="D5:D36" si="2">SUM(V5:Z5)</f>
        <v>4847.5352739999998</v>
      </c>
      <c r="E5" s="5">
        <f t="shared" ref="E5:E36" si="3">SUM(AA5:AF5)</f>
        <v>517.23889400000007</v>
      </c>
      <c r="F5" s="5">
        <f t="shared" ref="F5:F36" si="4">SUM(AG5:AN5)</f>
        <v>365.39890000000003</v>
      </c>
      <c r="G5" s="5">
        <f t="shared" ref="G5:G36" si="5">SUM(AO5:AY5)</f>
        <v>222.36726100000001</v>
      </c>
      <c r="H5" s="5">
        <f t="shared" ref="H5:H36" si="6">SUM(AZ5:BA5)</f>
        <v>2267.5385000000001</v>
      </c>
      <c r="I5" s="5">
        <f t="shared" ref="I5:I36" si="7">SUM(BB5:BF5)</f>
        <v>1745.06378</v>
      </c>
      <c r="J5" s="5">
        <f t="shared" ref="J5:J36" si="8">SUM(BG5:BO5)</f>
        <v>362.56291400000003</v>
      </c>
      <c r="K5" s="5">
        <v>1026.0223000000001</v>
      </c>
      <c r="L5" s="5">
        <v>62.039299999999997</v>
      </c>
      <c r="M5" s="5">
        <v>116.76649999999999</v>
      </c>
      <c r="N5" s="5">
        <v>461.33769999999998</v>
      </c>
      <c r="O5" s="5">
        <v>652.57740000000001</v>
      </c>
      <c r="P5" s="5">
        <v>296.36450000000002</v>
      </c>
      <c r="Q5" s="5">
        <v>141.80330000000001</v>
      </c>
      <c r="R5" s="5">
        <v>27.9787</v>
      </c>
      <c r="S5" s="5">
        <v>92.287000000000006</v>
      </c>
      <c r="T5" s="5">
        <v>331.37578000000002</v>
      </c>
      <c r="U5" s="5">
        <v>923.548</v>
      </c>
      <c r="V5" s="5">
        <v>4339.6859999999997</v>
      </c>
      <c r="W5" s="5">
        <v>341.17720000000003</v>
      </c>
      <c r="X5" s="5">
        <v>147.86099999999999</v>
      </c>
      <c r="Y5" s="5">
        <v>14.18</v>
      </c>
      <c r="Z5" s="5">
        <v>4.6310739999999999</v>
      </c>
      <c r="AA5" s="5">
        <v>82.647999999999996</v>
      </c>
      <c r="AB5" s="5">
        <v>93.488200000000006</v>
      </c>
      <c r="AC5" s="5">
        <v>24.6358</v>
      </c>
      <c r="AD5" s="5">
        <v>28.370100000000001</v>
      </c>
      <c r="AE5" s="5">
        <v>113.9507</v>
      </c>
      <c r="AF5" s="5">
        <v>174.14609400000001</v>
      </c>
      <c r="AG5" s="5">
        <v>15.2349</v>
      </c>
      <c r="AH5" s="5">
        <v>15.058999999999999</v>
      </c>
      <c r="AI5" s="5">
        <v>21.654</v>
      </c>
      <c r="AJ5" s="5">
        <v>91.787499999999994</v>
      </c>
      <c r="AK5" s="5">
        <v>7.282</v>
      </c>
      <c r="AL5" s="5">
        <v>45.251300000000001</v>
      </c>
      <c r="AM5" s="5">
        <v>42.5792</v>
      </c>
      <c r="AN5" s="5">
        <v>126.551</v>
      </c>
      <c r="AO5" s="5">
        <v>2.7097000000000002</v>
      </c>
      <c r="AP5" s="5">
        <v>2.2423999999999999</v>
      </c>
      <c r="AQ5" s="5">
        <v>1.6516999999999999</v>
      </c>
      <c r="AR5" s="5">
        <v>3.0781999999999998</v>
      </c>
      <c r="AS5" s="5">
        <v>0.20152</v>
      </c>
      <c r="AT5" s="5">
        <v>0.21606</v>
      </c>
      <c r="AU5" s="5">
        <v>21.52</v>
      </c>
      <c r="AV5" s="5">
        <v>5.8624000000000002E-2</v>
      </c>
      <c r="AW5" s="5">
        <v>4.4600999999999997</v>
      </c>
      <c r="AX5" s="5">
        <v>149.6182</v>
      </c>
      <c r="AY5" s="5">
        <v>36.610757</v>
      </c>
      <c r="AZ5" s="5">
        <v>1440.7731000000001</v>
      </c>
      <c r="BA5" s="5">
        <v>826.7654</v>
      </c>
      <c r="BB5" s="5">
        <v>807.95259999999996</v>
      </c>
      <c r="BC5" s="5">
        <v>769.74030000000005</v>
      </c>
      <c r="BD5" s="5">
        <v>53.7164</v>
      </c>
      <c r="BE5" s="5">
        <v>28.734000000000002</v>
      </c>
      <c r="BF5" s="5">
        <v>84.920479999999998</v>
      </c>
      <c r="BG5" s="5">
        <v>3.8031999999999999</v>
      </c>
      <c r="BH5" s="5">
        <v>181.7226</v>
      </c>
      <c r="BI5" s="5">
        <v>35.791400000000003</v>
      </c>
      <c r="BJ5" s="5">
        <v>4.6123000000000003</v>
      </c>
      <c r="BK5" s="5">
        <v>20.5044</v>
      </c>
      <c r="BL5" s="5">
        <v>24.7514</v>
      </c>
      <c r="BM5" s="5">
        <v>15.3622</v>
      </c>
      <c r="BN5" s="5">
        <v>28.172999999999998</v>
      </c>
      <c r="BO5" s="5">
        <v>47.842413999999998</v>
      </c>
    </row>
    <row r="6" spans="1:67">
      <c r="A6" s="2">
        <v>1971</v>
      </c>
      <c r="B6" s="5">
        <f t="shared" si="0"/>
        <v>15040.196631999999</v>
      </c>
      <c r="C6" s="5">
        <f t="shared" si="1"/>
        <v>4240.8004199999996</v>
      </c>
      <c r="D6" s="5">
        <f t="shared" si="2"/>
        <v>4888.9151240000001</v>
      </c>
      <c r="E6" s="5">
        <f t="shared" si="3"/>
        <v>542.61491999999998</v>
      </c>
      <c r="F6" s="5">
        <f t="shared" si="4"/>
        <v>410.11659999999995</v>
      </c>
      <c r="G6" s="5">
        <f t="shared" si="5"/>
        <v>255.92841000000001</v>
      </c>
      <c r="H6" s="5">
        <f t="shared" si="6"/>
        <v>2406.3805000000002</v>
      </c>
      <c r="I6" s="5">
        <f t="shared" si="7"/>
        <v>1918.72487</v>
      </c>
      <c r="J6" s="5">
        <f t="shared" si="8"/>
        <v>376.71578799999997</v>
      </c>
      <c r="K6" s="5">
        <v>1037.2367999999999</v>
      </c>
      <c r="L6" s="5">
        <v>57.000700000000002</v>
      </c>
      <c r="M6" s="5">
        <v>128.45859999999999</v>
      </c>
      <c r="N6" s="5">
        <v>494.42669999999998</v>
      </c>
      <c r="O6" s="5">
        <v>660.38819999999998</v>
      </c>
      <c r="P6" s="5">
        <v>311.04919999999998</v>
      </c>
      <c r="Q6" s="5">
        <v>140.6661</v>
      </c>
      <c r="R6" s="5">
        <v>27.166</v>
      </c>
      <c r="S6" s="5">
        <v>84.508899999999997</v>
      </c>
      <c r="T6" s="5">
        <v>337.90622000000002</v>
      </c>
      <c r="U6" s="5">
        <v>961.99300000000005</v>
      </c>
      <c r="V6" s="5">
        <v>4365.4652999999998</v>
      </c>
      <c r="W6" s="5">
        <v>352.28739999999999</v>
      </c>
      <c r="X6" s="5">
        <v>151.11609999999999</v>
      </c>
      <c r="Y6" s="5">
        <v>15.048999999999999</v>
      </c>
      <c r="Z6" s="5">
        <v>4.9973239999999999</v>
      </c>
      <c r="AA6" s="5">
        <v>88.847099999999998</v>
      </c>
      <c r="AB6" s="5">
        <v>102.33710000000001</v>
      </c>
      <c r="AC6" s="5">
        <v>27.055800000000001</v>
      </c>
      <c r="AD6" s="5">
        <v>30.281400000000001</v>
      </c>
      <c r="AE6" s="5">
        <v>126.1823</v>
      </c>
      <c r="AF6" s="5">
        <v>167.91121999999999</v>
      </c>
      <c r="AG6" s="5">
        <v>21.166899999999998</v>
      </c>
      <c r="AH6" s="5">
        <v>18.6495</v>
      </c>
      <c r="AI6" s="5">
        <v>23.0124</v>
      </c>
      <c r="AJ6" s="5">
        <v>101.62779999999999</v>
      </c>
      <c r="AK6" s="5">
        <v>8.1862999999999992</v>
      </c>
      <c r="AL6" s="5">
        <v>59.756700000000002</v>
      </c>
      <c r="AM6" s="5">
        <v>47.638199999999998</v>
      </c>
      <c r="AN6" s="5">
        <v>130.0788</v>
      </c>
      <c r="AO6" s="5">
        <v>2.9586999999999999</v>
      </c>
      <c r="AP6" s="5">
        <v>2.4548999999999999</v>
      </c>
      <c r="AQ6" s="5">
        <v>1.8494999999999999</v>
      </c>
      <c r="AR6" s="5">
        <v>3.6793</v>
      </c>
      <c r="AS6" s="5">
        <v>0.22717000000000001</v>
      </c>
      <c r="AT6" s="5">
        <v>0.23036999999999999</v>
      </c>
      <c r="AU6" s="5">
        <v>32.2515</v>
      </c>
      <c r="AV6" s="5">
        <v>6.2288000000000003E-2</v>
      </c>
      <c r="AW6" s="5">
        <v>4.5778999999999996</v>
      </c>
      <c r="AX6" s="5">
        <v>168.40350000000001</v>
      </c>
      <c r="AY6" s="5">
        <v>39.233282000000003</v>
      </c>
      <c r="AZ6" s="5">
        <v>1528.9548</v>
      </c>
      <c r="BA6" s="5">
        <v>877.42570000000001</v>
      </c>
      <c r="BB6" s="5">
        <v>909.2097</v>
      </c>
      <c r="BC6" s="5">
        <v>799.64340000000004</v>
      </c>
      <c r="BD6" s="5">
        <v>58.533700000000003</v>
      </c>
      <c r="BE6" s="5">
        <v>31.474900000000002</v>
      </c>
      <c r="BF6" s="5">
        <v>119.86317</v>
      </c>
      <c r="BG6" s="5">
        <v>3.6057999999999999</v>
      </c>
      <c r="BH6" s="5">
        <v>191.96369999999999</v>
      </c>
      <c r="BI6" s="5">
        <v>38.955300000000001</v>
      </c>
      <c r="BJ6" s="5">
        <v>5.0994999999999999</v>
      </c>
      <c r="BK6" s="5">
        <v>19.4407</v>
      </c>
      <c r="BL6" s="5">
        <v>27.5517</v>
      </c>
      <c r="BM6" s="5">
        <v>19.212800000000001</v>
      </c>
      <c r="BN6" s="5">
        <v>24.503599999999999</v>
      </c>
      <c r="BO6" s="5">
        <v>46.382688000000002</v>
      </c>
    </row>
    <row r="7" spans="1:67">
      <c r="A7" s="2">
        <v>1972</v>
      </c>
      <c r="B7" s="5">
        <f t="shared" si="0"/>
        <v>15730.335462000003</v>
      </c>
      <c r="C7" s="5">
        <f t="shared" si="1"/>
        <v>4361.1562800000002</v>
      </c>
      <c r="D7" s="5">
        <f t="shared" si="2"/>
        <v>5128.4456840000003</v>
      </c>
      <c r="E7" s="5">
        <f t="shared" si="3"/>
        <v>568.46653600000002</v>
      </c>
      <c r="F7" s="5">
        <f t="shared" si="4"/>
        <v>442.61540000000002</v>
      </c>
      <c r="G7" s="5">
        <f t="shared" si="5"/>
        <v>269.91002400000002</v>
      </c>
      <c r="H7" s="5">
        <f t="shared" si="6"/>
        <v>2531.7871</v>
      </c>
      <c r="I7" s="5">
        <f t="shared" si="7"/>
        <v>2028.0978299999999</v>
      </c>
      <c r="J7" s="5">
        <f t="shared" si="8"/>
        <v>399.85660799999999</v>
      </c>
      <c r="K7" s="5">
        <v>1041.481</v>
      </c>
      <c r="L7" s="5">
        <v>59.575400000000002</v>
      </c>
      <c r="M7" s="5">
        <v>144.71629999999999</v>
      </c>
      <c r="N7" s="5">
        <v>514.98789999999997</v>
      </c>
      <c r="O7" s="5">
        <v>648.02629999999999</v>
      </c>
      <c r="P7" s="5">
        <v>328.23750000000001</v>
      </c>
      <c r="Q7" s="5">
        <v>157.49539999999999</v>
      </c>
      <c r="R7" s="5">
        <v>29.395099999999999</v>
      </c>
      <c r="S7" s="5">
        <v>84.703199999999995</v>
      </c>
      <c r="T7" s="5">
        <v>361.47118</v>
      </c>
      <c r="U7" s="5">
        <v>991.06700000000001</v>
      </c>
      <c r="V7" s="5">
        <v>4573.0154000000002</v>
      </c>
      <c r="W7" s="5">
        <v>380.79169999999999</v>
      </c>
      <c r="X7" s="5">
        <v>153.59819999999999</v>
      </c>
      <c r="Y7" s="5">
        <v>16.189599999999999</v>
      </c>
      <c r="Z7" s="5">
        <v>4.850784</v>
      </c>
      <c r="AA7" s="5">
        <v>90.066599999999994</v>
      </c>
      <c r="AB7" s="5">
        <v>114.0188</v>
      </c>
      <c r="AC7" s="5">
        <v>28.138999999999999</v>
      </c>
      <c r="AD7" s="5">
        <v>31.4252</v>
      </c>
      <c r="AE7" s="5">
        <v>132.26079999999999</v>
      </c>
      <c r="AF7" s="5">
        <v>172.55613600000001</v>
      </c>
      <c r="AG7" s="5">
        <v>23.434899999999999</v>
      </c>
      <c r="AH7" s="5">
        <v>28.322600000000001</v>
      </c>
      <c r="AI7" s="5">
        <v>25.475000000000001</v>
      </c>
      <c r="AJ7" s="5">
        <v>106.01519999999999</v>
      </c>
      <c r="AK7" s="5">
        <v>8.0275999999999996</v>
      </c>
      <c r="AL7" s="5">
        <v>70.281700000000001</v>
      </c>
      <c r="AM7" s="5">
        <v>53.721800000000002</v>
      </c>
      <c r="AN7" s="5">
        <v>127.3366</v>
      </c>
      <c r="AO7" s="5">
        <v>3.0171999999999999</v>
      </c>
      <c r="AP7" s="5">
        <v>2.7113999999999998</v>
      </c>
      <c r="AQ7" s="5">
        <v>1.4061999999999999</v>
      </c>
      <c r="AR7" s="5">
        <v>3.8662000000000001</v>
      </c>
      <c r="AS7" s="5">
        <v>0.24549000000000001</v>
      </c>
      <c r="AT7" s="5">
        <v>0.25201000000000001</v>
      </c>
      <c r="AU7" s="5">
        <v>41.387599999999999</v>
      </c>
      <c r="AV7" s="5">
        <v>6.5951999999999997E-2</v>
      </c>
      <c r="AW7" s="5">
        <v>4.9417999999999997</v>
      </c>
      <c r="AX7" s="5">
        <v>171.55359999999999</v>
      </c>
      <c r="AY7" s="5">
        <v>40.462572000000002</v>
      </c>
      <c r="AZ7" s="5">
        <v>1608.655</v>
      </c>
      <c r="BA7" s="5">
        <v>923.13210000000004</v>
      </c>
      <c r="BB7" s="5">
        <v>968.64559999999994</v>
      </c>
      <c r="BC7" s="5">
        <v>861.04639999999995</v>
      </c>
      <c r="BD7" s="5">
        <v>60.247100000000003</v>
      </c>
      <c r="BE7" s="5">
        <v>35.871499999999997</v>
      </c>
      <c r="BF7" s="5">
        <v>102.28722999999999</v>
      </c>
      <c r="BG7" s="5">
        <v>3.5059</v>
      </c>
      <c r="BH7" s="5">
        <v>203.036</v>
      </c>
      <c r="BI7" s="5">
        <v>43.3063</v>
      </c>
      <c r="BJ7" s="5">
        <v>4.8943000000000003</v>
      </c>
      <c r="BK7" s="5">
        <v>18.902999999999999</v>
      </c>
      <c r="BL7" s="5">
        <v>26.409400000000002</v>
      </c>
      <c r="BM7" s="5">
        <v>21.771100000000001</v>
      </c>
      <c r="BN7" s="5">
        <v>23.034800000000001</v>
      </c>
      <c r="BO7" s="5">
        <v>54.995807999999997</v>
      </c>
    </row>
    <row r="8" spans="1:67">
      <c r="A8" s="2">
        <v>1973</v>
      </c>
      <c r="B8" s="5">
        <f t="shared" si="0"/>
        <v>16556.378452999998</v>
      </c>
      <c r="C8" s="5">
        <f t="shared" si="1"/>
        <v>4561.2620399999996</v>
      </c>
      <c r="D8" s="5">
        <f t="shared" si="2"/>
        <v>5361.1183620000002</v>
      </c>
      <c r="E8" s="5">
        <f t="shared" si="3"/>
        <v>620.60773600000005</v>
      </c>
      <c r="F8" s="5">
        <f t="shared" si="4"/>
        <v>519.55870000000004</v>
      </c>
      <c r="G8" s="5">
        <f t="shared" si="5"/>
        <v>286.77007100000003</v>
      </c>
      <c r="H8" s="5">
        <f t="shared" si="6"/>
        <v>2638.6734000000001</v>
      </c>
      <c r="I8" s="5">
        <f t="shared" si="7"/>
        <v>2146.0817999999999</v>
      </c>
      <c r="J8" s="5">
        <f t="shared" si="8"/>
        <v>422.30634400000008</v>
      </c>
      <c r="K8" s="5">
        <v>1085.7384</v>
      </c>
      <c r="L8" s="5">
        <v>59.193899999999999</v>
      </c>
      <c r="M8" s="5">
        <v>154.9573</v>
      </c>
      <c r="N8" s="5">
        <v>539.77160000000003</v>
      </c>
      <c r="O8" s="5">
        <v>659.57709999999997</v>
      </c>
      <c r="P8" s="5">
        <v>353.34910000000002</v>
      </c>
      <c r="Q8" s="5">
        <v>165.25980000000001</v>
      </c>
      <c r="R8" s="5">
        <v>30.491800000000001</v>
      </c>
      <c r="S8" s="5">
        <v>87.289500000000004</v>
      </c>
      <c r="T8" s="5">
        <v>390.96123999999998</v>
      </c>
      <c r="U8" s="5">
        <v>1034.6723</v>
      </c>
      <c r="V8" s="5">
        <v>4785.4340000000002</v>
      </c>
      <c r="W8" s="5">
        <v>381.27319999999997</v>
      </c>
      <c r="X8" s="5">
        <v>170.1438</v>
      </c>
      <c r="Y8" s="5">
        <v>18.200299999999999</v>
      </c>
      <c r="Z8" s="5">
        <v>6.067062</v>
      </c>
      <c r="AA8" s="5">
        <v>93.975899999999996</v>
      </c>
      <c r="AB8" s="5">
        <v>132.0608</v>
      </c>
      <c r="AC8" s="5">
        <v>27.5885</v>
      </c>
      <c r="AD8" s="5">
        <v>33.630800000000001</v>
      </c>
      <c r="AE8" s="5">
        <v>144.04050000000001</v>
      </c>
      <c r="AF8" s="5">
        <v>189.31123600000001</v>
      </c>
      <c r="AG8" s="5">
        <v>30.605399999999999</v>
      </c>
      <c r="AH8" s="5">
        <v>38.2774</v>
      </c>
      <c r="AI8" s="5">
        <v>23.761099999999999</v>
      </c>
      <c r="AJ8" s="5">
        <v>129.4753</v>
      </c>
      <c r="AK8" s="5">
        <v>9.6126000000000005</v>
      </c>
      <c r="AL8" s="5">
        <v>95.053600000000003</v>
      </c>
      <c r="AM8" s="5">
        <v>59.31</v>
      </c>
      <c r="AN8" s="5">
        <v>133.4633</v>
      </c>
      <c r="AO8" s="5">
        <v>3.1892</v>
      </c>
      <c r="AP8" s="5">
        <v>2.8761999999999999</v>
      </c>
      <c r="AQ8" s="5">
        <v>1.7508999999999999</v>
      </c>
      <c r="AR8" s="5">
        <v>3.9140000000000001</v>
      </c>
      <c r="AS8" s="5">
        <v>0.26729000000000003</v>
      </c>
      <c r="AT8" s="5">
        <v>0.32690000000000002</v>
      </c>
      <c r="AU8" s="5">
        <v>49.532299999999999</v>
      </c>
      <c r="AV8" s="5">
        <v>6.9615999999999997E-2</v>
      </c>
      <c r="AW8" s="5">
        <v>4.9855</v>
      </c>
      <c r="AX8" s="5">
        <v>173.35220000000001</v>
      </c>
      <c r="AY8" s="5">
        <v>46.505965000000003</v>
      </c>
      <c r="AZ8" s="5">
        <v>1676.5931</v>
      </c>
      <c r="BA8" s="5">
        <v>962.08029999999997</v>
      </c>
      <c r="BB8" s="5">
        <v>1008.2926</v>
      </c>
      <c r="BC8" s="5">
        <v>914.26229999999998</v>
      </c>
      <c r="BD8" s="5">
        <v>72.974599999999995</v>
      </c>
      <c r="BE8" s="5">
        <v>40.244900000000001</v>
      </c>
      <c r="BF8" s="5">
        <v>110.3074</v>
      </c>
      <c r="BG8" s="5">
        <v>4.5496999999999996</v>
      </c>
      <c r="BH8" s="5">
        <v>209.095</v>
      </c>
      <c r="BI8" s="5">
        <v>49.098100000000002</v>
      </c>
      <c r="BJ8" s="5">
        <v>4.1066000000000003</v>
      </c>
      <c r="BK8" s="5">
        <v>20.008500000000002</v>
      </c>
      <c r="BL8" s="5">
        <v>31.501300000000001</v>
      </c>
      <c r="BM8" s="5">
        <v>24.357099999999999</v>
      </c>
      <c r="BN8" s="5">
        <v>25.067900000000002</v>
      </c>
      <c r="BO8" s="5">
        <v>54.522143999999997</v>
      </c>
    </row>
    <row r="9" spans="1:67">
      <c r="A9" s="2">
        <v>1974</v>
      </c>
      <c r="B9" s="5">
        <f t="shared" si="0"/>
        <v>16519.823931999999</v>
      </c>
      <c r="C9" s="5">
        <f t="shared" si="1"/>
        <v>4492.553069999999</v>
      </c>
      <c r="D9" s="5">
        <f t="shared" si="2"/>
        <v>5202.558336000001</v>
      </c>
      <c r="E9" s="5">
        <f t="shared" si="3"/>
        <v>654.43869200000006</v>
      </c>
      <c r="F9" s="5">
        <f t="shared" si="4"/>
        <v>527.51970000000006</v>
      </c>
      <c r="G9" s="5">
        <f t="shared" si="5"/>
        <v>304.38830400000001</v>
      </c>
      <c r="H9" s="5">
        <f t="shared" si="6"/>
        <v>2739.0929999999998</v>
      </c>
      <c r="I9" s="5">
        <f t="shared" si="7"/>
        <v>2173.5497699999996</v>
      </c>
      <c r="J9" s="5">
        <f t="shared" si="8"/>
        <v>425.72306000000003</v>
      </c>
      <c r="K9" s="5">
        <v>1062.7268999999999</v>
      </c>
      <c r="L9" s="5">
        <v>55.009500000000003</v>
      </c>
      <c r="M9" s="5">
        <v>172.66569999999999</v>
      </c>
      <c r="N9" s="5">
        <v>521.90639999999996</v>
      </c>
      <c r="O9" s="5">
        <v>617.18359999999996</v>
      </c>
      <c r="P9" s="5">
        <v>358.25290000000001</v>
      </c>
      <c r="Q9" s="5">
        <v>159.98509999999999</v>
      </c>
      <c r="R9" s="5">
        <v>27.690200000000001</v>
      </c>
      <c r="S9" s="5">
        <v>79.822800000000001</v>
      </c>
      <c r="T9" s="5">
        <v>377.28906999999998</v>
      </c>
      <c r="U9" s="5">
        <v>1060.0209</v>
      </c>
      <c r="V9" s="5">
        <v>4621.4188000000004</v>
      </c>
      <c r="W9" s="5">
        <v>389.61689999999999</v>
      </c>
      <c r="X9" s="5">
        <v>166.18270000000001</v>
      </c>
      <c r="Y9" s="5">
        <v>18.760000000000002</v>
      </c>
      <c r="Z9" s="5">
        <v>6.579936</v>
      </c>
      <c r="AA9" s="5">
        <v>95.480400000000003</v>
      </c>
      <c r="AB9" s="5">
        <v>143.01570000000001</v>
      </c>
      <c r="AC9" s="5">
        <v>25.878</v>
      </c>
      <c r="AD9" s="5">
        <v>36.394399999999997</v>
      </c>
      <c r="AE9" s="5">
        <v>154.70140000000001</v>
      </c>
      <c r="AF9" s="5">
        <v>198.96879200000001</v>
      </c>
      <c r="AG9" s="5">
        <v>31.301600000000001</v>
      </c>
      <c r="AH9" s="5">
        <v>31.8767</v>
      </c>
      <c r="AI9" s="5">
        <v>26.089099999999998</v>
      </c>
      <c r="AJ9" s="5">
        <v>143.77539999999999</v>
      </c>
      <c r="AK9" s="5">
        <v>11.0985</v>
      </c>
      <c r="AL9" s="5">
        <v>98.701899999999995</v>
      </c>
      <c r="AM9" s="5">
        <v>60.928600000000003</v>
      </c>
      <c r="AN9" s="5">
        <v>123.7479</v>
      </c>
      <c r="AO9" s="5">
        <v>3.3647</v>
      </c>
      <c r="AP9" s="5">
        <v>3.2425999999999999</v>
      </c>
      <c r="AQ9" s="5">
        <v>1.7363</v>
      </c>
      <c r="AR9" s="5">
        <v>4.9436</v>
      </c>
      <c r="AS9" s="5">
        <v>0.30392999999999998</v>
      </c>
      <c r="AT9" s="5">
        <v>0.28833999999999999</v>
      </c>
      <c r="AU9" s="5">
        <v>62.235500000000002</v>
      </c>
      <c r="AV9" s="5">
        <v>7.3279999999999998E-2</v>
      </c>
      <c r="AW9" s="5">
        <v>5.2210999999999999</v>
      </c>
      <c r="AX9" s="5">
        <v>176.54429999999999</v>
      </c>
      <c r="AY9" s="5">
        <v>46.434654000000002</v>
      </c>
      <c r="AZ9" s="5">
        <v>1740.4367999999999</v>
      </c>
      <c r="BA9" s="5">
        <v>998.65620000000001</v>
      </c>
      <c r="BB9" s="5">
        <v>1028.0998999999999</v>
      </c>
      <c r="BC9" s="5">
        <v>914.30259999999998</v>
      </c>
      <c r="BD9" s="5">
        <v>75.5505</v>
      </c>
      <c r="BE9" s="5">
        <v>39.309699999999999</v>
      </c>
      <c r="BF9" s="5">
        <v>116.28707</v>
      </c>
      <c r="BG9" s="5">
        <v>4.6531000000000002</v>
      </c>
      <c r="BH9" s="5">
        <v>215.85319999999999</v>
      </c>
      <c r="BI9" s="5">
        <v>51.226500000000001</v>
      </c>
      <c r="BJ9" s="5">
        <v>4.6708999999999996</v>
      </c>
      <c r="BK9" s="5">
        <v>21.3874</v>
      </c>
      <c r="BL9" s="5">
        <v>30.4923</v>
      </c>
      <c r="BM9" s="5">
        <v>24.116399999999999</v>
      </c>
      <c r="BN9" s="5">
        <v>19.058</v>
      </c>
      <c r="BO9" s="5">
        <v>54.265259999999998</v>
      </c>
    </row>
    <row r="10" spans="1:67">
      <c r="A10" s="2">
        <v>1975</v>
      </c>
      <c r="B10" s="5">
        <f t="shared" si="0"/>
        <v>16603.243798000003</v>
      </c>
      <c r="C10" s="5">
        <f t="shared" si="1"/>
        <v>4410.6234100000001</v>
      </c>
      <c r="D10" s="5">
        <f t="shared" si="2"/>
        <v>5072.92047</v>
      </c>
      <c r="E10" s="5">
        <f t="shared" si="3"/>
        <v>662.66047000000003</v>
      </c>
      <c r="F10" s="5">
        <f t="shared" si="4"/>
        <v>525.69360000000006</v>
      </c>
      <c r="G10" s="5">
        <f t="shared" si="5"/>
        <v>295.77791400000001</v>
      </c>
      <c r="H10" s="5">
        <f t="shared" si="6"/>
        <v>2879.1151</v>
      </c>
      <c r="I10" s="5">
        <f t="shared" si="7"/>
        <v>2301.1145800000004</v>
      </c>
      <c r="J10" s="5">
        <f t="shared" si="8"/>
        <v>455.33825399999989</v>
      </c>
      <c r="K10" s="5">
        <v>1002.447</v>
      </c>
      <c r="L10" s="5">
        <v>55.7087</v>
      </c>
      <c r="M10" s="5">
        <v>181.05359999999999</v>
      </c>
      <c r="N10" s="5">
        <v>483.2715</v>
      </c>
      <c r="O10" s="5">
        <v>603.24699999999996</v>
      </c>
      <c r="P10" s="5">
        <v>341.05250000000001</v>
      </c>
      <c r="Q10" s="5">
        <v>152.52539999999999</v>
      </c>
      <c r="R10" s="5">
        <v>30.6021</v>
      </c>
      <c r="S10" s="5">
        <v>80.760099999999994</v>
      </c>
      <c r="T10" s="5">
        <v>357.38261</v>
      </c>
      <c r="U10" s="5">
        <v>1122.5728999999999</v>
      </c>
      <c r="V10" s="5">
        <v>4478.5628999999999</v>
      </c>
      <c r="W10" s="5">
        <v>396.78680000000003</v>
      </c>
      <c r="X10" s="5">
        <v>173.10149999999999</v>
      </c>
      <c r="Y10" s="5">
        <v>18.270299999999999</v>
      </c>
      <c r="Z10" s="5">
        <v>6.1989700000000001</v>
      </c>
      <c r="AA10" s="5">
        <v>94.845500000000001</v>
      </c>
      <c r="AB10" s="5">
        <v>150.32660000000001</v>
      </c>
      <c r="AC10" s="5">
        <v>22.9467</v>
      </c>
      <c r="AD10" s="5">
        <v>35.808999999999997</v>
      </c>
      <c r="AE10" s="5">
        <v>164.1036</v>
      </c>
      <c r="AF10" s="5">
        <v>194.62907000000001</v>
      </c>
      <c r="AG10" s="5">
        <v>31.045100000000001</v>
      </c>
      <c r="AH10" s="5">
        <v>32.001199999999997</v>
      </c>
      <c r="AI10" s="5">
        <v>31.059899999999999</v>
      </c>
      <c r="AJ10" s="5">
        <v>139.214</v>
      </c>
      <c r="AK10" s="5">
        <v>11.0654</v>
      </c>
      <c r="AL10" s="5">
        <v>83.260900000000007</v>
      </c>
      <c r="AM10" s="5">
        <v>65.419300000000007</v>
      </c>
      <c r="AN10" s="5">
        <v>132.62780000000001</v>
      </c>
      <c r="AO10" s="5">
        <v>3.2328000000000001</v>
      </c>
      <c r="AP10" s="5">
        <v>3.9864000000000002</v>
      </c>
      <c r="AQ10" s="5">
        <v>1.2084999999999999</v>
      </c>
      <c r="AR10" s="5">
        <v>4.9691999999999998</v>
      </c>
      <c r="AS10" s="5">
        <v>0.34054000000000001</v>
      </c>
      <c r="AT10" s="5">
        <v>0.33250999999999997</v>
      </c>
      <c r="AU10" s="5">
        <v>47.351700000000001</v>
      </c>
      <c r="AV10" s="5">
        <v>0.17587</v>
      </c>
      <c r="AW10" s="5">
        <v>3.8938999999999999</v>
      </c>
      <c r="AX10" s="5">
        <v>185.00120000000001</v>
      </c>
      <c r="AY10" s="5">
        <v>45.285294</v>
      </c>
      <c r="AZ10" s="5">
        <v>1829.4517000000001</v>
      </c>
      <c r="BA10" s="5">
        <v>1049.6633999999999</v>
      </c>
      <c r="BB10" s="5">
        <v>1183.2149999999999</v>
      </c>
      <c r="BC10" s="5">
        <v>869.79650000000004</v>
      </c>
      <c r="BD10" s="5">
        <v>81.665800000000004</v>
      </c>
      <c r="BE10" s="5">
        <v>43.454099999999997</v>
      </c>
      <c r="BF10" s="5">
        <v>122.98318</v>
      </c>
      <c r="BG10" s="5">
        <v>4.8567</v>
      </c>
      <c r="BH10" s="5">
        <v>234.20910000000001</v>
      </c>
      <c r="BI10" s="5">
        <v>53.932499999999997</v>
      </c>
      <c r="BJ10" s="5">
        <v>4.5829000000000004</v>
      </c>
      <c r="BK10" s="5">
        <v>23.187799999999999</v>
      </c>
      <c r="BL10" s="5">
        <v>32.482399999999998</v>
      </c>
      <c r="BM10" s="5">
        <v>24.253900000000002</v>
      </c>
      <c r="BN10" s="5">
        <v>21.7714</v>
      </c>
      <c r="BO10" s="5">
        <v>56.061554000000001</v>
      </c>
    </row>
    <row r="11" spans="1:67">
      <c r="A11" s="2">
        <v>1976</v>
      </c>
      <c r="B11" s="5">
        <f t="shared" si="0"/>
        <v>17547.333611999999</v>
      </c>
      <c r="C11" s="5">
        <f t="shared" si="1"/>
        <v>4689.2913799999997</v>
      </c>
      <c r="D11" s="5">
        <f t="shared" si="2"/>
        <v>5341.8363419999996</v>
      </c>
      <c r="E11" s="5">
        <f t="shared" si="3"/>
        <v>704.26077199999997</v>
      </c>
      <c r="F11" s="5">
        <f t="shared" si="4"/>
        <v>616.85410000000002</v>
      </c>
      <c r="G11" s="5">
        <f t="shared" si="5"/>
        <v>311.11077</v>
      </c>
      <c r="H11" s="5">
        <f t="shared" si="6"/>
        <v>2989.7284</v>
      </c>
      <c r="I11" s="5">
        <f t="shared" si="7"/>
        <v>2412.3455199999999</v>
      </c>
      <c r="J11" s="5">
        <f t="shared" si="8"/>
        <v>481.90632800000009</v>
      </c>
      <c r="K11" s="5">
        <v>1090.8405</v>
      </c>
      <c r="L11" s="5">
        <v>60.057000000000002</v>
      </c>
      <c r="M11" s="5">
        <v>197.74590000000001</v>
      </c>
      <c r="N11" s="5">
        <v>524.45460000000003</v>
      </c>
      <c r="O11" s="5">
        <v>598.52599999999995</v>
      </c>
      <c r="P11" s="5">
        <v>365.7955</v>
      </c>
      <c r="Q11" s="5">
        <v>169.13079999999999</v>
      </c>
      <c r="R11" s="5">
        <v>33.3322</v>
      </c>
      <c r="S11" s="5">
        <v>88.240899999999996</v>
      </c>
      <c r="T11" s="5">
        <v>381.24457999999998</v>
      </c>
      <c r="U11" s="5">
        <v>1179.9233999999999</v>
      </c>
      <c r="V11" s="5">
        <v>4748.1113999999998</v>
      </c>
      <c r="W11" s="5">
        <v>398.96230000000003</v>
      </c>
      <c r="X11" s="5">
        <v>169.8031</v>
      </c>
      <c r="Y11" s="5">
        <v>19.2485</v>
      </c>
      <c r="Z11" s="5">
        <v>5.711042</v>
      </c>
      <c r="AA11" s="5">
        <v>99.699200000000005</v>
      </c>
      <c r="AB11" s="5">
        <v>154.607</v>
      </c>
      <c r="AC11" s="5">
        <v>24.0289</v>
      </c>
      <c r="AD11" s="5">
        <v>37.979700000000001</v>
      </c>
      <c r="AE11" s="5">
        <v>183.6935</v>
      </c>
      <c r="AF11" s="5">
        <v>204.25247200000001</v>
      </c>
      <c r="AG11" s="5">
        <v>39.616999999999997</v>
      </c>
      <c r="AH11" s="5">
        <v>39.131100000000004</v>
      </c>
      <c r="AI11" s="5">
        <v>34.450400000000002</v>
      </c>
      <c r="AJ11" s="5">
        <v>156.49039999999999</v>
      </c>
      <c r="AK11" s="5">
        <v>11.489699999999999</v>
      </c>
      <c r="AL11" s="5">
        <v>101.45959999999999</v>
      </c>
      <c r="AM11" s="5">
        <v>73.359399999999994</v>
      </c>
      <c r="AN11" s="5">
        <v>160.85650000000001</v>
      </c>
      <c r="AO11" s="5">
        <v>3.4049</v>
      </c>
      <c r="AP11" s="5">
        <v>3.9607999999999999</v>
      </c>
      <c r="AQ11" s="5">
        <v>1.1747000000000001</v>
      </c>
      <c r="AR11" s="5">
        <v>4.6026999999999996</v>
      </c>
      <c r="AS11" s="5">
        <v>0.34026000000000001</v>
      </c>
      <c r="AT11" s="5">
        <v>0.33071</v>
      </c>
      <c r="AU11" s="5">
        <v>55.189599999999999</v>
      </c>
      <c r="AV11" s="5">
        <v>0.26746999999999999</v>
      </c>
      <c r="AW11" s="5">
        <v>3.4487000000000001</v>
      </c>
      <c r="AX11" s="5">
        <v>192.905</v>
      </c>
      <c r="AY11" s="5">
        <v>45.485930000000003</v>
      </c>
      <c r="AZ11" s="5">
        <v>1899.9106999999999</v>
      </c>
      <c r="BA11" s="5">
        <v>1089.8177000000001</v>
      </c>
      <c r="BB11" s="5">
        <v>1226.4213</v>
      </c>
      <c r="BC11" s="5">
        <v>909.55550000000005</v>
      </c>
      <c r="BD11" s="5">
        <v>93.104600000000005</v>
      </c>
      <c r="BE11" s="5">
        <v>56.1</v>
      </c>
      <c r="BF11" s="5">
        <v>127.16412</v>
      </c>
      <c r="BG11" s="5">
        <v>5.5557999999999996</v>
      </c>
      <c r="BH11" s="5">
        <v>244.74940000000001</v>
      </c>
      <c r="BI11" s="5">
        <v>61.788200000000003</v>
      </c>
      <c r="BJ11" s="5">
        <v>4.8928000000000003</v>
      </c>
      <c r="BK11" s="5">
        <v>22.788499999999999</v>
      </c>
      <c r="BL11" s="5">
        <v>35.066200000000002</v>
      </c>
      <c r="BM11" s="5">
        <v>28.5642</v>
      </c>
      <c r="BN11" s="5">
        <v>13.8987</v>
      </c>
      <c r="BO11" s="5">
        <v>64.602528000000007</v>
      </c>
    </row>
    <row r="12" spans="1:67">
      <c r="A12" s="2">
        <v>1977</v>
      </c>
      <c r="B12" s="5">
        <f t="shared" si="0"/>
        <v>18047.519029999999</v>
      </c>
      <c r="C12" s="5">
        <f t="shared" si="1"/>
        <v>4657.615600000001</v>
      </c>
      <c r="D12" s="5">
        <f t="shared" si="2"/>
        <v>5506.2756399999998</v>
      </c>
      <c r="E12" s="5">
        <f t="shared" si="3"/>
        <v>726.10921199999996</v>
      </c>
      <c r="F12" s="5">
        <f t="shared" si="4"/>
        <v>653.61250000000007</v>
      </c>
      <c r="G12" s="5">
        <f t="shared" si="5"/>
        <v>313.68165200000004</v>
      </c>
      <c r="H12" s="5">
        <f t="shared" si="6"/>
        <v>3091.1324</v>
      </c>
      <c r="I12" s="5">
        <f t="shared" si="7"/>
        <v>2576.0882799999999</v>
      </c>
      <c r="J12" s="5">
        <f t="shared" si="8"/>
        <v>523.00374600000009</v>
      </c>
      <c r="K12" s="5">
        <v>1052.6086</v>
      </c>
      <c r="L12" s="5">
        <v>61.7654</v>
      </c>
      <c r="M12" s="5">
        <v>194.82910000000001</v>
      </c>
      <c r="N12" s="5">
        <v>508.1189</v>
      </c>
      <c r="O12" s="5">
        <v>604.36170000000004</v>
      </c>
      <c r="P12" s="5">
        <v>354.41759999999999</v>
      </c>
      <c r="Q12" s="5">
        <v>163.60570000000001</v>
      </c>
      <c r="R12" s="5">
        <v>33.3095</v>
      </c>
      <c r="S12" s="5">
        <v>85.740399999999994</v>
      </c>
      <c r="T12" s="5">
        <v>380.00279999999998</v>
      </c>
      <c r="U12" s="5">
        <v>1218.8559</v>
      </c>
      <c r="V12" s="5">
        <v>4889.9533000000001</v>
      </c>
      <c r="W12" s="5">
        <v>407.79039999999998</v>
      </c>
      <c r="X12" s="5">
        <v>181.91470000000001</v>
      </c>
      <c r="Y12" s="5">
        <v>20.313400000000001</v>
      </c>
      <c r="Z12" s="5">
        <v>6.3038400000000001</v>
      </c>
      <c r="AA12" s="5">
        <v>100.7059</v>
      </c>
      <c r="AB12" s="5">
        <v>162.36340000000001</v>
      </c>
      <c r="AC12" s="5">
        <v>23.0169</v>
      </c>
      <c r="AD12" s="5">
        <v>39.241</v>
      </c>
      <c r="AE12" s="5">
        <v>192.33770000000001</v>
      </c>
      <c r="AF12" s="5">
        <v>208.444312</v>
      </c>
      <c r="AG12" s="5">
        <v>38.751300000000001</v>
      </c>
      <c r="AH12" s="5">
        <v>41.844900000000003</v>
      </c>
      <c r="AI12" s="5">
        <v>37.815100000000001</v>
      </c>
      <c r="AJ12" s="5">
        <v>163.8064</v>
      </c>
      <c r="AK12" s="5">
        <v>12.624499999999999</v>
      </c>
      <c r="AL12" s="5">
        <v>118.0705</v>
      </c>
      <c r="AM12" s="5">
        <v>81.120699999999999</v>
      </c>
      <c r="AN12" s="5">
        <v>159.57910000000001</v>
      </c>
      <c r="AO12" s="5">
        <v>3.4769999999999999</v>
      </c>
      <c r="AP12" s="5">
        <v>4.0523999999999996</v>
      </c>
      <c r="AQ12" s="5">
        <v>1.0468</v>
      </c>
      <c r="AR12" s="5">
        <v>5.0494000000000003</v>
      </c>
      <c r="AS12" s="5">
        <v>0.41347</v>
      </c>
      <c r="AT12" s="5">
        <v>0.36326000000000003</v>
      </c>
      <c r="AU12" s="5">
        <v>50.504600000000003</v>
      </c>
      <c r="AV12" s="5">
        <v>0.26746999999999999</v>
      </c>
      <c r="AW12" s="5">
        <v>3.4948999999999999</v>
      </c>
      <c r="AX12" s="5">
        <v>199.7346</v>
      </c>
      <c r="AY12" s="5">
        <v>45.277752</v>
      </c>
      <c r="AZ12" s="5">
        <v>1964.5338999999999</v>
      </c>
      <c r="BA12" s="5">
        <v>1126.5985000000001</v>
      </c>
      <c r="BB12" s="5">
        <v>1340.8311000000001</v>
      </c>
      <c r="BC12" s="5">
        <v>935.5299</v>
      </c>
      <c r="BD12" s="5">
        <v>105.4597</v>
      </c>
      <c r="BE12" s="5">
        <v>61.13</v>
      </c>
      <c r="BF12" s="5">
        <v>133.13758000000001</v>
      </c>
      <c r="BG12" s="5">
        <v>5.7847999999999997</v>
      </c>
      <c r="BH12" s="5">
        <v>258.96170000000001</v>
      </c>
      <c r="BI12" s="5">
        <v>82.416399999999996</v>
      </c>
      <c r="BJ12" s="5">
        <v>5.1657000000000002</v>
      </c>
      <c r="BK12" s="5">
        <v>24.319900000000001</v>
      </c>
      <c r="BL12" s="5">
        <v>36.676099999999998</v>
      </c>
      <c r="BM12" s="5">
        <v>31.877600000000001</v>
      </c>
      <c r="BN12" s="5">
        <v>15.2468</v>
      </c>
      <c r="BO12" s="5">
        <v>62.554746000000002</v>
      </c>
    </row>
    <row r="13" spans="1:67">
      <c r="A13" s="2">
        <v>1978</v>
      </c>
      <c r="B13" s="5">
        <f t="shared" si="0"/>
        <v>18611.686018</v>
      </c>
      <c r="C13" s="5">
        <f t="shared" si="1"/>
        <v>4798.2427099999995</v>
      </c>
      <c r="D13" s="5">
        <f t="shared" si="2"/>
        <v>5571.7583340000001</v>
      </c>
      <c r="E13" s="5">
        <f t="shared" si="3"/>
        <v>780.47183799999993</v>
      </c>
      <c r="F13" s="5">
        <f t="shared" si="4"/>
        <v>679.80499999999995</v>
      </c>
      <c r="G13" s="5">
        <f t="shared" si="5"/>
        <v>318.98678799999999</v>
      </c>
      <c r="H13" s="5">
        <f t="shared" si="6"/>
        <v>3197.0443999999998</v>
      </c>
      <c r="I13" s="5">
        <f t="shared" si="7"/>
        <v>2712.0938299999998</v>
      </c>
      <c r="J13" s="5">
        <f t="shared" si="8"/>
        <v>553.28311800000006</v>
      </c>
      <c r="K13" s="5">
        <v>1079.1325999999999</v>
      </c>
      <c r="L13" s="5">
        <v>61.028300000000002</v>
      </c>
      <c r="M13" s="5">
        <v>199.51390000000001</v>
      </c>
      <c r="N13" s="5">
        <v>529.90840000000003</v>
      </c>
      <c r="O13" s="5">
        <v>604.71349999999995</v>
      </c>
      <c r="P13" s="5">
        <v>371.27379999999999</v>
      </c>
      <c r="Q13" s="5">
        <v>169.79310000000001</v>
      </c>
      <c r="R13" s="5">
        <v>32.624600000000001</v>
      </c>
      <c r="S13" s="5">
        <v>79.476500000000001</v>
      </c>
      <c r="T13" s="5">
        <v>395.39371</v>
      </c>
      <c r="U13" s="5">
        <v>1275.3842999999999</v>
      </c>
      <c r="V13" s="5">
        <v>4941.7087000000001</v>
      </c>
      <c r="W13" s="5">
        <v>415.52870000000001</v>
      </c>
      <c r="X13" s="5">
        <v>191.05160000000001</v>
      </c>
      <c r="Y13" s="5">
        <v>18.024000000000001</v>
      </c>
      <c r="Z13" s="5">
        <v>5.4453339999999999</v>
      </c>
      <c r="AA13" s="5">
        <v>102.5556</v>
      </c>
      <c r="AB13" s="5">
        <v>177.1172</v>
      </c>
      <c r="AC13" s="5">
        <v>22.841999999999999</v>
      </c>
      <c r="AD13" s="5">
        <v>41.534199999999998</v>
      </c>
      <c r="AE13" s="5">
        <v>222.04759999999999</v>
      </c>
      <c r="AF13" s="5">
        <v>214.375238</v>
      </c>
      <c r="AG13" s="5">
        <v>44.753599999999999</v>
      </c>
      <c r="AH13" s="5">
        <v>62.455300000000001</v>
      </c>
      <c r="AI13" s="5">
        <v>39.261000000000003</v>
      </c>
      <c r="AJ13" s="5">
        <v>162.28870000000001</v>
      </c>
      <c r="AK13" s="5">
        <v>12.9917</v>
      </c>
      <c r="AL13" s="5">
        <v>115.02460000000001</v>
      </c>
      <c r="AM13" s="5">
        <v>76.713899999999995</v>
      </c>
      <c r="AN13" s="5">
        <v>166.31620000000001</v>
      </c>
      <c r="AO13" s="5">
        <v>3.5259999999999998</v>
      </c>
      <c r="AP13" s="5">
        <v>4.8144999999999998</v>
      </c>
      <c r="AQ13" s="5">
        <v>1.3685</v>
      </c>
      <c r="AR13" s="5">
        <v>5.3171999999999997</v>
      </c>
      <c r="AS13" s="5">
        <v>0.39495000000000002</v>
      </c>
      <c r="AT13" s="5">
        <v>0.41341</v>
      </c>
      <c r="AU13" s="5">
        <v>48.222900000000003</v>
      </c>
      <c r="AV13" s="5">
        <v>0.28946</v>
      </c>
      <c r="AW13" s="5">
        <v>3.1562999999999999</v>
      </c>
      <c r="AX13" s="5">
        <v>201.8759</v>
      </c>
      <c r="AY13" s="5">
        <v>49.607667999999997</v>
      </c>
      <c r="AZ13" s="5">
        <v>2032.002</v>
      </c>
      <c r="BA13" s="5">
        <v>1165.0424</v>
      </c>
      <c r="BB13" s="5">
        <v>1492.7778000000001</v>
      </c>
      <c r="BC13" s="5">
        <v>905.0643</v>
      </c>
      <c r="BD13" s="5">
        <v>113.1193</v>
      </c>
      <c r="BE13" s="5">
        <v>71.027600000000007</v>
      </c>
      <c r="BF13" s="5">
        <v>130.10482999999999</v>
      </c>
      <c r="BG13" s="5">
        <v>5.9843999999999999</v>
      </c>
      <c r="BH13" s="5">
        <v>263.14960000000002</v>
      </c>
      <c r="BI13" s="5">
        <v>93.938100000000006</v>
      </c>
      <c r="BJ13" s="5">
        <v>5.1460999999999997</v>
      </c>
      <c r="BK13" s="5">
        <v>26.050599999999999</v>
      </c>
      <c r="BL13" s="5">
        <v>37.380200000000002</v>
      </c>
      <c r="BM13" s="5">
        <v>34.760100000000001</v>
      </c>
      <c r="BN13" s="5">
        <v>15.387700000000001</v>
      </c>
      <c r="BO13" s="5">
        <v>71.486317999999997</v>
      </c>
    </row>
    <row r="14" spans="1:67">
      <c r="A14" s="2">
        <v>1979</v>
      </c>
      <c r="B14" s="5">
        <f t="shared" si="0"/>
        <v>19149.600708000002</v>
      </c>
      <c r="C14" s="5">
        <f t="shared" si="1"/>
        <v>4954.7842799999999</v>
      </c>
      <c r="D14" s="5">
        <f t="shared" si="2"/>
        <v>5665.4720419999994</v>
      </c>
      <c r="E14" s="5">
        <f t="shared" si="3"/>
        <v>834.37211000000002</v>
      </c>
      <c r="F14" s="5">
        <f t="shared" si="4"/>
        <v>708.47430000000008</v>
      </c>
      <c r="G14" s="5">
        <f t="shared" si="5"/>
        <v>360.00487799999996</v>
      </c>
      <c r="H14" s="5">
        <f t="shared" si="6"/>
        <v>3223.3204999999998</v>
      </c>
      <c r="I14" s="5">
        <f t="shared" si="7"/>
        <v>2824.2232300000001</v>
      </c>
      <c r="J14" s="5">
        <f t="shared" si="8"/>
        <v>578.94936800000005</v>
      </c>
      <c r="K14" s="5">
        <v>1117.8884</v>
      </c>
      <c r="L14" s="5">
        <v>62.907800000000002</v>
      </c>
      <c r="M14" s="5">
        <v>202.7465</v>
      </c>
      <c r="N14" s="5">
        <v>533.25400000000002</v>
      </c>
      <c r="O14" s="5">
        <v>644.51279999999997</v>
      </c>
      <c r="P14" s="5">
        <v>385.25549999999998</v>
      </c>
      <c r="Q14" s="5">
        <v>187.00700000000001</v>
      </c>
      <c r="R14" s="5">
        <v>34.6252</v>
      </c>
      <c r="S14" s="5">
        <v>84.868600000000001</v>
      </c>
      <c r="T14" s="5">
        <v>413.45728000000003</v>
      </c>
      <c r="U14" s="5">
        <v>1288.2611999999999</v>
      </c>
      <c r="V14" s="5">
        <v>5008.9557999999997</v>
      </c>
      <c r="W14" s="5">
        <v>441.67680000000001</v>
      </c>
      <c r="X14" s="5">
        <v>192.3219</v>
      </c>
      <c r="Y14" s="5">
        <v>16.494399999999999</v>
      </c>
      <c r="Z14" s="5">
        <v>6.023142</v>
      </c>
      <c r="AA14" s="5">
        <v>110.6161</v>
      </c>
      <c r="AB14" s="5">
        <v>187.78720000000001</v>
      </c>
      <c r="AC14" s="5">
        <v>24.729700000000001</v>
      </c>
      <c r="AD14" s="5">
        <v>44.2669</v>
      </c>
      <c r="AE14" s="5">
        <v>240.1754</v>
      </c>
      <c r="AF14" s="5">
        <v>226.79680999999999</v>
      </c>
      <c r="AG14" s="5">
        <v>36.546500000000002</v>
      </c>
      <c r="AH14" s="5">
        <v>45.5456</v>
      </c>
      <c r="AI14" s="5">
        <v>42.889499999999998</v>
      </c>
      <c r="AJ14" s="5">
        <v>163.13730000000001</v>
      </c>
      <c r="AK14" s="5">
        <v>15.850199999999999</v>
      </c>
      <c r="AL14" s="5">
        <v>138.00470000000001</v>
      </c>
      <c r="AM14" s="5">
        <v>75.037800000000004</v>
      </c>
      <c r="AN14" s="5">
        <v>191.46270000000001</v>
      </c>
      <c r="AO14" s="5">
        <v>3.7401</v>
      </c>
      <c r="AP14" s="5">
        <v>5.4191000000000003</v>
      </c>
      <c r="AQ14" s="5">
        <v>1.8441000000000001</v>
      </c>
      <c r="AR14" s="5">
        <v>5.0323000000000002</v>
      </c>
      <c r="AS14" s="5">
        <v>0.42791000000000001</v>
      </c>
      <c r="AT14" s="5">
        <v>0.47599000000000002</v>
      </c>
      <c r="AU14" s="5">
        <v>70.185599999999994</v>
      </c>
      <c r="AV14" s="5">
        <v>0.29677999999999999</v>
      </c>
      <c r="AW14" s="5">
        <v>3.2766999999999999</v>
      </c>
      <c r="AX14" s="5">
        <v>218.66720000000001</v>
      </c>
      <c r="AY14" s="5">
        <v>50.639097999999997</v>
      </c>
      <c r="AZ14" s="5">
        <v>2048.8548999999998</v>
      </c>
      <c r="BA14" s="5">
        <v>1174.4656</v>
      </c>
      <c r="BB14" s="5">
        <v>1525.6611</v>
      </c>
      <c r="BC14" s="5">
        <v>957.13019999999995</v>
      </c>
      <c r="BD14" s="5">
        <v>132.8742</v>
      </c>
      <c r="BE14" s="5">
        <v>75.765799999999999</v>
      </c>
      <c r="BF14" s="5">
        <v>132.79193000000001</v>
      </c>
      <c r="BG14" s="5">
        <v>6.6125999999999996</v>
      </c>
      <c r="BH14" s="5">
        <v>276.28469999999999</v>
      </c>
      <c r="BI14" s="5">
        <v>95.137</v>
      </c>
      <c r="BJ14" s="5">
        <v>5.0860000000000003</v>
      </c>
      <c r="BK14" s="5">
        <v>28.134499999999999</v>
      </c>
      <c r="BL14" s="5">
        <v>38.030999999999999</v>
      </c>
      <c r="BM14" s="5">
        <v>36.395600000000002</v>
      </c>
      <c r="BN14" s="5">
        <v>16.249700000000001</v>
      </c>
      <c r="BO14" s="5">
        <v>77.018268000000006</v>
      </c>
    </row>
    <row r="15" spans="1:67">
      <c r="A15" s="2">
        <v>1980</v>
      </c>
      <c r="B15" s="5">
        <f t="shared" si="0"/>
        <v>19040.151669999999</v>
      </c>
      <c r="C15" s="5">
        <f t="shared" si="1"/>
        <v>4849.0338300000003</v>
      </c>
      <c r="D15" s="5">
        <f t="shared" si="2"/>
        <v>5479.9221379999999</v>
      </c>
      <c r="E15" s="5">
        <f t="shared" si="3"/>
        <v>874.96166599999992</v>
      </c>
      <c r="F15" s="5">
        <f t="shared" si="4"/>
        <v>718.24750000000006</v>
      </c>
      <c r="G15" s="5">
        <f t="shared" si="5"/>
        <v>372.33721400000002</v>
      </c>
      <c r="H15" s="5">
        <f t="shared" si="6"/>
        <v>3349.9166</v>
      </c>
      <c r="I15" s="5">
        <f t="shared" si="7"/>
        <v>2799.1351199999999</v>
      </c>
      <c r="J15" s="5">
        <f t="shared" si="8"/>
        <v>596.59760200000005</v>
      </c>
      <c r="K15" s="5">
        <v>1100.066</v>
      </c>
      <c r="L15" s="5">
        <v>60.286200000000001</v>
      </c>
      <c r="M15" s="5">
        <v>213.9119</v>
      </c>
      <c r="N15" s="5">
        <v>512.21749999999997</v>
      </c>
      <c r="O15" s="5">
        <v>579.03539999999998</v>
      </c>
      <c r="P15" s="5">
        <v>386.43299999999999</v>
      </c>
      <c r="Q15" s="5">
        <v>176.6318</v>
      </c>
      <c r="R15" s="5">
        <v>31.777000000000001</v>
      </c>
      <c r="S15" s="5">
        <v>71.713700000000003</v>
      </c>
      <c r="T15" s="5">
        <v>403.52742999999998</v>
      </c>
      <c r="U15" s="5">
        <v>1313.4339</v>
      </c>
      <c r="V15" s="5">
        <v>4808.8774000000003</v>
      </c>
      <c r="W15" s="5">
        <v>442.84690000000001</v>
      </c>
      <c r="X15" s="5">
        <v>204.37020000000001</v>
      </c>
      <c r="Y15" s="5">
        <v>17.478899999999999</v>
      </c>
      <c r="Z15" s="5">
        <v>6.348738</v>
      </c>
      <c r="AA15" s="5">
        <v>108.6561</v>
      </c>
      <c r="AB15" s="5">
        <v>186.19069999999999</v>
      </c>
      <c r="AC15" s="5">
        <v>25.099900000000002</v>
      </c>
      <c r="AD15" s="5">
        <v>44.174199999999999</v>
      </c>
      <c r="AE15" s="5">
        <v>267.6447</v>
      </c>
      <c r="AF15" s="5">
        <v>243.196066</v>
      </c>
      <c r="AG15" s="5">
        <v>36.823399999999999</v>
      </c>
      <c r="AH15" s="5">
        <v>66.416499999999999</v>
      </c>
      <c r="AI15" s="5">
        <v>45.176000000000002</v>
      </c>
      <c r="AJ15" s="5">
        <v>120.6953</v>
      </c>
      <c r="AK15" s="5">
        <v>15.8177</v>
      </c>
      <c r="AL15" s="5">
        <v>169.24039999999999</v>
      </c>
      <c r="AM15" s="5">
        <v>75.212299999999999</v>
      </c>
      <c r="AN15" s="5">
        <v>188.86590000000001</v>
      </c>
      <c r="AO15" s="5">
        <v>3.4849999999999999</v>
      </c>
      <c r="AP15" s="5">
        <v>5.5693000000000001</v>
      </c>
      <c r="AQ15" s="5">
        <v>1.8174999999999999</v>
      </c>
      <c r="AR15" s="5">
        <v>6.1893000000000002</v>
      </c>
      <c r="AS15" s="5">
        <v>0.39134000000000002</v>
      </c>
      <c r="AT15" s="5">
        <v>0.56627000000000005</v>
      </c>
      <c r="AU15" s="5">
        <v>68.035200000000003</v>
      </c>
      <c r="AV15" s="5">
        <v>0.49464000000000002</v>
      </c>
      <c r="AW15" s="5">
        <v>3.4373999999999998</v>
      </c>
      <c r="AX15" s="5">
        <v>228.1978</v>
      </c>
      <c r="AY15" s="5">
        <v>54.153464</v>
      </c>
      <c r="AZ15" s="5">
        <v>2129.4684999999999</v>
      </c>
      <c r="BA15" s="5">
        <v>1220.4481000000001</v>
      </c>
      <c r="BB15" s="5">
        <v>1494.4958999999999</v>
      </c>
      <c r="BC15" s="5">
        <v>948.53499999999997</v>
      </c>
      <c r="BD15" s="5">
        <v>134.52440000000001</v>
      </c>
      <c r="BE15" s="5">
        <v>83.514600000000002</v>
      </c>
      <c r="BF15" s="5">
        <v>138.06522000000001</v>
      </c>
      <c r="BG15" s="5">
        <v>7.5972</v>
      </c>
      <c r="BH15" s="5">
        <v>291.71109999999999</v>
      </c>
      <c r="BI15" s="5">
        <v>94.872900000000001</v>
      </c>
      <c r="BJ15" s="5">
        <v>5.5087999999999999</v>
      </c>
      <c r="BK15" s="5">
        <v>31.9316</v>
      </c>
      <c r="BL15" s="5">
        <v>36.868600000000001</v>
      </c>
      <c r="BM15" s="5">
        <v>39.750500000000002</v>
      </c>
      <c r="BN15" s="5">
        <v>16.789000000000001</v>
      </c>
      <c r="BO15" s="5">
        <v>71.567902000000004</v>
      </c>
    </row>
    <row r="16" spans="1:67">
      <c r="A16" s="2">
        <v>1981</v>
      </c>
      <c r="B16" s="5">
        <f t="shared" si="0"/>
        <v>18608.836860999996</v>
      </c>
      <c r="C16" s="5">
        <f t="shared" si="1"/>
        <v>4622.82132</v>
      </c>
      <c r="D16" s="5">
        <f t="shared" si="2"/>
        <v>5352.8532940000005</v>
      </c>
      <c r="E16" s="5">
        <f t="shared" si="3"/>
        <v>866.02398600000015</v>
      </c>
      <c r="F16" s="5">
        <f t="shared" si="4"/>
        <v>703.86110000000008</v>
      </c>
      <c r="G16" s="5">
        <f t="shared" si="5"/>
        <v>397.40448000000004</v>
      </c>
      <c r="H16" s="5">
        <f t="shared" si="6"/>
        <v>3285.8094000000001</v>
      </c>
      <c r="I16" s="5">
        <f t="shared" si="7"/>
        <v>2761.6595400000001</v>
      </c>
      <c r="J16" s="5">
        <f t="shared" si="8"/>
        <v>618.40374099999997</v>
      </c>
      <c r="K16" s="5">
        <v>1048.5234</v>
      </c>
      <c r="L16" s="5">
        <v>51.715899999999998</v>
      </c>
      <c r="M16" s="5">
        <v>206.09620000000001</v>
      </c>
      <c r="N16" s="5">
        <v>460.4907</v>
      </c>
      <c r="O16" s="5">
        <v>560.55449999999996</v>
      </c>
      <c r="P16" s="5">
        <v>375.30009999999999</v>
      </c>
      <c r="Q16" s="5">
        <v>164.10980000000001</v>
      </c>
      <c r="R16" s="5">
        <v>31.8047</v>
      </c>
      <c r="S16" s="5">
        <v>69.388499999999993</v>
      </c>
      <c r="T16" s="5">
        <v>385.32101999999998</v>
      </c>
      <c r="U16" s="5">
        <v>1269.5165</v>
      </c>
      <c r="V16" s="5">
        <v>4686.7431999999999</v>
      </c>
      <c r="W16" s="5">
        <v>429.62970000000001</v>
      </c>
      <c r="X16" s="5">
        <v>213.8099</v>
      </c>
      <c r="Y16" s="5">
        <v>16.561</v>
      </c>
      <c r="Z16" s="5">
        <v>6.1094939999999998</v>
      </c>
      <c r="AA16" s="5">
        <v>101.96850000000001</v>
      </c>
      <c r="AB16" s="5">
        <v>171.3244</v>
      </c>
      <c r="AC16" s="5">
        <v>24.347100000000001</v>
      </c>
      <c r="AD16" s="5">
        <v>44.260300000000001</v>
      </c>
      <c r="AE16" s="5">
        <v>283.58670000000001</v>
      </c>
      <c r="AF16" s="5">
        <v>240.53698600000001</v>
      </c>
      <c r="AG16" s="5">
        <v>36.7669</v>
      </c>
      <c r="AH16" s="5">
        <v>46.341999999999999</v>
      </c>
      <c r="AI16" s="5">
        <v>50.902700000000003</v>
      </c>
      <c r="AJ16" s="5">
        <v>113.2732</v>
      </c>
      <c r="AK16" s="5">
        <v>15.7181</v>
      </c>
      <c r="AL16" s="5">
        <v>175.30449999999999</v>
      </c>
      <c r="AM16" s="5">
        <v>79.186000000000007</v>
      </c>
      <c r="AN16" s="5">
        <v>186.36770000000001</v>
      </c>
      <c r="AO16" s="5">
        <v>3.7553999999999998</v>
      </c>
      <c r="AP16" s="5">
        <v>3.8654999999999999</v>
      </c>
      <c r="AQ16" s="5">
        <v>1.86</v>
      </c>
      <c r="AR16" s="5">
        <v>6.5191999999999997</v>
      </c>
      <c r="AS16" s="5">
        <v>0.39488000000000001</v>
      </c>
      <c r="AT16" s="5">
        <v>0.68033999999999994</v>
      </c>
      <c r="AU16" s="5">
        <v>65.810500000000005</v>
      </c>
      <c r="AV16" s="5">
        <v>0.60089999999999999</v>
      </c>
      <c r="AW16" s="5">
        <v>3.34</v>
      </c>
      <c r="AX16" s="5">
        <v>257.0752</v>
      </c>
      <c r="AY16" s="5">
        <v>53.502560000000003</v>
      </c>
      <c r="AZ16" s="5">
        <v>2088.9225999999999</v>
      </c>
      <c r="BA16" s="5">
        <v>1196.8868</v>
      </c>
      <c r="BB16" s="5">
        <v>1476.4879000000001</v>
      </c>
      <c r="BC16" s="5">
        <v>930.36879999999996</v>
      </c>
      <c r="BD16" s="5">
        <v>139.58969999999999</v>
      </c>
      <c r="BE16" s="5">
        <v>75.051900000000003</v>
      </c>
      <c r="BF16" s="5">
        <v>140.16123999999999</v>
      </c>
      <c r="BG16" s="5">
        <v>7.8860999999999999</v>
      </c>
      <c r="BH16" s="5">
        <v>314.96620000000001</v>
      </c>
      <c r="BI16" s="5">
        <v>100.2971</v>
      </c>
      <c r="BJ16" s="5">
        <v>5.6230000000000002</v>
      </c>
      <c r="BK16" s="5">
        <v>34.232799999999997</v>
      </c>
      <c r="BL16" s="5">
        <v>34.528199999999998</v>
      </c>
      <c r="BM16" s="5">
        <v>37.540500000000002</v>
      </c>
      <c r="BN16" s="5">
        <v>17.695399999999999</v>
      </c>
      <c r="BO16" s="5">
        <v>65.634440999999995</v>
      </c>
    </row>
    <row r="17" spans="1:67">
      <c r="A17" s="2">
        <v>1982</v>
      </c>
      <c r="B17" s="5">
        <f t="shared" si="0"/>
        <v>18496.004140999998</v>
      </c>
      <c r="C17" s="5">
        <f t="shared" si="1"/>
        <v>4509.1421899999996</v>
      </c>
      <c r="D17" s="5">
        <f t="shared" si="2"/>
        <v>5104.052193999999</v>
      </c>
      <c r="E17" s="5">
        <f t="shared" si="3"/>
        <v>889.34751800000004</v>
      </c>
      <c r="F17" s="5">
        <f t="shared" si="4"/>
        <v>717.08280000000002</v>
      </c>
      <c r="G17" s="5">
        <f t="shared" si="5"/>
        <v>419.35967599999998</v>
      </c>
      <c r="H17" s="5">
        <f t="shared" si="6"/>
        <v>3347.7244999999998</v>
      </c>
      <c r="I17" s="5">
        <f t="shared" si="7"/>
        <v>2867.1758499999996</v>
      </c>
      <c r="J17" s="5">
        <f t="shared" si="8"/>
        <v>642.11941299999989</v>
      </c>
      <c r="K17" s="5">
        <v>1015.7338999999999</v>
      </c>
      <c r="L17" s="5">
        <v>53.615499999999997</v>
      </c>
      <c r="M17" s="5">
        <v>208.5985</v>
      </c>
      <c r="N17" s="5">
        <v>441.56420000000003</v>
      </c>
      <c r="O17" s="5">
        <v>548.24040000000002</v>
      </c>
      <c r="P17" s="5">
        <v>366.87900000000002</v>
      </c>
      <c r="Q17" s="5">
        <v>133.4871</v>
      </c>
      <c r="R17" s="5">
        <v>30.912099999999999</v>
      </c>
      <c r="S17" s="5">
        <v>62.256700000000002</v>
      </c>
      <c r="T17" s="5">
        <v>368.22349000000003</v>
      </c>
      <c r="U17" s="5">
        <v>1279.6313</v>
      </c>
      <c r="V17" s="5">
        <v>4447.6018999999997</v>
      </c>
      <c r="W17" s="5">
        <v>414.45490000000001</v>
      </c>
      <c r="X17" s="5">
        <v>218.0009</v>
      </c>
      <c r="Y17" s="5">
        <v>18.270199999999999</v>
      </c>
      <c r="Z17" s="5">
        <v>5.7242940000000004</v>
      </c>
      <c r="AA17" s="5">
        <v>103.3511</v>
      </c>
      <c r="AB17" s="5">
        <v>171.49969999999999</v>
      </c>
      <c r="AC17" s="5">
        <v>20.475300000000001</v>
      </c>
      <c r="AD17" s="5">
        <v>45.679299999999998</v>
      </c>
      <c r="AE17" s="5">
        <v>303.76369999999997</v>
      </c>
      <c r="AF17" s="5">
        <v>244.578418</v>
      </c>
      <c r="AG17" s="5">
        <v>36.752800000000001</v>
      </c>
      <c r="AH17" s="5">
        <v>39.173000000000002</v>
      </c>
      <c r="AI17" s="5">
        <v>56.431199999999997</v>
      </c>
      <c r="AJ17" s="5">
        <v>138.13229999999999</v>
      </c>
      <c r="AK17" s="5">
        <v>16.904599999999999</v>
      </c>
      <c r="AL17" s="5">
        <v>157.89330000000001</v>
      </c>
      <c r="AM17" s="5">
        <v>86.21</v>
      </c>
      <c r="AN17" s="5">
        <v>185.5856</v>
      </c>
      <c r="AO17" s="5">
        <v>3.0470000000000002</v>
      </c>
      <c r="AP17" s="5">
        <v>5.5545999999999998</v>
      </c>
      <c r="AQ17" s="5">
        <v>1.4739</v>
      </c>
      <c r="AR17" s="5">
        <v>4.6874000000000002</v>
      </c>
      <c r="AS17" s="5">
        <v>0.36513000000000001</v>
      </c>
      <c r="AT17" s="5">
        <v>0.74219999999999997</v>
      </c>
      <c r="AU17" s="5">
        <v>65.393600000000006</v>
      </c>
      <c r="AV17" s="5">
        <v>0.60821999999999998</v>
      </c>
      <c r="AW17" s="5">
        <v>3.5093999999999999</v>
      </c>
      <c r="AX17" s="5">
        <v>280.43329999999997</v>
      </c>
      <c r="AY17" s="5">
        <v>53.544925999999997</v>
      </c>
      <c r="AZ17" s="5">
        <v>2128.3051999999998</v>
      </c>
      <c r="BA17" s="5">
        <v>1219.4193</v>
      </c>
      <c r="BB17" s="5">
        <v>1606.585</v>
      </c>
      <c r="BC17" s="5">
        <v>900.7133</v>
      </c>
      <c r="BD17" s="5">
        <v>140.78190000000001</v>
      </c>
      <c r="BE17" s="5">
        <v>75.384799999999998</v>
      </c>
      <c r="BF17" s="5">
        <v>143.71084999999999</v>
      </c>
      <c r="BG17" s="5">
        <v>8.5523000000000007</v>
      </c>
      <c r="BH17" s="5">
        <v>325.38</v>
      </c>
      <c r="BI17" s="5">
        <v>105.584</v>
      </c>
      <c r="BJ17" s="5">
        <v>5.5795000000000003</v>
      </c>
      <c r="BK17" s="5">
        <v>37.189599999999999</v>
      </c>
      <c r="BL17" s="5">
        <v>34.838500000000003</v>
      </c>
      <c r="BM17" s="5">
        <v>37.356999999999999</v>
      </c>
      <c r="BN17" s="5">
        <v>18.3416</v>
      </c>
      <c r="BO17" s="5">
        <v>69.296913000000004</v>
      </c>
    </row>
    <row r="18" spans="1:67">
      <c r="A18" s="2">
        <v>1983</v>
      </c>
      <c r="B18" s="5">
        <f t="shared" si="0"/>
        <v>18632.167298</v>
      </c>
      <c r="C18" s="5">
        <f t="shared" si="1"/>
        <v>4474.5816099999993</v>
      </c>
      <c r="D18" s="5">
        <f t="shared" si="2"/>
        <v>5069.2539080000006</v>
      </c>
      <c r="E18" s="5">
        <f t="shared" si="3"/>
        <v>848.67633699999999</v>
      </c>
      <c r="F18" s="5">
        <f t="shared" si="4"/>
        <v>763.48210000000006</v>
      </c>
      <c r="G18" s="5">
        <f t="shared" si="5"/>
        <v>426.23163800000003</v>
      </c>
      <c r="H18" s="5">
        <f t="shared" si="6"/>
        <v>3394.9369000000002</v>
      </c>
      <c r="I18" s="5">
        <f t="shared" si="7"/>
        <v>2964.6342000000004</v>
      </c>
      <c r="J18" s="5">
        <f t="shared" si="8"/>
        <v>690.37060500000007</v>
      </c>
      <c r="K18" s="5">
        <v>1011.6049</v>
      </c>
      <c r="L18" s="5">
        <v>50.098199999999999</v>
      </c>
      <c r="M18" s="5">
        <v>203.43510000000001</v>
      </c>
      <c r="N18" s="5">
        <v>424.45510000000002</v>
      </c>
      <c r="O18" s="5">
        <v>545.48509999999999</v>
      </c>
      <c r="P18" s="5">
        <v>358.40910000000002</v>
      </c>
      <c r="Q18" s="5">
        <v>137.35730000000001</v>
      </c>
      <c r="R18" s="5">
        <v>31.947299999999998</v>
      </c>
      <c r="S18" s="5">
        <v>58.268300000000004</v>
      </c>
      <c r="T18" s="5">
        <v>355.79410999999999</v>
      </c>
      <c r="U18" s="5">
        <v>1297.7271000000001</v>
      </c>
      <c r="V18" s="5">
        <v>4429.7111000000004</v>
      </c>
      <c r="W18" s="5">
        <v>408.33850000000001</v>
      </c>
      <c r="X18" s="5">
        <v>207.6454</v>
      </c>
      <c r="Y18" s="5">
        <v>17.998100000000001</v>
      </c>
      <c r="Z18" s="5">
        <v>5.5608079999999998</v>
      </c>
      <c r="AA18" s="5">
        <v>105.142</v>
      </c>
      <c r="AB18" s="5">
        <v>165.8998</v>
      </c>
      <c r="AC18" s="5">
        <v>20.674099999999999</v>
      </c>
      <c r="AD18" s="5">
        <v>49.209600000000002</v>
      </c>
      <c r="AE18" s="5">
        <v>277.43040000000002</v>
      </c>
      <c r="AF18" s="5">
        <v>230.320437</v>
      </c>
      <c r="AG18" s="5">
        <v>35.220500000000001</v>
      </c>
      <c r="AH18" s="5">
        <v>52.503900000000002</v>
      </c>
      <c r="AI18" s="5">
        <v>56.980499999999999</v>
      </c>
      <c r="AJ18" s="5">
        <v>150.0282</v>
      </c>
      <c r="AK18" s="5">
        <v>17.6265</v>
      </c>
      <c r="AL18" s="5">
        <v>160.83699999999999</v>
      </c>
      <c r="AM18" s="5">
        <v>89.812200000000004</v>
      </c>
      <c r="AN18" s="5">
        <v>200.47329999999999</v>
      </c>
      <c r="AO18" s="5">
        <v>3.9980000000000002</v>
      </c>
      <c r="AP18" s="5">
        <v>4.5176999999999996</v>
      </c>
      <c r="AQ18" s="5">
        <v>1.8348</v>
      </c>
      <c r="AR18" s="5">
        <v>4.6547000000000001</v>
      </c>
      <c r="AS18" s="5">
        <v>0.41661999999999999</v>
      </c>
      <c r="AT18" s="5">
        <v>0.95792999999999995</v>
      </c>
      <c r="AU18" s="5">
        <v>59.705199999999998</v>
      </c>
      <c r="AV18" s="5">
        <v>0.69616</v>
      </c>
      <c r="AW18" s="5">
        <v>3.5817999999999999</v>
      </c>
      <c r="AX18" s="5">
        <v>291.90210000000002</v>
      </c>
      <c r="AY18" s="5">
        <v>53.966628</v>
      </c>
      <c r="AZ18" s="5">
        <v>2158.4924000000001</v>
      </c>
      <c r="BA18" s="5">
        <v>1236.4445000000001</v>
      </c>
      <c r="BB18" s="5">
        <v>1694.2167999999999</v>
      </c>
      <c r="BC18" s="5">
        <v>884.41989999999998</v>
      </c>
      <c r="BD18" s="5">
        <v>149.1336</v>
      </c>
      <c r="BE18" s="5">
        <v>83.138099999999994</v>
      </c>
      <c r="BF18" s="5">
        <v>153.72579999999999</v>
      </c>
      <c r="BG18" s="5">
        <v>8.1882999999999999</v>
      </c>
      <c r="BH18" s="5">
        <v>352.19880000000001</v>
      </c>
      <c r="BI18" s="5">
        <v>105.18380000000001</v>
      </c>
      <c r="BJ18" s="5">
        <v>5.7538</v>
      </c>
      <c r="BK18" s="5">
        <v>40.022199999999998</v>
      </c>
      <c r="BL18" s="5">
        <v>35.239100000000001</v>
      </c>
      <c r="BM18" s="5">
        <v>41.784599999999998</v>
      </c>
      <c r="BN18" s="5">
        <v>19.2697</v>
      </c>
      <c r="BO18" s="5">
        <v>82.730305000000001</v>
      </c>
    </row>
    <row r="19" spans="1:67">
      <c r="A19" s="2">
        <v>1984</v>
      </c>
      <c r="B19" s="5">
        <f t="shared" si="0"/>
        <v>19286.055159999996</v>
      </c>
      <c r="C19" s="5">
        <f t="shared" si="1"/>
        <v>4499.52844</v>
      </c>
      <c r="D19" s="5">
        <f t="shared" si="2"/>
        <v>5330.3294379999998</v>
      </c>
      <c r="E19" s="5">
        <f t="shared" si="3"/>
        <v>861.43754200000001</v>
      </c>
      <c r="F19" s="5">
        <f t="shared" si="4"/>
        <v>815.12240000000008</v>
      </c>
      <c r="G19" s="5">
        <f t="shared" si="5"/>
        <v>457.45212600000002</v>
      </c>
      <c r="H19" s="5">
        <f t="shared" si="6"/>
        <v>3424.8495999999996</v>
      </c>
      <c r="I19" s="5">
        <f t="shared" si="7"/>
        <v>3194.8366599999999</v>
      </c>
      <c r="J19" s="5">
        <f t="shared" si="8"/>
        <v>702.4989539999998</v>
      </c>
      <c r="K19" s="5">
        <v>1033.2446</v>
      </c>
      <c r="L19" s="5">
        <v>50.780700000000003</v>
      </c>
      <c r="M19" s="5">
        <v>197.66720000000001</v>
      </c>
      <c r="N19" s="5">
        <v>413.16899999999998</v>
      </c>
      <c r="O19" s="5">
        <v>529.10820000000001</v>
      </c>
      <c r="P19" s="5">
        <v>364.60109999999997</v>
      </c>
      <c r="Q19" s="5">
        <v>144.0729</v>
      </c>
      <c r="R19" s="5">
        <v>33.810200000000002</v>
      </c>
      <c r="S19" s="5">
        <v>57.308100000000003</v>
      </c>
      <c r="T19" s="5">
        <v>363.38064000000003</v>
      </c>
      <c r="U19" s="5">
        <v>1312.3858</v>
      </c>
      <c r="V19" s="5">
        <v>4662.4885000000004</v>
      </c>
      <c r="W19" s="5">
        <v>425.23329999999999</v>
      </c>
      <c r="X19" s="5">
        <v>217.5162</v>
      </c>
      <c r="Y19" s="5">
        <v>19.336600000000001</v>
      </c>
      <c r="Z19" s="5">
        <v>5.7548380000000003</v>
      </c>
      <c r="AA19" s="5">
        <v>106.4517</v>
      </c>
      <c r="AB19" s="5">
        <v>167.5675</v>
      </c>
      <c r="AC19" s="5">
        <v>22.0047</v>
      </c>
      <c r="AD19" s="5">
        <v>48.701500000000003</v>
      </c>
      <c r="AE19" s="5">
        <v>276.49099999999999</v>
      </c>
      <c r="AF19" s="5">
        <v>240.22114199999999</v>
      </c>
      <c r="AG19" s="5">
        <v>46.1556</v>
      </c>
      <c r="AH19" s="5">
        <v>70.9465</v>
      </c>
      <c r="AI19" s="5">
        <v>63.704300000000003</v>
      </c>
      <c r="AJ19" s="5">
        <v>150.40049999999999</v>
      </c>
      <c r="AK19" s="5">
        <v>17.645199999999999</v>
      </c>
      <c r="AL19" s="5">
        <v>155.51240000000001</v>
      </c>
      <c r="AM19" s="5">
        <v>94.906000000000006</v>
      </c>
      <c r="AN19" s="5">
        <v>215.8519</v>
      </c>
      <c r="AO19" s="5">
        <v>3.9316</v>
      </c>
      <c r="AP19" s="5">
        <v>5.1333000000000002</v>
      </c>
      <c r="AQ19" s="5">
        <v>1.6503000000000001</v>
      </c>
      <c r="AR19" s="5">
        <v>4.3144</v>
      </c>
      <c r="AS19" s="5">
        <v>0.43481999999999998</v>
      </c>
      <c r="AT19" s="5">
        <v>0.98680999999999996</v>
      </c>
      <c r="AU19" s="5">
        <v>69.405900000000003</v>
      </c>
      <c r="AV19" s="5">
        <v>0.63387000000000004</v>
      </c>
      <c r="AW19" s="5">
        <v>3.2113</v>
      </c>
      <c r="AX19" s="5">
        <v>315.59300000000002</v>
      </c>
      <c r="AY19" s="5">
        <v>52.156826000000002</v>
      </c>
      <c r="AZ19" s="5">
        <v>2177.6590999999999</v>
      </c>
      <c r="BA19" s="5">
        <v>1247.1904999999999</v>
      </c>
      <c r="BB19" s="5">
        <v>1844.828</v>
      </c>
      <c r="BC19" s="5">
        <v>940.52760000000001</v>
      </c>
      <c r="BD19" s="5">
        <v>160.70050000000001</v>
      </c>
      <c r="BE19" s="5">
        <v>84.864900000000006</v>
      </c>
      <c r="BF19" s="5">
        <v>163.91566</v>
      </c>
      <c r="BG19" s="5">
        <v>9.0771999999999995</v>
      </c>
      <c r="BH19" s="5">
        <v>361.55939999999998</v>
      </c>
      <c r="BI19" s="5">
        <v>112.4602</v>
      </c>
      <c r="BJ19" s="5">
        <v>6.5484999999999998</v>
      </c>
      <c r="BK19" s="5">
        <v>42.557299999999998</v>
      </c>
      <c r="BL19" s="5">
        <v>30.831299999999999</v>
      </c>
      <c r="BM19" s="5">
        <v>45.154600000000002</v>
      </c>
      <c r="BN19" s="5">
        <v>17.495200000000001</v>
      </c>
      <c r="BO19" s="5">
        <v>76.815253999999996</v>
      </c>
    </row>
    <row r="20" spans="1:67">
      <c r="A20" s="2">
        <v>1985</v>
      </c>
      <c r="B20" s="5">
        <f t="shared" si="0"/>
        <v>19942.198355999997</v>
      </c>
      <c r="C20" s="5">
        <f t="shared" si="1"/>
        <v>4591.6654199999994</v>
      </c>
      <c r="D20" s="5">
        <f t="shared" si="2"/>
        <v>5327.3118300000006</v>
      </c>
      <c r="E20" s="5">
        <f t="shared" si="3"/>
        <v>888.22174800000005</v>
      </c>
      <c r="F20" s="5">
        <f t="shared" si="4"/>
        <v>868.49369999999999</v>
      </c>
      <c r="G20" s="5">
        <f t="shared" si="5"/>
        <v>469.07716599999998</v>
      </c>
      <c r="H20" s="5">
        <f t="shared" si="6"/>
        <v>3693.7407000000003</v>
      </c>
      <c r="I20" s="5">
        <f t="shared" si="7"/>
        <v>3343.7348000000002</v>
      </c>
      <c r="J20" s="5">
        <f t="shared" si="8"/>
        <v>759.95299199999999</v>
      </c>
      <c r="K20" s="5">
        <v>1044.1179999999999</v>
      </c>
      <c r="L20" s="5">
        <v>59.980499999999999</v>
      </c>
      <c r="M20" s="5">
        <v>199.9314</v>
      </c>
      <c r="N20" s="5">
        <v>406.3143</v>
      </c>
      <c r="O20" s="5">
        <v>559.62729999999999</v>
      </c>
      <c r="P20" s="5">
        <v>368.98239999999998</v>
      </c>
      <c r="Q20" s="5">
        <v>146.97999999999999</v>
      </c>
      <c r="R20" s="5">
        <v>32.285600000000002</v>
      </c>
      <c r="S20" s="5">
        <v>62.363999999999997</v>
      </c>
      <c r="T20" s="5">
        <v>373.56121999999999</v>
      </c>
      <c r="U20" s="5">
        <v>1337.5207</v>
      </c>
      <c r="V20" s="5">
        <v>4652.9380000000001</v>
      </c>
      <c r="W20" s="5">
        <v>421.71870000000001</v>
      </c>
      <c r="X20" s="5">
        <v>224.55590000000001</v>
      </c>
      <c r="Y20" s="5">
        <v>21.858000000000001</v>
      </c>
      <c r="Z20" s="5">
        <v>6.2412299999999998</v>
      </c>
      <c r="AA20" s="5">
        <v>100.5312</v>
      </c>
      <c r="AB20" s="5">
        <v>180.11070000000001</v>
      </c>
      <c r="AC20" s="5">
        <v>21.292200000000001</v>
      </c>
      <c r="AD20" s="5">
        <v>48.079500000000003</v>
      </c>
      <c r="AE20" s="5">
        <v>287.18110000000001</v>
      </c>
      <c r="AF20" s="5">
        <v>251.02704800000001</v>
      </c>
      <c r="AG20" s="5">
        <v>49.652500000000003</v>
      </c>
      <c r="AH20" s="5">
        <v>72.609099999999998</v>
      </c>
      <c r="AI20" s="5">
        <v>63.807200000000002</v>
      </c>
      <c r="AJ20" s="5">
        <v>160.48580000000001</v>
      </c>
      <c r="AK20" s="5">
        <v>17.681799999999999</v>
      </c>
      <c r="AL20" s="5">
        <v>172.4212</v>
      </c>
      <c r="AM20" s="5">
        <v>105.66240000000001</v>
      </c>
      <c r="AN20" s="5">
        <v>226.1737</v>
      </c>
      <c r="AO20" s="5">
        <v>3.6118999999999999</v>
      </c>
      <c r="AP20" s="5">
        <v>6.9836</v>
      </c>
      <c r="AQ20" s="5">
        <v>1.7987</v>
      </c>
      <c r="AR20" s="5">
        <v>3.7654000000000001</v>
      </c>
      <c r="AS20" s="5">
        <v>0.40538000000000002</v>
      </c>
      <c r="AT20" s="5">
        <v>0.99002000000000001</v>
      </c>
      <c r="AU20" s="5">
        <v>69.635999999999996</v>
      </c>
      <c r="AV20" s="5">
        <v>0.61555000000000004</v>
      </c>
      <c r="AW20" s="5">
        <v>3.7315999999999998</v>
      </c>
      <c r="AX20" s="5">
        <v>323.86130000000003</v>
      </c>
      <c r="AY20" s="5">
        <v>53.677715999999997</v>
      </c>
      <c r="AZ20" s="5">
        <v>2348.5356000000002</v>
      </c>
      <c r="BA20" s="5">
        <v>1345.2050999999999</v>
      </c>
      <c r="BB20" s="5">
        <v>1998.0829000000001</v>
      </c>
      <c r="BC20" s="5">
        <v>915.26329999999996</v>
      </c>
      <c r="BD20" s="5">
        <v>168.7577</v>
      </c>
      <c r="BE20" s="5">
        <v>84.733999999999995</v>
      </c>
      <c r="BF20" s="5">
        <v>176.89689999999999</v>
      </c>
      <c r="BG20" s="5">
        <v>10.1892</v>
      </c>
      <c r="BH20" s="5">
        <v>397.59210000000002</v>
      </c>
      <c r="BI20" s="5">
        <v>121.59739999999999</v>
      </c>
      <c r="BJ20" s="5">
        <v>6.6755000000000004</v>
      </c>
      <c r="BK20" s="5">
        <v>46.813499999999998</v>
      </c>
      <c r="BL20" s="5">
        <v>27.899100000000001</v>
      </c>
      <c r="BM20" s="5">
        <v>47.865200000000002</v>
      </c>
      <c r="BN20" s="5">
        <v>21.0974</v>
      </c>
      <c r="BO20" s="5">
        <v>80.223591999999996</v>
      </c>
    </row>
    <row r="21" spans="1:67">
      <c r="A21" s="2">
        <v>1986</v>
      </c>
      <c r="B21" s="5">
        <f t="shared" si="0"/>
        <v>20220.273765999998</v>
      </c>
      <c r="C21" s="5">
        <f t="shared" si="1"/>
        <v>4594.0942399999994</v>
      </c>
      <c r="D21" s="5">
        <f t="shared" si="2"/>
        <v>5321.3434639999996</v>
      </c>
      <c r="E21" s="5">
        <f t="shared" si="3"/>
        <v>908.55544799999996</v>
      </c>
      <c r="F21" s="5">
        <f t="shared" si="4"/>
        <v>929.50839999999994</v>
      </c>
      <c r="G21" s="5">
        <f t="shared" si="5"/>
        <v>475.03277599999996</v>
      </c>
      <c r="H21" s="5">
        <f t="shared" si="6"/>
        <v>3710.915</v>
      </c>
      <c r="I21" s="5">
        <f t="shared" si="7"/>
        <v>3481.7239</v>
      </c>
      <c r="J21" s="5">
        <f t="shared" si="8"/>
        <v>799.10053800000003</v>
      </c>
      <c r="K21" s="5">
        <v>1047.4719</v>
      </c>
      <c r="L21" s="5">
        <v>58.8018</v>
      </c>
      <c r="M21" s="5">
        <v>189.11269999999999</v>
      </c>
      <c r="N21" s="5">
        <v>391.44779999999997</v>
      </c>
      <c r="O21" s="5">
        <v>568.55399999999997</v>
      </c>
      <c r="P21" s="5">
        <v>363.18759999999997</v>
      </c>
      <c r="Q21" s="5">
        <v>144.01439999999999</v>
      </c>
      <c r="R21" s="5">
        <v>34.785299999999999</v>
      </c>
      <c r="S21" s="5">
        <v>62.009799999999998</v>
      </c>
      <c r="T21" s="5">
        <v>381.15194000000002</v>
      </c>
      <c r="U21" s="5">
        <v>1353.557</v>
      </c>
      <c r="V21" s="5">
        <v>4663.7115999999996</v>
      </c>
      <c r="W21" s="5">
        <v>404.7079</v>
      </c>
      <c r="X21" s="5">
        <v>224.0403</v>
      </c>
      <c r="Y21" s="5">
        <v>22.946000000000002</v>
      </c>
      <c r="Z21" s="5">
        <v>5.9376639999999998</v>
      </c>
      <c r="AA21" s="5">
        <v>104.15009999999999</v>
      </c>
      <c r="AB21" s="5">
        <v>197.23840000000001</v>
      </c>
      <c r="AC21" s="5">
        <v>22.022500000000001</v>
      </c>
      <c r="AD21" s="5">
        <v>48.754300000000001</v>
      </c>
      <c r="AE21" s="5">
        <v>293.21929999999998</v>
      </c>
      <c r="AF21" s="5">
        <v>243.17084800000001</v>
      </c>
      <c r="AG21" s="5">
        <v>47.030099999999997</v>
      </c>
      <c r="AH21" s="5">
        <v>76.080399999999997</v>
      </c>
      <c r="AI21" s="5">
        <v>74.392899999999997</v>
      </c>
      <c r="AJ21" s="5">
        <v>148.3049</v>
      </c>
      <c r="AK21" s="5">
        <v>18.683900000000001</v>
      </c>
      <c r="AL21" s="5">
        <v>204.60380000000001</v>
      </c>
      <c r="AM21" s="5">
        <v>115.61790000000001</v>
      </c>
      <c r="AN21" s="5">
        <v>244.7945</v>
      </c>
      <c r="AO21" s="5">
        <v>3.3456999999999999</v>
      </c>
      <c r="AP21" s="5">
        <v>5.5766</v>
      </c>
      <c r="AQ21" s="5">
        <v>2.1951999999999998</v>
      </c>
      <c r="AR21" s="5">
        <v>4.1570999999999998</v>
      </c>
      <c r="AS21" s="5">
        <v>0.37961</v>
      </c>
      <c r="AT21" s="5">
        <v>0.89437999999999995</v>
      </c>
      <c r="AU21" s="5">
        <v>73.1922</v>
      </c>
      <c r="AV21" s="5">
        <v>0.59723000000000004</v>
      </c>
      <c r="AW21" s="5">
        <v>3.8950999999999998</v>
      </c>
      <c r="AX21" s="5">
        <v>330.49709999999999</v>
      </c>
      <c r="AY21" s="5">
        <v>50.302556000000003</v>
      </c>
      <c r="AZ21" s="5">
        <v>2348.9279999999999</v>
      </c>
      <c r="BA21" s="5">
        <v>1361.9870000000001</v>
      </c>
      <c r="BB21" s="5">
        <v>2104.2134000000001</v>
      </c>
      <c r="BC21" s="5">
        <v>914.04790000000003</v>
      </c>
      <c r="BD21" s="5">
        <v>176.2972</v>
      </c>
      <c r="BE21" s="5">
        <v>94.333399999999997</v>
      </c>
      <c r="BF21" s="5">
        <v>192.83199999999999</v>
      </c>
      <c r="BG21" s="5">
        <v>11.405799999999999</v>
      </c>
      <c r="BH21" s="5">
        <v>426.30939999999998</v>
      </c>
      <c r="BI21" s="5">
        <v>122.1661</v>
      </c>
      <c r="BJ21" s="5">
        <v>6.7563000000000004</v>
      </c>
      <c r="BK21" s="5">
        <v>49.058599999999998</v>
      </c>
      <c r="BL21" s="5">
        <v>29.024699999999999</v>
      </c>
      <c r="BM21" s="5">
        <v>48.969799999999999</v>
      </c>
      <c r="BN21" s="5">
        <v>20.584700000000002</v>
      </c>
      <c r="BO21" s="5">
        <v>84.825137999999995</v>
      </c>
    </row>
    <row r="22" spans="1:67">
      <c r="A22" s="2">
        <v>1987</v>
      </c>
      <c r="B22" s="5">
        <f t="shared" si="0"/>
        <v>20721.614579000001</v>
      </c>
      <c r="C22" s="5">
        <f t="shared" si="1"/>
        <v>4621.7903100000003</v>
      </c>
      <c r="D22" s="5">
        <f t="shared" si="2"/>
        <v>5521.9623240000001</v>
      </c>
      <c r="E22" s="5">
        <f t="shared" si="3"/>
        <v>953.47809300000006</v>
      </c>
      <c r="F22" s="5">
        <f t="shared" si="4"/>
        <v>952.87919999999997</v>
      </c>
      <c r="G22" s="5">
        <f t="shared" si="5"/>
        <v>467.749414</v>
      </c>
      <c r="H22" s="5">
        <f t="shared" si="6"/>
        <v>3701.6610000000001</v>
      </c>
      <c r="I22" s="5">
        <f t="shared" si="7"/>
        <v>3658.6389600000002</v>
      </c>
      <c r="J22" s="5">
        <f t="shared" si="8"/>
        <v>843.45527800000013</v>
      </c>
      <c r="K22" s="5">
        <v>1032.4428</v>
      </c>
      <c r="L22" s="5">
        <v>58.2423</v>
      </c>
      <c r="M22" s="5">
        <v>189.50810000000001</v>
      </c>
      <c r="N22" s="5">
        <v>388.85160000000002</v>
      </c>
      <c r="O22" s="5">
        <v>571.66759999999999</v>
      </c>
      <c r="P22" s="5">
        <v>380.09859999999998</v>
      </c>
      <c r="Q22" s="5">
        <v>151.4804</v>
      </c>
      <c r="R22" s="5">
        <v>33.207000000000001</v>
      </c>
      <c r="S22" s="5">
        <v>59.694699999999997</v>
      </c>
      <c r="T22" s="5">
        <v>394.32571000000002</v>
      </c>
      <c r="U22" s="5">
        <v>1362.2715000000001</v>
      </c>
      <c r="V22" s="5">
        <v>4826.0127000000002</v>
      </c>
      <c r="W22" s="5">
        <v>430.9821</v>
      </c>
      <c r="X22" s="5">
        <v>234.59979999999999</v>
      </c>
      <c r="Y22" s="5">
        <v>24.165299999999998</v>
      </c>
      <c r="Z22" s="5">
        <v>6.2024239999999997</v>
      </c>
      <c r="AA22" s="5">
        <v>114.8772</v>
      </c>
      <c r="AB22" s="5">
        <v>205.96770000000001</v>
      </c>
      <c r="AC22" s="5">
        <v>22.4102</v>
      </c>
      <c r="AD22" s="5">
        <v>50.124000000000002</v>
      </c>
      <c r="AE22" s="5">
        <v>305.7901</v>
      </c>
      <c r="AF22" s="5">
        <v>254.30889300000001</v>
      </c>
      <c r="AG22" s="5">
        <v>47.450400000000002</v>
      </c>
      <c r="AH22" s="5">
        <v>83.883499999999998</v>
      </c>
      <c r="AI22" s="5">
        <v>74.613500000000002</v>
      </c>
      <c r="AJ22" s="5">
        <v>159.34010000000001</v>
      </c>
      <c r="AK22" s="5">
        <v>19.904900000000001</v>
      </c>
      <c r="AL22" s="5">
        <v>190.4469</v>
      </c>
      <c r="AM22" s="5">
        <v>128.44220000000001</v>
      </c>
      <c r="AN22" s="5">
        <v>248.79769999999999</v>
      </c>
      <c r="AO22" s="5">
        <v>3.8159000000000001</v>
      </c>
      <c r="AP22" s="5">
        <v>7.35</v>
      </c>
      <c r="AQ22" s="5">
        <v>2.5543999999999998</v>
      </c>
      <c r="AR22" s="5">
        <v>5.1684999999999999</v>
      </c>
      <c r="AS22" s="5">
        <v>0.35749999999999998</v>
      </c>
      <c r="AT22" s="5">
        <v>0.99285000000000001</v>
      </c>
      <c r="AU22" s="5">
        <v>59.0244</v>
      </c>
      <c r="AV22" s="5">
        <v>0.61141999999999996</v>
      </c>
      <c r="AW22" s="5">
        <v>3.0703999999999998</v>
      </c>
      <c r="AX22" s="5">
        <v>328.66469999999998</v>
      </c>
      <c r="AY22" s="5">
        <v>56.139344000000001</v>
      </c>
      <c r="AZ22" s="5">
        <v>2357.9203000000002</v>
      </c>
      <c r="BA22" s="5">
        <v>1343.7407000000001</v>
      </c>
      <c r="BB22" s="5">
        <v>2257.7384999999999</v>
      </c>
      <c r="BC22" s="5">
        <v>902.17809999999997</v>
      </c>
      <c r="BD22" s="5">
        <v>185.35839999999999</v>
      </c>
      <c r="BE22" s="5">
        <v>98.206199999999995</v>
      </c>
      <c r="BF22" s="5">
        <v>215.15776</v>
      </c>
      <c r="BG22" s="5">
        <v>11.7997</v>
      </c>
      <c r="BH22" s="5">
        <v>455.34309999999999</v>
      </c>
      <c r="BI22" s="5">
        <v>123.8785</v>
      </c>
      <c r="BJ22" s="5">
        <v>4.9433999999999996</v>
      </c>
      <c r="BK22" s="5">
        <v>52.988500000000002</v>
      </c>
      <c r="BL22" s="5">
        <v>32.495800000000003</v>
      </c>
      <c r="BM22" s="5">
        <v>53.814399999999999</v>
      </c>
      <c r="BN22" s="5">
        <v>23.296900000000001</v>
      </c>
      <c r="BO22" s="5">
        <v>84.894977999999995</v>
      </c>
    </row>
    <row r="23" spans="1:67">
      <c r="A23" s="2">
        <v>1988</v>
      </c>
      <c r="B23" s="5">
        <f t="shared" si="0"/>
        <v>21538.579046999999</v>
      </c>
      <c r="C23" s="5">
        <f t="shared" si="1"/>
        <v>4589.2015099999999</v>
      </c>
      <c r="D23" s="5">
        <f t="shared" si="2"/>
        <v>5779.2861440000006</v>
      </c>
      <c r="E23" s="5">
        <f t="shared" si="3"/>
        <v>976.01230899999996</v>
      </c>
      <c r="F23" s="5">
        <f t="shared" si="4"/>
        <v>1005.5387999999999</v>
      </c>
      <c r="G23" s="5">
        <f t="shared" si="5"/>
        <v>497.76195000000001</v>
      </c>
      <c r="H23" s="5">
        <f t="shared" si="6"/>
        <v>3802.2165</v>
      </c>
      <c r="I23" s="5">
        <f t="shared" si="7"/>
        <v>3975.6098299999999</v>
      </c>
      <c r="J23" s="5">
        <f t="shared" si="8"/>
        <v>912.95200399999999</v>
      </c>
      <c r="K23" s="5">
        <v>1029.0241000000001</v>
      </c>
      <c r="L23" s="5">
        <v>55.014000000000003</v>
      </c>
      <c r="M23" s="5">
        <v>197.4579</v>
      </c>
      <c r="N23" s="5">
        <v>386.5061</v>
      </c>
      <c r="O23" s="5">
        <v>570.29369999999994</v>
      </c>
      <c r="P23" s="5">
        <v>385.96230000000003</v>
      </c>
      <c r="Q23" s="5">
        <v>145.6027</v>
      </c>
      <c r="R23" s="5">
        <v>35.591700000000003</v>
      </c>
      <c r="S23" s="5">
        <v>57.4251</v>
      </c>
      <c r="T23" s="5">
        <v>388.00880999999998</v>
      </c>
      <c r="U23" s="5">
        <v>1338.3151</v>
      </c>
      <c r="V23" s="5">
        <v>5050.8584000000001</v>
      </c>
      <c r="W23" s="5">
        <v>455.66910000000001</v>
      </c>
      <c r="X23" s="5">
        <v>240.73699999999999</v>
      </c>
      <c r="Y23" s="5">
        <v>25.449300000000001</v>
      </c>
      <c r="Z23" s="5">
        <v>6.5723440000000002</v>
      </c>
      <c r="AA23" s="5">
        <v>121.40470000000001</v>
      </c>
      <c r="AB23" s="5">
        <v>207.6953</v>
      </c>
      <c r="AC23" s="5">
        <v>26.6</v>
      </c>
      <c r="AD23" s="5">
        <v>52.134700000000002</v>
      </c>
      <c r="AE23" s="5">
        <v>305.41809999999998</v>
      </c>
      <c r="AF23" s="5">
        <v>262.75950899999998</v>
      </c>
      <c r="AG23" s="5">
        <v>48.095599999999997</v>
      </c>
      <c r="AH23" s="5">
        <v>83.707999999999998</v>
      </c>
      <c r="AI23" s="5">
        <v>74.3095</v>
      </c>
      <c r="AJ23" s="5">
        <v>175.96199999999999</v>
      </c>
      <c r="AK23" s="5">
        <v>20.930800000000001</v>
      </c>
      <c r="AL23" s="5">
        <v>202.25190000000001</v>
      </c>
      <c r="AM23" s="5">
        <v>124.72750000000001</v>
      </c>
      <c r="AN23" s="5">
        <v>275.55349999999999</v>
      </c>
      <c r="AO23" s="5">
        <v>3.9780000000000002</v>
      </c>
      <c r="AP23" s="5">
        <v>8.8046000000000006</v>
      </c>
      <c r="AQ23" s="5">
        <v>2.6400999999999999</v>
      </c>
      <c r="AR23" s="5">
        <v>4.7840999999999996</v>
      </c>
      <c r="AS23" s="5">
        <v>0.38302999999999998</v>
      </c>
      <c r="AT23" s="5">
        <v>0.98299999999999998</v>
      </c>
      <c r="AU23" s="5">
        <v>70.421300000000002</v>
      </c>
      <c r="AV23" s="5">
        <v>0.69230999999999998</v>
      </c>
      <c r="AW23" s="5">
        <v>4.4431000000000003</v>
      </c>
      <c r="AX23" s="5">
        <v>342.65469999999999</v>
      </c>
      <c r="AY23" s="5">
        <v>57.977710000000002</v>
      </c>
      <c r="AZ23" s="5">
        <v>2436.9355</v>
      </c>
      <c r="BA23" s="5">
        <v>1365.2809999999999</v>
      </c>
      <c r="BB23" s="5">
        <v>2425.8935999999999</v>
      </c>
      <c r="BC23" s="5">
        <v>984.69749999999999</v>
      </c>
      <c r="BD23" s="5">
        <v>210.95349999999999</v>
      </c>
      <c r="BE23" s="5">
        <v>113.0934</v>
      </c>
      <c r="BF23" s="5">
        <v>240.97183000000001</v>
      </c>
      <c r="BG23" s="5">
        <v>13.478400000000001</v>
      </c>
      <c r="BH23" s="5">
        <v>491.69220000000001</v>
      </c>
      <c r="BI23" s="5">
        <v>132.72120000000001</v>
      </c>
      <c r="BJ23" s="5">
        <v>4.0867000000000004</v>
      </c>
      <c r="BK23" s="5">
        <v>57.607399999999998</v>
      </c>
      <c r="BL23" s="5">
        <v>37.484699999999997</v>
      </c>
      <c r="BM23" s="5">
        <v>60.731499999999997</v>
      </c>
      <c r="BN23" s="5">
        <v>23.072500000000002</v>
      </c>
      <c r="BO23" s="5">
        <v>92.077404000000001</v>
      </c>
    </row>
    <row r="24" spans="1:67">
      <c r="A24" s="2">
        <v>1989</v>
      </c>
      <c r="B24" s="5">
        <f t="shared" si="0"/>
        <v>21820.028665000005</v>
      </c>
      <c r="C24" s="5">
        <f t="shared" si="1"/>
        <v>4635.3159400000004</v>
      </c>
      <c r="D24" s="5">
        <f t="shared" si="2"/>
        <v>5884.3686900000002</v>
      </c>
      <c r="E24" s="5">
        <f t="shared" si="3"/>
        <v>998.42948899999988</v>
      </c>
      <c r="F24" s="5">
        <f t="shared" si="4"/>
        <v>1047.3489999999999</v>
      </c>
      <c r="G24" s="5">
        <f t="shared" si="5"/>
        <v>473.86543599999999</v>
      </c>
      <c r="H24" s="5">
        <f t="shared" si="6"/>
        <v>3714.3418000000001</v>
      </c>
      <c r="I24" s="5">
        <f t="shared" si="7"/>
        <v>4082.4477999999999</v>
      </c>
      <c r="J24" s="5">
        <f t="shared" si="8"/>
        <v>983.91050999999993</v>
      </c>
      <c r="K24" s="5">
        <v>1008.7923</v>
      </c>
      <c r="L24" s="5">
        <v>48.685099999999998</v>
      </c>
      <c r="M24" s="5">
        <v>224.8854</v>
      </c>
      <c r="N24" s="5">
        <v>400.32870000000003</v>
      </c>
      <c r="O24" s="5">
        <v>581.5761</v>
      </c>
      <c r="P24" s="5">
        <v>404.74189999999999</v>
      </c>
      <c r="Q24" s="5">
        <v>161.66419999999999</v>
      </c>
      <c r="R24" s="5">
        <v>34.1479</v>
      </c>
      <c r="S24" s="5">
        <v>55.520800000000001</v>
      </c>
      <c r="T24" s="5">
        <v>410.53814</v>
      </c>
      <c r="U24" s="5">
        <v>1304.4354000000001</v>
      </c>
      <c r="V24" s="5">
        <v>5132.5433000000003</v>
      </c>
      <c r="W24" s="5">
        <v>462.88510000000002</v>
      </c>
      <c r="X24" s="5">
        <v>256.83659999999998</v>
      </c>
      <c r="Y24" s="5">
        <v>25.453199999999999</v>
      </c>
      <c r="Z24" s="5">
        <v>6.6504899999999996</v>
      </c>
      <c r="AA24" s="5">
        <v>117.0204</v>
      </c>
      <c r="AB24" s="5">
        <v>212.0711</v>
      </c>
      <c r="AC24" s="5">
        <v>32.017800000000001</v>
      </c>
      <c r="AD24" s="5">
        <v>53.082299999999996</v>
      </c>
      <c r="AE24" s="5">
        <v>323.21629999999999</v>
      </c>
      <c r="AF24" s="5">
        <v>261.02158900000001</v>
      </c>
      <c r="AG24" s="5">
        <v>54.186100000000003</v>
      </c>
      <c r="AH24" s="5">
        <v>79.808300000000003</v>
      </c>
      <c r="AI24" s="5">
        <v>71.904600000000002</v>
      </c>
      <c r="AJ24" s="5">
        <v>191.11449999999999</v>
      </c>
      <c r="AK24" s="5">
        <v>22.660699999999999</v>
      </c>
      <c r="AL24" s="5">
        <v>203.4239</v>
      </c>
      <c r="AM24" s="5">
        <v>137.56989999999999</v>
      </c>
      <c r="AN24" s="5">
        <v>286.68099999999998</v>
      </c>
      <c r="AO24" s="5">
        <v>4.3520000000000003</v>
      </c>
      <c r="AP24" s="5">
        <v>8.266</v>
      </c>
      <c r="AQ24" s="5">
        <v>2.7940999999999998</v>
      </c>
      <c r="AR24" s="5">
        <v>5.1874000000000002</v>
      </c>
      <c r="AS24" s="5">
        <v>0.41588000000000003</v>
      </c>
      <c r="AT24" s="5">
        <v>1.034</v>
      </c>
      <c r="AU24" s="5">
        <v>42.119399999999999</v>
      </c>
      <c r="AV24" s="5">
        <v>0.68425000000000002</v>
      </c>
      <c r="AW24" s="5">
        <v>3.4411999999999998</v>
      </c>
      <c r="AX24" s="5">
        <v>340.71100000000001</v>
      </c>
      <c r="AY24" s="5">
        <v>64.860206000000005</v>
      </c>
      <c r="AZ24" s="5">
        <v>2404.8254999999999</v>
      </c>
      <c r="BA24" s="5">
        <v>1309.5163</v>
      </c>
      <c r="BB24" s="5">
        <v>2463.6543999999999</v>
      </c>
      <c r="BC24" s="5">
        <v>1021.278</v>
      </c>
      <c r="BD24" s="5">
        <v>223.5104</v>
      </c>
      <c r="BE24" s="5">
        <v>123.1264</v>
      </c>
      <c r="BF24" s="5">
        <v>250.87860000000001</v>
      </c>
      <c r="BG24" s="5">
        <v>13.382400000000001</v>
      </c>
      <c r="BH24" s="5">
        <v>540.65099999999995</v>
      </c>
      <c r="BI24" s="5">
        <v>131.67349999999999</v>
      </c>
      <c r="BJ24" s="5">
        <v>4.4253</v>
      </c>
      <c r="BK24" s="5">
        <v>60.316600000000001</v>
      </c>
      <c r="BL24" s="5">
        <v>38.906500000000001</v>
      </c>
      <c r="BM24" s="5">
        <v>71.695899999999995</v>
      </c>
      <c r="BN24" s="5">
        <v>17.3979</v>
      </c>
      <c r="BO24" s="5">
        <v>105.46141</v>
      </c>
    </row>
    <row r="25" spans="1:67">
      <c r="A25" s="2">
        <v>1990</v>
      </c>
      <c r="B25" s="5">
        <f t="shared" si="0"/>
        <v>22175.802372999999</v>
      </c>
      <c r="C25" s="5">
        <f t="shared" si="1"/>
        <v>4686.74647</v>
      </c>
      <c r="D25" s="5">
        <f t="shared" si="2"/>
        <v>5889.2924379999995</v>
      </c>
      <c r="E25" s="5">
        <f t="shared" si="3"/>
        <v>1006.2996029999999</v>
      </c>
      <c r="F25" s="5">
        <f t="shared" si="4"/>
        <v>1043.32484</v>
      </c>
      <c r="G25" s="5">
        <f t="shared" si="5"/>
        <v>434.01664200000005</v>
      </c>
      <c r="H25" s="5">
        <f t="shared" si="6"/>
        <v>3862.9250999999999</v>
      </c>
      <c r="I25" s="5">
        <f t="shared" si="7"/>
        <v>4173.2358400000003</v>
      </c>
      <c r="J25" s="5">
        <f t="shared" si="8"/>
        <v>1079.96144</v>
      </c>
      <c r="K25" s="5">
        <v>1054.7959000000001</v>
      </c>
      <c r="L25" s="5">
        <v>53.464100000000002</v>
      </c>
      <c r="M25" s="5">
        <v>230.17410000000001</v>
      </c>
      <c r="N25" s="5">
        <v>393.71730000000002</v>
      </c>
      <c r="O25" s="5">
        <v>601.94510000000002</v>
      </c>
      <c r="P25" s="5">
        <v>438.20699999999999</v>
      </c>
      <c r="Q25" s="5">
        <v>162.79689999999999</v>
      </c>
      <c r="R25" s="5">
        <v>35.003</v>
      </c>
      <c r="S25" s="5">
        <v>57.520499999999998</v>
      </c>
      <c r="T25" s="5">
        <v>462.31326999999999</v>
      </c>
      <c r="U25" s="5">
        <v>1196.8092999999999</v>
      </c>
      <c r="V25" s="5">
        <v>5120.9571999999998</v>
      </c>
      <c r="W25" s="5">
        <v>458.01490000000001</v>
      </c>
      <c r="X25" s="5">
        <v>278.16050000000001</v>
      </c>
      <c r="Y25" s="5">
        <v>25.497199999999999</v>
      </c>
      <c r="Z25" s="5">
        <v>6.6626380000000003</v>
      </c>
      <c r="AA25" s="5">
        <v>112.14870000000001</v>
      </c>
      <c r="AB25" s="5">
        <v>218.65799999999999</v>
      </c>
      <c r="AC25" s="5">
        <v>32.908099999999997</v>
      </c>
      <c r="AD25" s="5">
        <v>56.8977</v>
      </c>
      <c r="AE25" s="5">
        <v>316.74579999999997</v>
      </c>
      <c r="AF25" s="5">
        <v>268.941303</v>
      </c>
      <c r="AG25" s="5">
        <v>51.703800000000001</v>
      </c>
      <c r="AH25" s="5">
        <v>76.7376</v>
      </c>
      <c r="AI25" s="5">
        <v>75.217500000000001</v>
      </c>
      <c r="AJ25" s="5">
        <v>211.0746</v>
      </c>
      <c r="AK25" s="5">
        <v>22.297999999999998</v>
      </c>
      <c r="AL25" s="5">
        <v>182.02459999999999</v>
      </c>
      <c r="AM25" s="5">
        <v>151.61500000000001</v>
      </c>
      <c r="AN25" s="5">
        <v>272.65374000000003</v>
      </c>
      <c r="AO25" s="5">
        <v>4.2489999999999997</v>
      </c>
      <c r="AP25" s="5">
        <v>4.7815000000000003</v>
      </c>
      <c r="AQ25" s="5">
        <v>2.9864999999999999</v>
      </c>
      <c r="AR25" s="5">
        <v>5.819</v>
      </c>
      <c r="AS25" s="5">
        <v>0.42224</v>
      </c>
      <c r="AT25" s="5">
        <v>0.5988</v>
      </c>
      <c r="AU25" s="5">
        <v>38.857300000000002</v>
      </c>
      <c r="AV25" s="5">
        <v>0.52385999999999999</v>
      </c>
      <c r="AW25" s="5">
        <v>4.7832999999999997</v>
      </c>
      <c r="AX25" s="5">
        <v>312.93020000000001</v>
      </c>
      <c r="AY25" s="5">
        <v>58.064942000000002</v>
      </c>
      <c r="AZ25" s="5">
        <v>2536.2476999999999</v>
      </c>
      <c r="BA25" s="5">
        <v>1326.6774</v>
      </c>
      <c r="BB25" s="5">
        <v>2484.8548000000001</v>
      </c>
      <c r="BC25" s="5">
        <v>1157.3932</v>
      </c>
      <c r="BD25" s="5">
        <v>250.51079999999999</v>
      </c>
      <c r="BE25" s="5">
        <v>124.258</v>
      </c>
      <c r="BF25" s="5">
        <v>156.21904000000001</v>
      </c>
      <c r="BG25" s="5">
        <v>14.0816</v>
      </c>
      <c r="BH25" s="5">
        <v>577.99599999999998</v>
      </c>
      <c r="BI25" s="5">
        <v>155.08080000000001</v>
      </c>
      <c r="BJ25" s="5">
        <v>4.2356999999999996</v>
      </c>
      <c r="BK25" s="5">
        <v>67.827399999999997</v>
      </c>
      <c r="BL25" s="5">
        <v>40.909500000000001</v>
      </c>
      <c r="BM25" s="5">
        <v>86.563299999999998</v>
      </c>
      <c r="BN25" s="5">
        <v>21.2986</v>
      </c>
      <c r="BO25" s="5">
        <v>111.96854</v>
      </c>
    </row>
    <row r="26" spans="1:67">
      <c r="A26" s="2">
        <v>1991</v>
      </c>
      <c r="B26" s="5">
        <f t="shared" si="0"/>
        <v>22160.219588</v>
      </c>
      <c r="C26" s="5">
        <f t="shared" si="1"/>
        <v>4594.1655300000002</v>
      </c>
      <c r="D26" s="5">
        <f t="shared" si="2"/>
        <v>5825.1801599999999</v>
      </c>
      <c r="E26" s="5">
        <f t="shared" si="3"/>
        <v>1026.2462820000001</v>
      </c>
      <c r="F26" s="5">
        <f t="shared" si="4"/>
        <v>1127.6336200000001</v>
      </c>
      <c r="G26" s="5">
        <f t="shared" si="5"/>
        <v>449.24702600000001</v>
      </c>
      <c r="H26" s="5">
        <f t="shared" si="6"/>
        <v>3636.4791000000005</v>
      </c>
      <c r="I26" s="5">
        <f t="shared" si="7"/>
        <v>4338.7177000000001</v>
      </c>
      <c r="J26" s="5">
        <f t="shared" si="8"/>
        <v>1162.55017</v>
      </c>
      <c r="K26" s="5">
        <v>1016.9295</v>
      </c>
      <c r="L26" s="5">
        <v>64.092500000000001</v>
      </c>
      <c r="M26" s="5">
        <v>240.00919999999999</v>
      </c>
      <c r="N26" s="5">
        <v>417.85910000000001</v>
      </c>
      <c r="O26" s="5">
        <v>609.41269999999997</v>
      </c>
      <c r="P26" s="5">
        <v>437.74119999999999</v>
      </c>
      <c r="Q26" s="5">
        <v>171.1935</v>
      </c>
      <c r="R26" s="5">
        <v>33.457999999999998</v>
      </c>
      <c r="S26" s="5">
        <v>57.751199999999997</v>
      </c>
      <c r="T26" s="5">
        <v>472.10142999999999</v>
      </c>
      <c r="U26" s="5">
        <v>1073.6171999999999</v>
      </c>
      <c r="V26" s="5">
        <v>5062.9566999999997</v>
      </c>
      <c r="W26" s="5">
        <v>449.7561</v>
      </c>
      <c r="X26" s="5">
        <v>279.53429999999997</v>
      </c>
      <c r="Y26" s="5">
        <v>26.175899999999999</v>
      </c>
      <c r="Z26" s="5">
        <v>6.7571599999999998</v>
      </c>
      <c r="AA26" s="5">
        <v>117.75490000000001</v>
      </c>
      <c r="AB26" s="5">
        <v>229.39400000000001</v>
      </c>
      <c r="AC26" s="5">
        <v>30.8918</v>
      </c>
      <c r="AD26" s="5">
        <v>56.6541</v>
      </c>
      <c r="AE26" s="5">
        <v>329.82749999999999</v>
      </c>
      <c r="AF26" s="5">
        <v>261.72398199999998</v>
      </c>
      <c r="AG26" s="5">
        <v>56.673400000000001</v>
      </c>
      <c r="AH26" s="5">
        <v>78.806799999999996</v>
      </c>
      <c r="AI26" s="5">
        <v>77.2958</v>
      </c>
      <c r="AJ26" s="5">
        <v>223.04570000000001</v>
      </c>
      <c r="AK26" s="5">
        <v>23.688199999999998</v>
      </c>
      <c r="AL26" s="5">
        <v>244.58709999999999</v>
      </c>
      <c r="AM26" s="5">
        <v>158.12629999999999</v>
      </c>
      <c r="AN26" s="5">
        <v>265.41032000000001</v>
      </c>
      <c r="AO26" s="5">
        <v>3.1326000000000001</v>
      </c>
      <c r="AP26" s="5">
        <v>4.3089000000000004</v>
      </c>
      <c r="AQ26" s="5">
        <v>2.9584999999999999</v>
      </c>
      <c r="AR26" s="5">
        <v>4.8342999999999998</v>
      </c>
      <c r="AS26" s="5">
        <v>0.42588999999999999</v>
      </c>
      <c r="AT26" s="5">
        <v>0.56621999999999995</v>
      </c>
      <c r="AU26" s="5">
        <v>41.929200000000002</v>
      </c>
      <c r="AV26" s="5">
        <v>0.47214</v>
      </c>
      <c r="AW26" s="5">
        <v>4.4800000000000004</v>
      </c>
      <c r="AX26" s="5">
        <v>326.02670000000001</v>
      </c>
      <c r="AY26" s="5">
        <v>60.112575999999997</v>
      </c>
      <c r="AZ26" s="5">
        <v>2406.7557000000002</v>
      </c>
      <c r="BA26" s="5">
        <v>1229.7234000000001</v>
      </c>
      <c r="BB26" s="5">
        <v>2606.0962</v>
      </c>
      <c r="BC26" s="5">
        <v>1169.0930000000001</v>
      </c>
      <c r="BD26" s="5">
        <v>275.68819999999999</v>
      </c>
      <c r="BE26" s="5">
        <v>133.631</v>
      </c>
      <c r="BF26" s="5">
        <v>154.20930000000001</v>
      </c>
      <c r="BG26" s="5">
        <v>14.753</v>
      </c>
      <c r="BH26" s="5">
        <v>615.36500000000001</v>
      </c>
      <c r="BI26" s="5">
        <v>174.86500000000001</v>
      </c>
      <c r="BJ26" s="5">
        <v>4.1374000000000004</v>
      </c>
      <c r="BK26" s="5">
        <v>67.477099999999993</v>
      </c>
      <c r="BL26" s="5">
        <v>43.032200000000003</v>
      </c>
      <c r="BM26" s="5">
        <v>95.044799999999995</v>
      </c>
      <c r="BN26" s="5">
        <v>21.375499999999999</v>
      </c>
      <c r="BO26" s="5">
        <v>126.50017</v>
      </c>
    </row>
    <row r="27" spans="1:67">
      <c r="A27" s="2">
        <v>1992</v>
      </c>
      <c r="B27" s="5">
        <f t="shared" si="0"/>
        <v>21969.504638999999</v>
      </c>
      <c r="C27" s="5">
        <f t="shared" si="1"/>
        <v>4446.7137499999999</v>
      </c>
      <c r="D27" s="5">
        <f t="shared" si="2"/>
        <v>5957.3734019999993</v>
      </c>
      <c r="E27" s="5">
        <f t="shared" si="3"/>
        <v>1039.6388769999999</v>
      </c>
      <c r="F27" s="5">
        <f t="shared" si="4"/>
        <v>1217.6023</v>
      </c>
      <c r="G27" s="5">
        <f t="shared" si="5"/>
        <v>429.91030000000001</v>
      </c>
      <c r="H27" s="5">
        <f t="shared" si="6"/>
        <v>3123.9049999999997</v>
      </c>
      <c r="I27" s="5">
        <f t="shared" si="7"/>
        <v>4494.8380900000002</v>
      </c>
      <c r="J27" s="5">
        <f t="shared" si="8"/>
        <v>1259.5229199999999</v>
      </c>
      <c r="K27" s="5">
        <v>969.46439999999996</v>
      </c>
      <c r="L27" s="5">
        <v>58.314500000000002</v>
      </c>
      <c r="M27" s="5">
        <v>248.4117</v>
      </c>
      <c r="N27" s="5">
        <v>407.3159</v>
      </c>
      <c r="O27" s="5">
        <v>593.84590000000003</v>
      </c>
      <c r="P27" s="5">
        <v>437.93599999999998</v>
      </c>
      <c r="Q27" s="5">
        <v>170.99700000000001</v>
      </c>
      <c r="R27" s="5">
        <v>34.393999999999998</v>
      </c>
      <c r="S27" s="5">
        <v>57.578299999999999</v>
      </c>
      <c r="T27" s="5">
        <v>469.84255000000002</v>
      </c>
      <c r="U27" s="5">
        <v>998.61350000000004</v>
      </c>
      <c r="V27" s="5">
        <v>5174.2275</v>
      </c>
      <c r="W27" s="5">
        <v>463.49669999999998</v>
      </c>
      <c r="X27" s="5">
        <v>284.529</v>
      </c>
      <c r="Y27" s="5">
        <v>28.162500000000001</v>
      </c>
      <c r="Z27" s="5">
        <v>6.9577020000000003</v>
      </c>
      <c r="AA27" s="5">
        <v>121.5347</v>
      </c>
      <c r="AB27" s="5">
        <v>233.601</v>
      </c>
      <c r="AC27" s="5">
        <v>32.000599999999999</v>
      </c>
      <c r="AD27" s="5">
        <v>61.494700000000002</v>
      </c>
      <c r="AE27" s="5">
        <v>332.45330000000001</v>
      </c>
      <c r="AF27" s="5">
        <v>258.55457699999999</v>
      </c>
      <c r="AG27" s="5">
        <v>57.757100000000001</v>
      </c>
      <c r="AH27" s="5">
        <v>79.883300000000006</v>
      </c>
      <c r="AI27" s="5">
        <v>79.939899999999994</v>
      </c>
      <c r="AJ27" s="5">
        <v>228.19380000000001</v>
      </c>
      <c r="AK27" s="5">
        <v>24.736799999999999</v>
      </c>
      <c r="AL27" s="5">
        <v>276.0865</v>
      </c>
      <c r="AM27" s="5">
        <v>164.06489999999999</v>
      </c>
      <c r="AN27" s="5">
        <v>306.94</v>
      </c>
      <c r="AO27" s="5">
        <v>2.8081999999999998</v>
      </c>
      <c r="AP27" s="5">
        <v>3.8435000000000001</v>
      </c>
      <c r="AQ27" s="5">
        <v>2.9367000000000001</v>
      </c>
      <c r="AR27" s="5">
        <v>5.5365000000000002</v>
      </c>
      <c r="AS27" s="5">
        <v>0.46251999999999999</v>
      </c>
      <c r="AT27" s="5">
        <v>0.52461000000000002</v>
      </c>
      <c r="AU27" s="5">
        <v>46.265300000000003</v>
      </c>
      <c r="AV27" s="5">
        <v>0.47949000000000003</v>
      </c>
      <c r="AW27" s="5">
        <v>4.0012999999999996</v>
      </c>
      <c r="AX27" s="5">
        <v>301.3254</v>
      </c>
      <c r="AY27" s="5">
        <v>61.726779999999998</v>
      </c>
      <c r="AZ27" s="5">
        <v>1966.5047999999999</v>
      </c>
      <c r="BA27" s="5">
        <v>1157.4002</v>
      </c>
      <c r="BB27" s="5">
        <v>2730.7876000000001</v>
      </c>
      <c r="BC27" s="5">
        <v>1178.8920000000001</v>
      </c>
      <c r="BD27" s="5">
        <v>299.90539999999999</v>
      </c>
      <c r="BE27" s="5">
        <v>142.43199999999999</v>
      </c>
      <c r="BF27" s="5">
        <v>142.82109</v>
      </c>
      <c r="BG27" s="5">
        <v>15.3909</v>
      </c>
      <c r="BH27" s="5">
        <v>655.447</v>
      </c>
      <c r="BI27" s="5">
        <v>199.4187</v>
      </c>
      <c r="BJ27" s="5">
        <v>4.8418999999999999</v>
      </c>
      <c r="BK27" s="5">
        <v>72.014899999999997</v>
      </c>
      <c r="BL27" s="5">
        <v>47.933999999999997</v>
      </c>
      <c r="BM27" s="5">
        <v>105.51349999999999</v>
      </c>
      <c r="BN27" s="5">
        <v>21.4665</v>
      </c>
      <c r="BO27" s="5">
        <v>137.49552</v>
      </c>
    </row>
    <row r="28" spans="1:67">
      <c r="A28" s="2">
        <v>1993</v>
      </c>
      <c r="B28" s="5">
        <f t="shared" si="0"/>
        <v>22193.434552000002</v>
      </c>
      <c r="C28" s="5">
        <f t="shared" si="1"/>
        <v>4347.8085000000001</v>
      </c>
      <c r="D28" s="5">
        <f t="shared" si="2"/>
        <v>6060.9373020000003</v>
      </c>
      <c r="E28" s="5">
        <f t="shared" si="3"/>
        <v>1079.7361620000001</v>
      </c>
      <c r="F28" s="5">
        <f t="shared" si="4"/>
        <v>1321.7191200000002</v>
      </c>
      <c r="G28" s="5">
        <f t="shared" si="5"/>
        <v>450.302798</v>
      </c>
      <c r="H28" s="5">
        <f t="shared" si="6"/>
        <v>2883.4324999999999</v>
      </c>
      <c r="I28" s="5">
        <f t="shared" si="7"/>
        <v>4712.4188000000004</v>
      </c>
      <c r="J28" s="5">
        <f t="shared" si="8"/>
        <v>1337.0793699999999</v>
      </c>
      <c r="K28" s="5">
        <v>959.38589999999999</v>
      </c>
      <c r="L28" s="5">
        <v>60.561700000000002</v>
      </c>
      <c r="M28" s="5">
        <v>239.80889999999999</v>
      </c>
      <c r="N28" s="5">
        <v>387.69920000000002</v>
      </c>
      <c r="O28" s="5">
        <v>579.61249999999995</v>
      </c>
      <c r="P28" s="5">
        <v>430.2672</v>
      </c>
      <c r="Q28" s="5">
        <v>170.96449999999999</v>
      </c>
      <c r="R28" s="5">
        <v>35.938000000000002</v>
      </c>
      <c r="S28" s="5">
        <v>57.571899999999999</v>
      </c>
      <c r="T28" s="5">
        <v>467.78980000000001</v>
      </c>
      <c r="U28" s="5">
        <v>958.20889999999997</v>
      </c>
      <c r="V28" s="5">
        <v>5272.8508000000002</v>
      </c>
      <c r="W28" s="5">
        <v>464.16</v>
      </c>
      <c r="X28" s="5">
        <v>288.87369999999999</v>
      </c>
      <c r="Y28" s="5">
        <v>27.7547</v>
      </c>
      <c r="Z28" s="5">
        <v>7.2981020000000001</v>
      </c>
      <c r="AA28" s="5">
        <v>118.00109999999999</v>
      </c>
      <c r="AB28" s="5">
        <v>244.30600000000001</v>
      </c>
      <c r="AC28" s="5">
        <v>34.097799999999999</v>
      </c>
      <c r="AD28" s="5">
        <v>63.337800000000001</v>
      </c>
      <c r="AE28" s="5">
        <v>337.72190000000001</v>
      </c>
      <c r="AF28" s="5">
        <v>282.27156200000002</v>
      </c>
      <c r="AG28" s="5">
        <v>65.565600000000003</v>
      </c>
      <c r="AH28" s="5">
        <v>81.944000000000003</v>
      </c>
      <c r="AI28" s="5">
        <v>92.278000000000006</v>
      </c>
      <c r="AJ28" s="5">
        <v>236.99250000000001</v>
      </c>
      <c r="AK28" s="5">
        <v>26.7789</v>
      </c>
      <c r="AL28" s="5">
        <v>297.83260000000001</v>
      </c>
      <c r="AM28" s="5">
        <v>171.13890000000001</v>
      </c>
      <c r="AN28" s="5">
        <v>349.18862000000001</v>
      </c>
      <c r="AO28" s="5">
        <v>2.6623000000000001</v>
      </c>
      <c r="AP28" s="5">
        <v>5.093</v>
      </c>
      <c r="AQ28" s="5">
        <v>2.9935999999999998</v>
      </c>
      <c r="AR28" s="5">
        <v>6.3418000000000001</v>
      </c>
      <c r="AS28" s="5">
        <v>0.50280999999999998</v>
      </c>
      <c r="AT28" s="5">
        <v>0.59850000000000003</v>
      </c>
      <c r="AU28" s="5">
        <v>44.8142</v>
      </c>
      <c r="AV28" s="5">
        <v>0.48294999999999999</v>
      </c>
      <c r="AW28" s="5">
        <v>2.7547000000000001</v>
      </c>
      <c r="AX28" s="5">
        <v>320.34530000000001</v>
      </c>
      <c r="AY28" s="5">
        <v>63.713638000000003</v>
      </c>
      <c r="AZ28" s="5">
        <v>1866.7291</v>
      </c>
      <c r="BA28" s="5">
        <v>1016.7034</v>
      </c>
      <c r="BB28" s="5">
        <v>2921.6509999999998</v>
      </c>
      <c r="BC28" s="5">
        <v>1171.8924999999999</v>
      </c>
      <c r="BD28" s="5">
        <v>330.17399999999998</v>
      </c>
      <c r="BE28" s="5">
        <v>154.04599999999999</v>
      </c>
      <c r="BF28" s="5">
        <v>134.65530000000001</v>
      </c>
      <c r="BG28" s="5">
        <v>16.073899999999998</v>
      </c>
      <c r="BH28" s="5">
        <v>677.29920000000004</v>
      </c>
      <c r="BI28" s="5">
        <v>215.1087</v>
      </c>
      <c r="BJ28" s="5">
        <v>5.3029999999999999</v>
      </c>
      <c r="BK28" s="5">
        <v>77.175700000000006</v>
      </c>
      <c r="BL28" s="5">
        <v>48.547800000000002</v>
      </c>
      <c r="BM28" s="5">
        <v>121.85509999999999</v>
      </c>
      <c r="BN28" s="5">
        <v>22.853000000000002</v>
      </c>
      <c r="BO28" s="5">
        <v>152.86296999999999</v>
      </c>
    </row>
    <row r="29" spans="1:67">
      <c r="A29" s="2">
        <v>1994</v>
      </c>
      <c r="B29" s="5">
        <f t="shared" si="0"/>
        <v>22403.406675000002</v>
      </c>
      <c r="C29" s="5">
        <f t="shared" si="1"/>
        <v>4310.4463100000003</v>
      </c>
      <c r="D29" s="5">
        <f t="shared" si="2"/>
        <v>6171.9087840000002</v>
      </c>
      <c r="E29" s="5">
        <f t="shared" si="3"/>
        <v>1100.036419</v>
      </c>
      <c r="F29" s="5">
        <f t="shared" si="4"/>
        <v>1397.3620999999998</v>
      </c>
      <c r="G29" s="5">
        <f t="shared" si="5"/>
        <v>517.62293199999999</v>
      </c>
      <c r="H29" s="5">
        <f t="shared" si="6"/>
        <v>2513.1676000000002</v>
      </c>
      <c r="I29" s="5">
        <f t="shared" si="7"/>
        <v>4969.594900000001</v>
      </c>
      <c r="J29" s="5">
        <f t="shared" si="8"/>
        <v>1423.2676300000001</v>
      </c>
      <c r="K29" s="5">
        <v>943.22770000000003</v>
      </c>
      <c r="L29" s="5">
        <v>64.660799999999995</v>
      </c>
      <c r="M29" s="5">
        <v>252.047</v>
      </c>
      <c r="N29" s="5">
        <v>380.79309999999998</v>
      </c>
      <c r="O29" s="5">
        <v>574.01689999999996</v>
      </c>
      <c r="P29" s="5">
        <v>424.50599999999997</v>
      </c>
      <c r="Q29" s="5">
        <v>171.73060000000001</v>
      </c>
      <c r="R29" s="5">
        <v>37.853000000000002</v>
      </c>
      <c r="S29" s="5">
        <v>60.025700000000001</v>
      </c>
      <c r="T29" s="5">
        <v>478.94580999999999</v>
      </c>
      <c r="U29" s="5">
        <v>922.63969999999995</v>
      </c>
      <c r="V29" s="5">
        <v>5364.2793000000001</v>
      </c>
      <c r="W29" s="5">
        <v>478.63060000000002</v>
      </c>
      <c r="X29" s="5">
        <v>293.70119999999997</v>
      </c>
      <c r="Y29" s="5">
        <v>27.895399999999999</v>
      </c>
      <c r="Z29" s="5">
        <v>7.4022839999999999</v>
      </c>
      <c r="AA29" s="5">
        <v>118.46939999999999</v>
      </c>
      <c r="AB29" s="5">
        <v>254.00200000000001</v>
      </c>
      <c r="AC29" s="5">
        <v>37.974899999999998</v>
      </c>
      <c r="AD29" s="5">
        <v>67.037400000000005</v>
      </c>
      <c r="AE29" s="5">
        <v>351.53390000000002</v>
      </c>
      <c r="AF29" s="5">
        <v>271.01881900000001</v>
      </c>
      <c r="AG29" s="5">
        <v>75.010499999999993</v>
      </c>
      <c r="AH29" s="5">
        <v>88.608400000000003</v>
      </c>
      <c r="AI29" s="5">
        <v>88.372699999999995</v>
      </c>
      <c r="AJ29" s="5">
        <v>264.82190000000003</v>
      </c>
      <c r="AK29" s="5">
        <v>28.123799999999999</v>
      </c>
      <c r="AL29" s="5">
        <v>291.28879999999998</v>
      </c>
      <c r="AM29" s="5">
        <v>167.56559999999999</v>
      </c>
      <c r="AN29" s="5">
        <v>393.57040000000001</v>
      </c>
      <c r="AO29" s="5">
        <v>2.7509999999999999</v>
      </c>
      <c r="AP29" s="5">
        <v>4.133</v>
      </c>
      <c r="AQ29" s="5">
        <v>2.1972</v>
      </c>
      <c r="AR29" s="5">
        <v>6.5533000000000001</v>
      </c>
      <c r="AS29" s="5">
        <v>0.54839000000000004</v>
      </c>
      <c r="AT29" s="5">
        <v>0.57701999999999998</v>
      </c>
      <c r="AU29" s="5">
        <v>80.462199999999996</v>
      </c>
      <c r="AV29" s="5">
        <v>0.46211999999999998</v>
      </c>
      <c r="AW29" s="5">
        <v>3.8378000000000001</v>
      </c>
      <c r="AX29" s="5">
        <v>338.69760000000002</v>
      </c>
      <c r="AY29" s="5">
        <v>77.403301999999996</v>
      </c>
      <c r="AZ29" s="5">
        <v>1647.6646000000001</v>
      </c>
      <c r="BA29" s="5">
        <v>865.50300000000004</v>
      </c>
      <c r="BB29" s="5">
        <v>3103.7386999999999</v>
      </c>
      <c r="BC29" s="5">
        <v>1226.8932</v>
      </c>
      <c r="BD29" s="5">
        <v>355.69479999999999</v>
      </c>
      <c r="BE29" s="5">
        <v>161.56399999999999</v>
      </c>
      <c r="BF29" s="5">
        <v>121.7042</v>
      </c>
      <c r="BG29" s="5">
        <v>17.552700000000002</v>
      </c>
      <c r="BH29" s="5">
        <v>714.06370000000004</v>
      </c>
      <c r="BI29" s="5">
        <v>219.3717</v>
      </c>
      <c r="BJ29" s="5">
        <v>6.1740000000000004</v>
      </c>
      <c r="BK29" s="5">
        <v>84.018299999999996</v>
      </c>
      <c r="BL29" s="5">
        <v>53.740499999999997</v>
      </c>
      <c r="BM29" s="5">
        <v>136.87</v>
      </c>
      <c r="BN29" s="5">
        <v>27.362200000000001</v>
      </c>
      <c r="BO29" s="5">
        <v>164.11453</v>
      </c>
    </row>
    <row r="30" spans="1:67">
      <c r="A30" s="2">
        <v>1995</v>
      </c>
      <c r="B30" s="5">
        <f t="shared" si="0"/>
        <v>22910.082568000002</v>
      </c>
      <c r="C30" s="5">
        <f t="shared" si="1"/>
        <v>4351.9468200000001</v>
      </c>
      <c r="D30" s="5">
        <f t="shared" si="2"/>
        <v>6257.1969680000002</v>
      </c>
      <c r="E30" s="5">
        <f t="shared" si="3"/>
        <v>1120.133094</v>
      </c>
      <c r="F30" s="5">
        <f t="shared" si="4"/>
        <v>1430.6328100000001</v>
      </c>
      <c r="G30" s="5">
        <f t="shared" si="5"/>
        <v>549.14955599999996</v>
      </c>
      <c r="H30" s="5">
        <f t="shared" si="6"/>
        <v>2424.2773000000002</v>
      </c>
      <c r="I30" s="5">
        <f t="shared" si="7"/>
        <v>5270.8727000000008</v>
      </c>
      <c r="J30" s="5">
        <f t="shared" si="8"/>
        <v>1505.8733200000001</v>
      </c>
      <c r="K30" s="5">
        <v>939.93359999999996</v>
      </c>
      <c r="L30" s="5">
        <v>61.640900000000002</v>
      </c>
      <c r="M30" s="5">
        <v>265.7792</v>
      </c>
      <c r="N30" s="5">
        <v>385.80990000000003</v>
      </c>
      <c r="O30" s="5">
        <v>566.15899999999999</v>
      </c>
      <c r="P30" s="5">
        <v>448.5949</v>
      </c>
      <c r="Q30" s="5">
        <v>173.261</v>
      </c>
      <c r="R30" s="5">
        <v>38.457999999999998</v>
      </c>
      <c r="S30" s="5">
        <v>59.511800000000001</v>
      </c>
      <c r="T30" s="5">
        <v>483.54131999999998</v>
      </c>
      <c r="U30" s="5">
        <v>929.25720000000001</v>
      </c>
      <c r="V30" s="5">
        <v>5425.2596999999996</v>
      </c>
      <c r="W30" s="5">
        <v>491.41370000000001</v>
      </c>
      <c r="X30" s="5">
        <v>305.05579999999998</v>
      </c>
      <c r="Y30" s="5">
        <v>28.000599999999999</v>
      </c>
      <c r="Z30" s="5">
        <v>7.467168</v>
      </c>
      <c r="AA30" s="5">
        <v>125.2766</v>
      </c>
      <c r="AB30" s="5">
        <v>268.678</v>
      </c>
      <c r="AC30" s="5">
        <v>41.5625</v>
      </c>
      <c r="AD30" s="5">
        <v>59.420699999999997</v>
      </c>
      <c r="AE30" s="5">
        <v>330.90530000000001</v>
      </c>
      <c r="AF30" s="5">
        <v>294.28999399999998</v>
      </c>
      <c r="AG30" s="5">
        <v>72.463499999999996</v>
      </c>
      <c r="AH30" s="5">
        <v>96.776899999999998</v>
      </c>
      <c r="AI30" s="5">
        <v>98.994500000000002</v>
      </c>
      <c r="AJ30" s="5">
        <v>270.87529999999998</v>
      </c>
      <c r="AK30" s="5">
        <v>28.750299999999999</v>
      </c>
      <c r="AL30" s="5">
        <v>274.69240000000002</v>
      </c>
      <c r="AM30" s="5">
        <v>181.3553</v>
      </c>
      <c r="AN30" s="5">
        <v>406.72460999999998</v>
      </c>
      <c r="AO30" s="5">
        <v>3.0962000000000001</v>
      </c>
      <c r="AP30" s="5">
        <v>6.2252999999999998</v>
      </c>
      <c r="AQ30" s="5">
        <v>2.5059999999999998</v>
      </c>
      <c r="AR30" s="5">
        <v>7.5488</v>
      </c>
      <c r="AS30" s="5">
        <v>0.59519999999999995</v>
      </c>
      <c r="AT30" s="5">
        <v>0.55813999999999997</v>
      </c>
      <c r="AU30" s="5">
        <v>84.343400000000003</v>
      </c>
      <c r="AV30" s="5">
        <v>0.45476</v>
      </c>
      <c r="AW30" s="5">
        <v>3.9624000000000001</v>
      </c>
      <c r="AX30" s="5">
        <v>361.6936</v>
      </c>
      <c r="AY30" s="5">
        <v>78.165756000000002</v>
      </c>
      <c r="AZ30" s="5">
        <v>1619.7271000000001</v>
      </c>
      <c r="BA30" s="5">
        <v>804.55020000000002</v>
      </c>
      <c r="BB30" s="5">
        <v>3361.6372000000001</v>
      </c>
      <c r="BC30" s="5">
        <v>1239.1948</v>
      </c>
      <c r="BD30" s="5">
        <v>383.66550000000001</v>
      </c>
      <c r="BE30" s="5">
        <v>170.06399999999999</v>
      </c>
      <c r="BF30" s="5">
        <v>116.3112</v>
      </c>
      <c r="BG30" s="5">
        <v>21.0564</v>
      </c>
      <c r="BH30" s="5">
        <v>760.46159999999998</v>
      </c>
      <c r="BI30" s="5">
        <v>222.41050000000001</v>
      </c>
      <c r="BJ30" s="5">
        <v>6.8925999999999998</v>
      </c>
      <c r="BK30" s="5">
        <v>83.614400000000003</v>
      </c>
      <c r="BL30" s="5">
        <v>59.5246</v>
      </c>
      <c r="BM30" s="5">
        <v>153.65</v>
      </c>
      <c r="BN30" s="5">
        <v>30.088799999999999</v>
      </c>
      <c r="BO30" s="5">
        <v>168.17442</v>
      </c>
    </row>
    <row r="31" spans="1:67">
      <c r="A31" s="2">
        <v>1996</v>
      </c>
      <c r="B31" s="5">
        <f t="shared" si="0"/>
        <v>23584.770702999998</v>
      </c>
      <c r="C31" s="5">
        <f t="shared" si="1"/>
        <v>4470.6207999999997</v>
      </c>
      <c r="D31" s="5">
        <f t="shared" si="2"/>
        <v>6469.7901859999993</v>
      </c>
      <c r="E31" s="5">
        <f t="shared" si="3"/>
        <v>1166.7456069999998</v>
      </c>
      <c r="F31" s="5">
        <f t="shared" si="4"/>
        <v>1452.1507999999999</v>
      </c>
      <c r="G31" s="5">
        <f t="shared" si="5"/>
        <v>574.18718999999999</v>
      </c>
      <c r="H31" s="5">
        <f t="shared" si="6"/>
        <v>2340.9421000000002</v>
      </c>
      <c r="I31" s="5">
        <f t="shared" si="7"/>
        <v>5464.0041000000001</v>
      </c>
      <c r="J31" s="5">
        <f t="shared" si="8"/>
        <v>1646.3299200000001</v>
      </c>
      <c r="K31" s="5">
        <v>959.69010000000003</v>
      </c>
      <c r="L31" s="5">
        <v>74.886499999999998</v>
      </c>
      <c r="M31" s="5">
        <v>253.2372</v>
      </c>
      <c r="N31" s="5">
        <v>402.15649999999999</v>
      </c>
      <c r="O31" s="5">
        <v>586.76070000000004</v>
      </c>
      <c r="P31" s="5">
        <v>442.84210000000002</v>
      </c>
      <c r="Q31" s="5">
        <v>182.32259999999999</v>
      </c>
      <c r="R31" s="5">
        <v>41.524000000000001</v>
      </c>
      <c r="S31" s="5">
        <v>63.381100000000004</v>
      </c>
      <c r="T31" s="5">
        <v>498.32190000000003</v>
      </c>
      <c r="U31" s="5">
        <v>965.49810000000002</v>
      </c>
      <c r="V31" s="5">
        <v>5612.9827999999998</v>
      </c>
      <c r="W31" s="5">
        <v>507.7287</v>
      </c>
      <c r="X31" s="5">
        <v>311.94080000000002</v>
      </c>
      <c r="Y31" s="5">
        <v>29.300699999999999</v>
      </c>
      <c r="Z31" s="5">
        <v>7.837186</v>
      </c>
      <c r="AA31" s="5">
        <v>131.14949999999999</v>
      </c>
      <c r="AB31" s="5">
        <v>289.31099999999998</v>
      </c>
      <c r="AC31" s="5">
        <v>48.226300000000002</v>
      </c>
      <c r="AD31" s="5">
        <v>59.912700000000001</v>
      </c>
      <c r="AE31" s="5">
        <v>341.54390000000001</v>
      </c>
      <c r="AF31" s="5">
        <v>296.60220700000002</v>
      </c>
      <c r="AG31" s="5">
        <v>75.412199999999999</v>
      </c>
      <c r="AH31" s="5">
        <v>100.0394</v>
      </c>
      <c r="AI31" s="5">
        <v>97.950900000000004</v>
      </c>
      <c r="AJ31" s="5">
        <v>276.62029999999999</v>
      </c>
      <c r="AK31" s="5">
        <v>29.5245</v>
      </c>
      <c r="AL31" s="5">
        <v>269.59370000000001</v>
      </c>
      <c r="AM31" s="5">
        <v>199.64670000000001</v>
      </c>
      <c r="AN31" s="5">
        <v>403.36309999999997</v>
      </c>
      <c r="AO31" s="5">
        <v>3.4725999999999999</v>
      </c>
      <c r="AP31" s="5">
        <v>7.5259999999999998</v>
      </c>
      <c r="AQ31" s="5">
        <v>2.7942</v>
      </c>
      <c r="AR31" s="5">
        <v>9.2925000000000004</v>
      </c>
      <c r="AS31" s="5">
        <v>0.64607999999999999</v>
      </c>
      <c r="AT31" s="5">
        <v>0.63878000000000001</v>
      </c>
      <c r="AU31" s="5">
        <v>97.889700000000005</v>
      </c>
      <c r="AV31" s="5">
        <v>0.46404000000000001</v>
      </c>
      <c r="AW31" s="5">
        <v>4.0959000000000003</v>
      </c>
      <c r="AX31" s="5">
        <v>363.73230000000001</v>
      </c>
      <c r="AY31" s="5">
        <v>83.635090000000005</v>
      </c>
      <c r="AZ31" s="5">
        <v>1586.8221000000001</v>
      </c>
      <c r="BA31" s="5">
        <v>754.12</v>
      </c>
      <c r="BB31" s="5">
        <v>3508.8181</v>
      </c>
      <c r="BC31" s="5">
        <v>1251.6948</v>
      </c>
      <c r="BD31" s="5">
        <v>420.99610000000001</v>
      </c>
      <c r="BE31" s="5">
        <v>178.059</v>
      </c>
      <c r="BF31" s="5">
        <v>104.4361</v>
      </c>
      <c r="BG31" s="5">
        <v>21.5075</v>
      </c>
      <c r="BH31" s="5">
        <v>823.62059999999997</v>
      </c>
      <c r="BI31" s="5">
        <v>253.065</v>
      </c>
      <c r="BJ31" s="5">
        <v>7.1879999999999997</v>
      </c>
      <c r="BK31" s="5">
        <v>93.539000000000001</v>
      </c>
      <c r="BL31" s="5">
        <v>60.814399999999999</v>
      </c>
      <c r="BM31" s="5">
        <v>173.5658</v>
      </c>
      <c r="BN31" s="5">
        <v>35.481499999999997</v>
      </c>
      <c r="BO31" s="5">
        <v>177.54812000000001</v>
      </c>
    </row>
    <row r="32" spans="1:67">
      <c r="A32" s="2">
        <v>1997</v>
      </c>
      <c r="B32" s="5">
        <f t="shared" si="0"/>
        <v>23693.635184999999</v>
      </c>
      <c r="C32" s="5">
        <f t="shared" si="1"/>
        <v>4381.1805100000001</v>
      </c>
      <c r="D32" s="5">
        <f t="shared" si="2"/>
        <v>6569.7224539999997</v>
      </c>
      <c r="E32" s="5">
        <f t="shared" si="3"/>
        <v>1241.2003670000001</v>
      </c>
      <c r="F32" s="5">
        <f t="shared" si="4"/>
        <v>1437.1609000000001</v>
      </c>
      <c r="G32" s="5">
        <f t="shared" si="5"/>
        <v>594.88127399999996</v>
      </c>
      <c r="H32" s="5">
        <f t="shared" si="6"/>
        <v>2216.2294000000002</v>
      </c>
      <c r="I32" s="5">
        <f t="shared" si="7"/>
        <v>5498.8965000000007</v>
      </c>
      <c r="J32" s="5">
        <f t="shared" si="8"/>
        <v>1754.3637799999999</v>
      </c>
      <c r="K32" s="5">
        <v>931.50810000000001</v>
      </c>
      <c r="L32" s="5">
        <v>65.424899999999994</v>
      </c>
      <c r="M32" s="5">
        <v>265.56720000000001</v>
      </c>
      <c r="N32" s="5">
        <v>394.8451</v>
      </c>
      <c r="O32" s="5">
        <v>562.70809999999994</v>
      </c>
      <c r="P32" s="5">
        <v>448.56979999999999</v>
      </c>
      <c r="Q32" s="5">
        <v>175.24709999999999</v>
      </c>
      <c r="R32" s="5">
        <v>41.625</v>
      </c>
      <c r="S32" s="5">
        <v>58.383099999999999</v>
      </c>
      <c r="T32" s="5">
        <v>498.72440999999998</v>
      </c>
      <c r="U32" s="5">
        <v>938.57770000000005</v>
      </c>
      <c r="V32" s="5">
        <v>5688.1424999999999</v>
      </c>
      <c r="W32" s="5">
        <v>522.02189999999996</v>
      </c>
      <c r="X32" s="5">
        <v>320.33300000000003</v>
      </c>
      <c r="Y32" s="5">
        <v>31.2745</v>
      </c>
      <c r="Z32" s="5">
        <v>7.9505540000000003</v>
      </c>
      <c r="AA32" s="5">
        <v>136.5531</v>
      </c>
      <c r="AB32" s="5">
        <v>306.94900000000001</v>
      </c>
      <c r="AC32" s="5">
        <v>55.942</v>
      </c>
      <c r="AD32" s="5">
        <v>65.256200000000007</v>
      </c>
      <c r="AE32" s="5">
        <v>362.46249999999998</v>
      </c>
      <c r="AF32" s="5">
        <v>314.03756700000002</v>
      </c>
      <c r="AG32" s="5">
        <v>72.919499999999999</v>
      </c>
      <c r="AH32" s="5">
        <v>88.369399999999999</v>
      </c>
      <c r="AI32" s="5">
        <v>111.70489999999999</v>
      </c>
      <c r="AJ32" s="5">
        <v>269.2629</v>
      </c>
      <c r="AK32" s="5">
        <v>29.977599999999999</v>
      </c>
      <c r="AL32" s="5">
        <v>227.2413</v>
      </c>
      <c r="AM32" s="5">
        <v>212.10820000000001</v>
      </c>
      <c r="AN32" s="5">
        <v>425.57709999999997</v>
      </c>
      <c r="AO32" s="5">
        <v>3.0893999999999999</v>
      </c>
      <c r="AP32" s="5">
        <v>7.2111999999999998</v>
      </c>
      <c r="AQ32" s="5">
        <v>2.9802</v>
      </c>
      <c r="AR32" s="5">
        <v>8.2101000000000006</v>
      </c>
      <c r="AS32" s="5">
        <v>0.72667000000000004</v>
      </c>
      <c r="AT32" s="5">
        <v>0.64427999999999996</v>
      </c>
      <c r="AU32" s="5">
        <v>95.781499999999994</v>
      </c>
      <c r="AV32" s="5">
        <v>0.48253000000000001</v>
      </c>
      <c r="AW32" s="5">
        <v>5.0225999999999997</v>
      </c>
      <c r="AX32" s="5">
        <v>385.22269999999997</v>
      </c>
      <c r="AY32" s="5">
        <v>85.510093999999995</v>
      </c>
      <c r="AZ32" s="5">
        <v>1482.2445</v>
      </c>
      <c r="BA32" s="5">
        <v>733.98490000000004</v>
      </c>
      <c r="BB32" s="5">
        <v>3515.5942</v>
      </c>
      <c r="BC32" s="5">
        <v>1244.3951999999999</v>
      </c>
      <c r="BD32" s="5">
        <v>444.9676</v>
      </c>
      <c r="BE32" s="5">
        <v>190.78200000000001</v>
      </c>
      <c r="BF32" s="5">
        <v>103.1575</v>
      </c>
      <c r="BG32" s="5">
        <v>23.144100000000002</v>
      </c>
      <c r="BH32" s="5">
        <v>858.01120000000003</v>
      </c>
      <c r="BI32" s="5">
        <v>279.94150000000002</v>
      </c>
      <c r="BJ32" s="5">
        <v>7.4196</v>
      </c>
      <c r="BK32" s="5">
        <v>93.788200000000003</v>
      </c>
      <c r="BL32" s="5">
        <v>69.615399999999994</v>
      </c>
      <c r="BM32" s="5">
        <v>181.20269999999999</v>
      </c>
      <c r="BN32" s="5">
        <v>45.502099999999999</v>
      </c>
      <c r="BO32" s="5">
        <v>195.73898</v>
      </c>
    </row>
    <row r="33" spans="1:67">
      <c r="A33" s="2">
        <v>1998</v>
      </c>
      <c r="B33" s="5">
        <f t="shared" si="0"/>
        <v>23552.967416899999</v>
      </c>
      <c r="C33" s="5">
        <f t="shared" si="1"/>
        <v>4384.6779200000001</v>
      </c>
      <c r="D33" s="5">
        <f t="shared" si="2"/>
        <v>6635.7498720000003</v>
      </c>
      <c r="E33" s="5">
        <f t="shared" si="3"/>
        <v>1284.8736579000001</v>
      </c>
      <c r="F33" s="5">
        <f t="shared" si="4"/>
        <v>1510.0539999999999</v>
      </c>
      <c r="G33" s="5">
        <f t="shared" si="5"/>
        <v>580.58441199999993</v>
      </c>
      <c r="H33" s="5">
        <f t="shared" si="6"/>
        <v>2201.3784000000001</v>
      </c>
      <c r="I33" s="5">
        <f t="shared" si="7"/>
        <v>5254.505000000001</v>
      </c>
      <c r="J33" s="5">
        <f t="shared" si="8"/>
        <v>1701.144155</v>
      </c>
      <c r="K33" s="5">
        <v>923.49860000000001</v>
      </c>
      <c r="L33" s="5">
        <v>61.226399999999998</v>
      </c>
      <c r="M33" s="5">
        <v>274.31779999999998</v>
      </c>
      <c r="N33" s="5">
        <v>413.2586</v>
      </c>
      <c r="O33" s="5">
        <v>568.54369999999994</v>
      </c>
      <c r="P33" s="5">
        <v>460.82310000000001</v>
      </c>
      <c r="Q33" s="5">
        <v>176.17869999999999</v>
      </c>
      <c r="R33" s="5">
        <v>41.817999999999998</v>
      </c>
      <c r="S33" s="5">
        <v>58.8018</v>
      </c>
      <c r="T33" s="5">
        <v>513.22242000000006</v>
      </c>
      <c r="U33" s="5">
        <v>892.98879999999997</v>
      </c>
      <c r="V33" s="5">
        <v>5733.2806</v>
      </c>
      <c r="W33" s="5">
        <v>529.63570000000004</v>
      </c>
      <c r="X33" s="5">
        <v>334.13580000000002</v>
      </c>
      <c r="Y33" s="5">
        <v>29.853000000000002</v>
      </c>
      <c r="Z33" s="5">
        <v>8.8447720000000007</v>
      </c>
      <c r="AA33" s="5">
        <v>139.3201</v>
      </c>
      <c r="AB33" s="5">
        <v>317.35899999999998</v>
      </c>
      <c r="AC33" s="5">
        <v>57.258499999999998</v>
      </c>
      <c r="AD33" s="5">
        <v>65.7988</v>
      </c>
      <c r="AE33" s="5">
        <v>381.10180000000003</v>
      </c>
      <c r="AF33" s="5">
        <v>324.03545789999998</v>
      </c>
      <c r="AG33" s="5">
        <v>80.106300000000005</v>
      </c>
      <c r="AH33" s="5">
        <v>106.53660000000001</v>
      </c>
      <c r="AI33" s="5">
        <v>125.0257</v>
      </c>
      <c r="AJ33" s="5">
        <v>305.64159999999998</v>
      </c>
      <c r="AK33" s="5">
        <v>30.8812</v>
      </c>
      <c r="AL33" s="5">
        <v>219.01349999999999</v>
      </c>
      <c r="AM33" s="5">
        <v>212.13499999999999</v>
      </c>
      <c r="AN33" s="5">
        <v>430.71409999999997</v>
      </c>
      <c r="AO33" s="5">
        <v>2.7332999999999998</v>
      </c>
      <c r="AP33" s="5">
        <v>6.7554999999999996</v>
      </c>
      <c r="AQ33" s="5">
        <v>3.1474000000000002</v>
      </c>
      <c r="AR33" s="5">
        <v>9.9596</v>
      </c>
      <c r="AS33" s="5">
        <v>0.93432000000000004</v>
      </c>
      <c r="AT33" s="5">
        <v>0.69616999999999996</v>
      </c>
      <c r="AU33" s="5">
        <v>86.492599999999996</v>
      </c>
      <c r="AV33" s="5">
        <v>0.48152</v>
      </c>
      <c r="AW33" s="5">
        <v>4.3723000000000001</v>
      </c>
      <c r="AX33" s="5">
        <v>377.26249999999999</v>
      </c>
      <c r="AY33" s="5">
        <v>87.749201999999997</v>
      </c>
      <c r="AZ33" s="5">
        <v>1465.2535</v>
      </c>
      <c r="BA33" s="5">
        <v>736.12490000000003</v>
      </c>
      <c r="BB33" s="5">
        <v>3364.5875999999998</v>
      </c>
      <c r="BC33" s="5">
        <v>1204.5942</v>
      </c>
      <c r="BD33" s="5">
        <v>378.0378</v>
      </c>
      <c r="BE33" s="5">
        <v>200.54599999999999</v>
      </c>
      <c r="BF33" s="5">
        <v>106.7394</v>
      </c>
      <c r="BG33" s="5">
        <v>23.216100000000001</v>
      </c>
      <c r="BH33" s="5">
        <v>875.77229999999997</v>
      </c>
      <c r="BI33" s="5">
        <v>244.523</v>
      </c>
      <c r="BJ33" s="5">
        <v>8.0462000000000007</v>
      </c>
      <c r="BK33" s="5">
        <v>96.740700000000004</v>
      </c>
      <c r="BL33" s="5">
        <v>67.809299999999993</v>
      </c>
      <c r="BM33" s="5">
        <v>159.70400000000001</v>
      </c>
      <c r="BN33" s="5">
        <v>47.866399999999999</v>
      </c>
      <c r="BO33" s="5">
        <v>177.46615499999999</v>
      </c>
    </row>
    <row r="34" spans="1:67">
      <c r="A34" s="2">
        <v>1999</v>
      </c>
      <c r="B34" s="5">
        <f t="shared" si="0"/>
        <v>24075.498372999999</v>
      </c>
      <c r="C34" s="5">
        <f t="shared" si="1"/>
        <v>4305.0180300000002</v>
      </c>
      <c r="D34" s="5">
        <f t="shared" si="2"/>
        <v>6731.3684020000001</v>
      </c>
      <c r="E34" s="5">
        <f t="shared" si="3"/>
        <v>1316.881435</v>
      </c>
      <c r="F34" s="5">
        <f t="shared" si="4"/>
        <v>1588.2393999999997</v>
      </c>
      <c r="G34" s="5">
        <f t="shared" si="5"/>
        <v>579.31216599999993</v>
      </c>
      <c r="H34" s="5">
        <f t="shared" si="6"/>
        <v>2176.7044000000001</v>
      </c>
      <c r="I34" s="5">
        <f t="shared" si="7"/>
        <v>5532.6136000000006</v>
      </c>
      <c r="J34" s="5">
        <f t="shared" si="8"/>
        <v>1845.36094</v>
      </c>
      <c r="K34" s="5">
        <v>895.44209999999998</v>
      </c>
      <c r="L34" s="5">
        <v>58.641500000000001</v>
      </c>
      <c r="M34" s="5">
        <v>297.77350000000001</v>
      </c>
      <c r="N34" s="5">
        <v>412.02080000000001</v>
      </c>
      <c r="O34" s="5">
        <v>561.64959999999996</v>
      </c>
      <c r="P34" s="5">
        <v>465.50630000000001</v>
      </c>
      <c r="Q34" s="5">
        <v>170.8355</v>
      </c>
      <c r="R34" s="5">
        <v>42.591000000000001</v>
      </c>
      <c r="S34" s="5">
        <v>55.9816</v>
      </c>
      <c r="T34" s="5">
        <v>515.19443000000001</v>
      </c>
      <c r="U34" s="5">
        <v>829.38170000000002</v>
      </c>
      <c r="V34" s="5">
        <v>5803.9178000000002</v>
      </c>
      <c r="W34" s="5">
        <v>543.86559999999997</v>
      </c>
      <c r="X34" s="5">
        <v>343.95949999999999</v>
      </c>
      <c r="Y34" s="5">
        <v>31.460699999999999</v>
      </c>
      <c r="Z34" s="5">
        <v>8.1648019999999999</v>
      </c>
      <c r="AA34" s="5">
        <v>148.3039</v>
      </c>
      <c r="AB34" s="5">
        <v>327.25599999999997</v>
      </c>
      <c r="AC34" s="5">
        <v>61.408000000000001</v>
      </c>
      <c r="AD34" s="5">
        <v>55.4758</v>
      </c>
      <c r="AE34" s="5">
        <v>386.04</v>
      </c>
      <c r="AF34" s="5">
        <v>338.39773500000001</v>
      </c>
      <c r="AG34" s="5">
        <v>77.316199999999995</v>
      </c>
      <c r="AH34" s="5">
        <v>91.449100000000001</v>
      </c>
      <c r="AI34" s="5">
        <v>128.22110000000001</v>
      </c>
      <c r="AJ34" s="5">
        <v>374.45229999999998</v>
      </c>
      <c r="AK34" s="5">
        <v>31.985700000000001</v>
      </c>
      <c r="AL34" s="5">
        <v>237.8218</v>
      </c>
      <c r="AM34" s="5">
        <v>207.92789999999999</v>
      </c>
      <c r="AN34" s="5">
        <v>439.06529999999998</v>
      </c>
      <c r="AO34" s="5">
        <v>2.1993999999999998</v>
      </c>
      <c r="AP34" s="5">
        <v>6.0918999999999999</v>
      </c>
      <c r="AQ34" s="5">
        <v>3.0943000000000001</v>
      </c>
      <c r="AR34" s="5">
        <v>10.070600000000001</v>
      </c>
      <c r="AS34" s="5">
        <v>0.97096000000000005</v>
      </c>
      <c r="AT34" s="5">
        <v>0.68156000000000005</v>
      </c>
      <c r="AU34" s="5">
        <v>84.992199999999997</v>
      </c>
      <c r="AV34" s="5">
        <v>0.50261999999999996</v>
      </c>
      <c r="AW34" s="5">
        <v>4.7533000000000003</v>
      </c>
      <c r="AX34" s="5">
        <v>374.89100000000002</v>
      </c>
      <c r="AY34" s="5">
        <v>91.064325999999994</v>
      </c>
      <c r="AZ34" s="5">
        <v>1494.1787999999999</v>
      </c>
      <c r="BA34" s="5">
        <v>682.52560000000005</v>
      </c>
      <c r="BB34" s="5">
        <v>3557.2746000000002</v>
      </c>
      <c r="BC34" s="5">
        <v>1241.1954000000001</v>
      </c>
      <c r="BD34" s="5">
        <v>410.5188</v>
      </c>
      <c r="BE34" s="5">
        <v>208.023</v>
      </c>
      <c r="BF34" s="5">
        <v>115.6018</v>
      </c>
      <c r="BG34" s="5">
        <v>25.093299999999999</v>
      </c>
      <c r="BH34" s="5">
        <v>960.76289999999995</v>
      </c>
      <c r="BI34" s="5">
        <v>292.0009</v>
      </c>
      <c r="BJ34" s="5">
        <v>8.9336000000000002</v>
      </c>
      <c r="BK34" s="5">
        <v>99.389300000000006</v>
      </c>
      <c r="BL34" s="5">
        <v>67.733500000000006</v>
      </c>
      <c r="BM34" s="5">
        <v>167.2347</v>
      </c>
      <c r="BN34" s="5">
        <v>48.548299999999998</v>
      </c>
      <c r="BO34" s="5">
        <v>175.66444000000001</v>
      </c>
    </row>
    <row r="35" spans="1:67">
      <c r="A35" s="2">
        <v>2000</v>
      </c>
      <c r="B35" s="5">
        <f t="shared" si="0"/>
        <v>24721.447262999998</v>
      </c>
      <c r="C35" s="5">
        <f t="shared" si="1"/>
        <v>4333.88861</v>
      </c>
      <c r="D35" s="5">
        <f t="shared" si="2"/>
        <v>6967.5773240000008</v>
      </c>
      <c r="E35" s="5">
        <f t="shared" si="3"/>
        <v>1332.5811370000001</v>
      </c>
      <c r="F35" s="5">
        <f t="shared" si="4"/>
        <v>1737.2482</v>
      </c>
      <c r="G35" s="5">
        <f t="shared" si="5"/>
        <v>595.61619199999996</v>
      </c>
      <c r="H35" s="5">
        <f t="shared" si="6"/>
        <v>2170.5079999999998</v>
      </c>
      <c r="I35" s="5">
        <f t="shared" si="7"/>
        <v>5698.5420000000004</v>
      </c>
      <c r="J35" s="5">
        <f t="shared" si="8"/>
        <v>1885.4857999999999</v>
      </c>
      <c r="K35" s="5">
        <v>898.97580000000005</v>
      </c>
      <c r="L35" s="5">
        <v>54.295999999999999</v>
      </c>
      <c r="M35" s="5">
        <v>310.07159999999999</v>
      </c>
      <c r="N35" s="5">
        <v>406.13920000000002</v>
      </c>
      <c r="O35" s="5">
        <v>569.03369999999995</v>
      </c>
      <c r="P35" s="5">
        <v>469.59690000000001</v>
      </c>
      <c r="Q35" s="5">
        <v>171.93610000000001</v>
      </c>
      <c r="R35" s="5">
        <v>42.11</v>
      </c>
      <c r="S35" s="5">
        <v>54.93</v>
      </c>
      <c r="T35" s="5">
        <v>522.26170999999999</v>
      </c>
      <c r="U35" s="5">
        <v>834.5376</v>
      </c>
      <c r="V35" s="5">
        <v>6010.1359000000002</v>
      </c>
      <c r="W35" s="5">
        <v>566.26139999999998</v>
      </c>
      <c r="X35" s="5">
        <v>350.00799999999998</v>
      </c>
      <c r="Y35" s="5">
        <v>32.241</v>
      </c>
      <c r="Z35" s="5">
        <v>8.9310240000000007</v>
      </c>
      <c r="AA35" s="5">
        <v>143.46870000000001</v>
      </c>
      <c r="AB35" s="5">
        <v>340.18299999999999</v>
      </c>
      <c r="AC35" s="5">
        <v>58.502600000000001</v>
      </c>
      <c r="AD35" s="5">
        <v>56.5914</v>
      </c>
      <c r="AE35" s="5">
        <v>391.43889999999999</v>
      </c>
      <c r="AF35" s="5">
        <v>342.39653700000002</v>
      </c>
      <c r="AG35" s="5">
        <v>111.81310000000001</v>
      </c>
      <c r="AH35" s="5">
        <v>85.398600000000002</v>
      </c>
      <c r="AI35" s="5">
        <v>143.83600000000001</v>
      </c>
      <c r="AJ35" s="5">
        <v>367.2133</v>
      </c>
      <c r="AK35" s="5">
        <v>33.198999999999998</v>
      </c>
      <c r="AL35" s="5">
        <v>309.7602</v>
      </c>
      <c r="AM35" s="5">
        <v>229.9367</v>
      </c>
      <c r="AN35" s="5">
        <v>456.09129999999999</v>
      </c>
      <c r="AO35" s="5">
        <v>1.7047000000000001</v>
      </c>
      <c r="AP35" s="5">
        <v>6.6336000000000004</v>
      </c>
      <c r="AQ35" s="5">
        <v>3.4628999999999999</v>
      </c>
      <c r="AR35" s="5">
        <v>10.408799999999999</v>
      </c>
      <c r="AS35" s="5">
        <v>1.0662</v>
      </c>
      <c r="AT35" s="5">
        <v>0.68696999999999997</v>
      </c>
      <c r="AU35" s="5">
        <v>97.639700000000005</v>
      </c>
      <c r="AV35" s="5">
        <v>0.51512999999999998</v>
      </c>
      <c r="AW35" s="5">
        <v>5.2915000000000001</v>
      </c>
      <c r="AX35" s="5">
        <v>378.30689999999998</v>
      </c>
      <c r="AY35" s="5">
        <v>89.899792000000005</v>
      </c>
      <c r="AZ35" s="5">
        <v>1479.1424999999999</v>
      </c>
      <c r="BA35" s="5">
        <v>691.3655</v>
      </c>
      <c r="BB35" s="5">
        <v>3649.2266</v>
      </c>
      <c r="BC35" s="5">
        <v>1263.9931999999999</v>
      </c>
      <c r="BD35" s="5">
        <v>439.98070000000001</v>
      </c>
      <c r="BE35" s="5">
        <v>226.934</v>
      </c>
      <c r="BF35" s="5">
        <v>118.4075</v>
      </c>
      <c r="BG35" s="5">
        <v>26.539300000000001</v>
      </c>
      <c r="BH35" s="5">
        <v>986.44460000000004</v>
      </c>
      <c r="BI35" s="5">
        <v>281.3304</v>
      </c>
      <c r="BJ35" s="5">
        <v>10.2194</v>
      </c>
      <c r="BK35" s="5">
        <v>103.9395</v>
      </c>
      <c r="BL35" s="5">
        <v>71.902500000000003</v>
      </c>
      <c r="BM35" s="5">
        <v>167.35220000000001</v>
      </c>
      <c r="BN35" s="5">
        <v>53.935499999999998</v>
      </c>
      <c r="BO35" s="5">
        <v>183.82239999999999</v>
      </c>
    </row>
    <row r="36" spans="1:67">
      <c r="A36" s="2">
        <v>2001</v>
      </c>
      <c r="B36" s="5">
        <f t="shared" si="0"/>
        <v>24923.278937999999</v>
      </c>
      <c r="C36" s="5">
        <f t="shared" si="1"/>
        <v>4406.6135200000017</v>
      </c>
      <c r="D36" s="5">
        <f t="shared" si="2"/>
        <v>6867.5195839999997</v>
      </c>
      <c r="E36" s="5">
        <f t="shared" si="3"/>
        <v>1333.4036479999991</v>
      </c>
      <c r="F36" s="5">
        <f t="shared" si="4"/>
        <v>1761.9697000000001</v>
      </c>
      <c r="G36" s="5">
        <f t="shared" si="5"/>
        <v>595.74627600000008</v>
      </c>
      <c r="H36" s="5">
        <f t="shared" si="6"/>
        <v>2214.3827999999999</v>
      </c>
      <c r="I36" s="5">
        <f t="shared" si="7"/>
        <v>5783.7960000000012</v>
      </c>
      <c r="J36" s="5">
        <f t="shared" si="8"/>
        <v>1959.8474099999999</v>
      </c>
      <c r="K36" s="5">
        <v>915.25480000000096</v>
      </c>
      <c r="L36" s="5">
        <v>55.886100000000098</v>
      </c>
      <c r="M36" s="5">
        <v>311.80889999999999</v>
      </c>
      <c r="N36" s="5">
        <v>410.44540000000001</v>
      </c>
      <c r="O36" s="5">
        <v>577.97059999999999</v>
      </c>
      <c r="P36" s="5">
        <v>469.67770000000098</v>
      </c>
      <c r="Q36" s="5">
        <v>177.24680000000001</v>
      </c>
      <c r="R36" s="5">
        <v>43.497999999999998</v>
      </c>
      <c r="S36" s="5">
        <v>55.837600000000002</v>
      </c>
      <c r="T36" s="5">
        <v>537.54301999999996</v>
      </c>
      <c r="U36" s="5">
        <v>851.44460000000004</v>
      </c>
      <c r="V36" s="5">
        <v>5907.7398999999996</v>
      </c>
      <c r="W36" s="5">
        <v>558.3605</v>
      </c>
      <c r="X36" s="5">
        <v>357.78370000000001</v>
      </c>
      <c r="Y36" s="5">
        <v>34.378700000000002</v>
      </c>
      <c r="Z36" s="5">
        <v>9.2567839999999997</v>
      </c>
      <c r="AA36" s="5">
        <v>135.13679999999999</v>
      </c>
      <c r="AB36" s="5">
        <v>346.166</v>
      </c>
      <c r="AC36" s="5">
        <v>52.918399999999998</v>
      </c>
      <c r="AD36" s="5">
        <v>56.848199999999999</v>
      </c>
      <c r="AE36" s="5">
        <v>407.48469999999901</v>
      </c>
      <c r="AF36" s="5">
        <v>334.84954800000003</v>
      </c>
      <c r="AG36" s="5">
        <v>101.41800000000001</v>
      </c>
      <c r="AH36" s="5">
        <v>86.839299999999994</v>
      </c>
      <c r="AI36" s="5">
        <v>127.65649999999999</v>
      </c>
      <c r="AJ36" s="5">
        <v>389.90910000000002</v>
      </c>
      <c r="AK36" s="5">
        <v>36.805700000000002</v>
      </c>
      <c r="AL36" s="5">
        <v>324.51600000000002</v>
      </c>
      <c r="AM36" s="5">
        <v>213.5812</v>
      </c>
      <c r="AN36" s="5">
        <v>481.2439</v>
      </c>
      <c r="AO36" s="5">
        <v>1.6475</v>
      </c>
      <c r="AP36" s="5">
        <v>7.6497000000000002</v>
      </c>
      <c r="AQ36" s="5">
        <v>4.2645999999999997</v>
      </c>
      <c r="AR36" s="5">
        <v>9.2779000000000007</v>
      </c>
      <c r="AS36" s="5">
        <v>1.1615</v>
      </c>
      <c r="AT36" s="5">
        <v>0.64603999999999995</v>
      </c>
      <c r="AU36" s="5">
        <v>100.9543</v>
      </c>
      <c r="AV36" s="5">
        <v>0.52237999999999996</v>
      </c>
      <c r="AW36" s="5">
        <v>6.0175000000000001</v>
      </c>
      <c r="AX36" s="5">
        <v>371.62400000000002</v>
      </c>
      <c r="AY36" s="5">
        <v>91.980856000000003</v>
      </c>
      <c r="AZ36" s="5">
        <v>1515.6470999999999</v>
      </c>
      <c r="BA36" s="5">
        <v>698.73569999999995</v>
      </c>
      <c r="BB36" s="5">
        <v>3728.5097999999998</v>
      </c>
      <c r="BC36" s="5">
        <v>1249.3934999999999</v>
      </c>
      <c r="BD36" s="5">
        <v>455.63060000000098</v>
      </c>
      <c r="BE36" s="5">
        <v>231.43100000000001</v>
      </c>
      <c r="BF36" s="5">
        <v>118.83110000000001</v>
      </c>
      <c r="BG36" s="5">
        <v>31.0642</v>
      </c>
      <c r="BH36" s="5">
        <v>1000.5267</v>
      </c>
      <c r="BI36" s="5">
        <v>317.02719999999999</v>
      </c>
      <c r="BJ36" s="5">
        <v>8.8557000000000006</v>
      </c>
      <c r="BK36" s="5">
        <v>105.4007</v>
      </c>
      <c r="BL36" s="5">
        <v>70.143000000000001</v>
      </c>
      <c r="BM36" s="5">
        <v>172.26679999999999</v>
      </c>
      <c r="BN36" s="5">
        <v>60.983800000000002</v>
      </c>
      <c r="BO36" s="5">
        <v>193.57930999999999</v>
      </c>
    </row>
    <row r="37" spans="1:67">
      <c r="A37" s="2">
        <v>2002</v>
      </c>
      <c r="B37" s="5">
        <f t="shared" ref="B37:B60" si="9">SUM(C37:J37)</f>
        <v>25474.564643000005</v>
      </c>
      <c r="C37" s="5">
        <f t="shared" ref="C37:C60" si="10">SUM(K37:U37)</f>
        <v>4391.4926000000005</v>
      </c>
      <c r="D37" s="5">
        <f t="shared" ref="D37:D60" si="11">SUM(V37:Z37)</f>
        <v>6917.0545640000009</v>
      </c>
      <c r="E37" s="5">
        <f t="shared" ref="E37:E60" si="12">SUM(AA37:AF37)</f>
        <v>1368.9028949999999</v>
      </c>
      <c r="F37" s="5">
        <f t="shared" ref="F37:F60" si="13">SUM(AG37:AN37)</f>
        <v>1778.9585000000002</v>
      </c>
      <c r="G37" s="5">
        <f t="shared" ref="G37:G60" si="14">SUM(AO37:AY37)</f>
        <v>569.62611400000003</v>
      </c>
      <c r="H37" s="5">
        <f t="shared" ref="H37:H60" si="15">SUM(AZ37:BA37)</f>
        <v>2218.5535</v>
      </c>
      <c r="I37" s="5">
        <f t="shared" ref="I37:I60" si="16">SUM(BB37:BF37)</f>
        <v>6214.3849000000009</v>
      </c>
      <c r="J37" s="5">
        <f t="shared" ref="J37:J60" si="17">SUM(BG37:BO37)</f>
        <v>2015.59157</v>
      </c>
      <c r="K37" s="5">
        <v>898.83429999999998</v>
      </c>
      <c r="L37" s="5">
        <v>55.544400000000003</v>
      </c>
      <c r="M37" s="5">
        <v>331.95010000000002</v>
      </c>
      <c r="N37" s="5">
        <v>405.94650000000001</v>
      </c>
      <c r="O37" s="5">
        <v>560.273200000001</v>
      </c>
      <c r="P37" s="5">
        <v>477.10550000000001</v>
      </c>
      <c r="Q37" s="5">
        <v>176.52539999999999</v>
      </c>
      <c r="R37" s="5">
        <v>42.552999999999997</v>
      </c>
      <c r="S37" s="5">
        <v>56.685399999999902</v>
      </c>
      <c r="T37" s="5">
        <v>544.48260000000005</v>
      </c>
      <c r="U37" s="5">
        <v>841.59220000000005</v>
      </c>
      <c r="V37" s="5">
        <v>5946.3081000000002</v>
      </c>
      <c r="W37" s="5">
        <v>563.72850000000005</v>
      </c>
      <c r="X37" s="5">
        <v>362.53649999999999</v>
      </c>
      <c r="Y37" s="5">
        <v>34.541800000000002</v>
      </c>
      <c r="Z37" s="5">
        <v>9.9396640000000005</v>
      </c>
      <c r="AA37" s="5">
        <v>124.931</v>
      </c>
      <c r="AB37" s="5">
        <v>347.76499999999999</v>
      </c>
      <c r="AC37" s="5">
        <v>54.835599999999999</v>
      </c>
      <c r="AD37" s="5">
        <v>55.901200000000003</v>
      </c>
      <c r="AE37" s="5">
        <v>410.30099999999999</v>
      </c>
      <c r="AF37" s="5">
        <v>375.16909500000003</v>
      </c>
      <c r="AG37" s="5">
        <v>84.649100000000004</v>
      </c>
      <c r="AH37" s="5">
        <v>90.692400000000006</v>
      </c>
      <c r="AI37" s="5">
        <v>129.155</v>
      </c>
      <c r="AJ37" s="5">
        <v>397.03140000000002</v>
      </c>
      <c r="AK37" s="5">
        <v>37.3063</v>
      </c>
      <c r="AL37" s="5">
        <v>347.09660000000002</v>
      </c>
      <c r="AM37" s="5">
        <v>221.22559999999999</v>
      </c>
      <c r="AN37" s="5">
        <v>471.8021</v>
      </c>
      <c r="AO37" s="5">
        <v>1.7341</v>
      </c>
      <c r="AP37" s="5">
        <v>7.4501999999999997</v>
      </c>
      <c r="AQ37" s="5">
        <v>4.4317000000000002</v>
      </c>
      <c r="AR37" s="5">
        <v>7.8906999999999998</v>
      </c>
      <c r="AS37" s="5">
        <v>1.2091000000000001</v>
      </c>
      <c r="AT37" s="5">
        <v>0.68466000000000005</v>
      </c>
      <c r="AU37" s="5">
        <v>90.479200000000006</v>
      </c>
      <c r="AV37" s="5">
        <v>0.51887000000000005</v>
      </c>
      <c r="AW37" s="5">
        <v>7.6334999999999997</v>
      </c>
      <c r="AX37" s="5">
        <v>356.5231</v>
      </c>
      <c r="AY37" s="5">
        <v>91.070983999999996</v>
      </c>
      <c r="AZ37" s="5">
        <v>1506.7879</v>
      </c>
      <c r="BA37" s="5">
        <v>711.76559999999995</v>
      </c>
      <c r="BB37" s="5">
        <v>4103.0464000000002</v>
      </c>
      <c r="BC37" s="5">
        <v>1278.9946</v>
      </c>
      <c r="BD37" s="5">
        <v>476.06490000000002</v>
      </c>
      <c r="BE37" s="5">
        <v>238.56700000000001</v>
      </c>
      <c r="BF37" s="5">
        <v>117.712</v>
      </c>
      <c r="BG37" s="5">
        <v>32.006900000000002</v>
      </c>
      <c r="BH37" s="5">
        <v>1032.1397999999999</v>
      </c>
      <c r="BI37" s="5">
        <v>308.48590000000002</v>
      </c>
      <c r="BJ37" s="5">
        <v>9.3280999999999992</v>
      </c>
      <c r="BK37" s="5">
        <v>112.9002</v>
      </c>
      <c r="BL37" s="5">
        <v>70.069299999999998</v>
      </c>
      <c r="BM37" s="5">
        <v>184.66550000000001</v>
      </c>
      <c r="BN37" s="5">
        <v>69.527799999999999</v>
      </c>
      <c r="BO37" s="5">
        <v>196.46807000000001</v>
      </c>
    </row>
    <row r="38" spans="1:67">
      <c r="A38" s="2">
        <v>2003</v>
      </c>
      <c r="B38" s="5">
        <f t="shared" si="9"/>
        <v>26834.794658999999</v>
      </c>
      <c r="C38" s="5">
        <f t="shared" si="10"/>
        <v>4489.6689900000001</v>
      </c>
      <c r="D38" s="5">
        <f t="shared" si="11"/>
        <v>7007.7822260000003</v>
      </c>
      <c r="E38" s="5">
        <f t="shared" si="12"/>
        <v>1402.108671</v>
      </c>
      <c r="F38" s="5">
        <f t="shared" si="13"/>
        <v>1901.3851999999999</v>
      </c>
      <c r="G38" s="5">
        <f t="shared" si="14"/>
        <v>631.94354199999998</v>
      </c>
      <c r="H38" s="5">
        <f t="shared" si="15"/>
        <v>2291.1895</v>
      </c>
      <c r="I38" s="5">
        <f t="shared" si="16"/>
        <v>6985.6495000000004</v>
      </c>
      <c r="J38" s="5">
        <f t="shared" si="17"/>
        <v>2125.0670300000002</v>
      </c>
      <c r="K38" s="5">
        <v>894.50109999999995</v>
      </c>
      <c r="L38" s="5">
        <v>60.637700000000002</v>
      </c>
      <c r="M38" s="5">
        <v>336.33260000000001</v>
      </c>
      <c r="N38" s="5">
        <v>411.9649</v>
      </c>
      <c r="O38" s="5">
        <v>571.61879999999996</v>
      </c>
      <c r="P38" s="5">
        <v>495.09230000000002</v>
      </c>
      <c r="Q38" s="5">
        <v>179.96430000000001</v>
      </c>
      <c r="R38" s="5">
        <v>43.9</v>
      </c>
      <c r="S38" s="5">
        <v>57.292200000000001</v>
      </c>
      <c r="T38" s="5">
        <v>559.34679000000006</v>
      </c>
      <c r="U38" s="5">
        <v>879.01829999999995</v>
      </c>
      <c r="V38" s="5">
        <v>6010.1454999999996</v>
      </c>
      <c r="W38" s="5">
        <v>580.79240000000004</v>
      </c>
      <c r="X38" s="5">
        <v>369.62970000000001</v>
      </c>
      <c r="Y38" s="5">
        <v>36.243200000000002</v>
      </c>
      <c r="Z38" s="5">
        <v>10.971425999999999</v>
      </c>
      <c r="AA38" s="5">
        <v>134.4812</v>
      </c>
      <c r="AB38" s="5">
        <v>344.64499999999998</v>
      </c>
      <c r="AC38" s="5">
        <v>55.100200000000001</v>
      </c>
      <c r="AD38" s="5">
        <v>57.378100000000003</v>
      </c>
      <c r="AE38" s="5">
        <v>435.96870000000001</v>
      </c>
      <c r="AF38" s="5">
        <v>374.53547099999997</v>
      </c>
      <c r="AG38" s="5">
        <v>106.4431</v>
      </c>
      <c r="AH38" s="5">
        <v>94.580600000000004</v>
      </c>
      <c r="AI38" s="5">
        <v>149.9194</v>
      </c>
      <c r="AJ38" s="5">
        <v>410.9667</v>
      </c>
      <c r="AK38" s="5">
        <v>36.570099999999996</v>
      </c>
      <c r="AL38" s="5">
        <v>351.40499999999997</v>
      </c>
      <c r="AM38" s="5">
        <v>236.76560000000001</v>
      </c>
      <c r="AN38" s="5">
        <v>514.73469999999998</v>
      </c>
      <c r="AO38" s="5">
        <v>2.0960999999999999</v>
      </c>
      <c r="AP38" s="5">
        <v>5.3005000000000004</v>
      </c>
      <c r="AQ38" s="5">
        <v>4.8701999999999996</v>
      </c>
      <c r="AR38" s="5">
        <v>6.6974</v>
      </c>
      <c r="AS38" s="5">
        <v>1.2458</v>
      </c>
      <c r="AT38" s="5">
        <v>0.74370000000000003</v>
      </c>
      <c r="AU38" s="5">
        <v>100.76390000000001</v>
      </c>
      <c r="AV38" s="5">
        <v>0.5091</v>
      </c>
      <c r="AW38" s="5">
        <v>8.5152000000000001</v>
      </c>
      <c r="AX38" s="5">
        <v>404.40969999999999</v>
      </c>
      <c r="AY38" s="5">
        <v>96.791942000000006</v>
      </c>
      <c r="AZ38" s="5">
        <v>1537.0183</v>
      </c>
      <c r="BA38" s="5">
        <v>754.1712</v>
      </c>
      <c r="BB38" s="5">
        <v>4841.1187</v>
      </c>
      <c r="BC38" s="5">
        <v>1287.4948999999999</v>
      </c>
      <c r="BD38" s="5">
        <v>485.21280000000098</v>
      </c>
      <c r="BE38" s="5">
        <v>249.12899999999999</v>
      </c>
      <c r="BF38" s="5">
        <v>122.69410000000001</v>
      </c>
      <c r="BG38" s="5">
        <v>33.495699999999999</v>
      </c>
      <c r="BH38" s="5">
        <v>1067.7370000000001</v>
      </c>
      <c r="BI38" s="5">
        <v>339.35750000000002</v>
      </c>
      <c r="BJ38" s="5">
        <v>9.9970999999999997</v>
      </c>
      <c r="BK38" s="5">
        <v>117.46169999999999</v>
      </c>
      <c r="BL38" s="5">
        <v>70.107500000000002</v>
      </c>
      <c r="BM38" s="5">
        <v>191.08770000000001</v>
      </c>
      <c r="BN38" s="5">
        <v>77.261600000000001</v>
      </c>
      <c r="BO38" s="5">
        <v>218.56122999999999</v>
      </c>
    </row>
    <row r="39" spans="1:67">
      <c r="A39" s="2">
        <v>2004</v>
      </c>
      <c r="B39" s="5">
        <f t="shared" si="9"/>
        <v>27723.888878000012</v>
      </c>
      <c r="C39" s="5">
        <f t="shared" si="10"/>
        <v>4505.45658</v>
      </c>
      <c r="D39" s="5">
        <f t="shared" si="11"/>
        <v>7122.5237779999998</v>
      </c>
      <c r="E39" s="5">
        <f t="shared" si="12"/>
        <v>1437.5749600000001</v>
      </c>
      <c r="F39" s="5">
        <f t="shared" si="13"/>
        <v>2015.9326999999998</v>
      </c>
      <c r="G39" s="5">
        <f t="shared" si="14"/>
        <v>680.25459000000001</v>
      </c>
      <c r="H39" s="5">
        <f t="shared" si="15"/>
        <v>2326.2294999999999</v>
      </c>
      <c r="I39" s="5">
        <f t="shared" si="16"/>
        <v>7374.3774000000112</v>
      </c>
      <c r="J39" s="5">
        <f t="shared" si="17"/>
        <v>2261.5393700000004</v>
      </c>
      <c r="K39" s="5">
        <v>876.56989999999996</v>
      </c>
      <c r="L39" s="5">
        <v>55.0929</v>
      </c>
      <c r="M39" s="5">
        <v>353.01139999999998</v>
      </c>
      <c r="N39" s="5">
        <v>413.37950000000001</v>
      </c>
      <c r="O39" s="5">
        <v>573.4298</v>
      </c>
      <c r="P39" s="5">
        <v>500.6857</v>
      </c>
      <c r="Q39" s="5">
        <v>181.89230000000001</v>
      </c>
      <c r="R39" s="5">
        <v>44.235999999999997</v>
      </c>
      <c r="S39" s="5">
        <v>56.5169</v>
      </c>
      <c r="T39" s="5">
        <v>562.33848</v>
      </c>
      <c r="U39" s="5">
        <v>888.30370000000005</v>
      </c>
      <c r="V39" s="5">
        <v>6112.6545999999998</v>
      </c>
      <c r="W39" s="5">
        <v>579.16279999999995</v>
      </c>
      <c r="X39" s="5">
        <v>383.15899999999999</v>
      </c>
      <c r="Y39" s="5">
        <v>35.8367</v>
      </c>
      <c r="Z39" s="5">
        <v>11.710678</v>
      </c>
      <c r="AA39" s="5">
        <v>157.04939999999999</v>
      </c>
      <c r="AB39" s="5">
        <v>361.43400000000003</v>
      </c>
      <c r="AC39" s="5">
        <v>59.228400000000001</v>
      </c>
      <c r="AD39" s="5">
        <v>54.646799999999999</v>
      </c>
      <c r="AE39" s="5">
        <v>438.58839999999998</v>
      </c>
      <c r="AF39" s="5">
        <v>366.62795999999997</v>
      </c>
      <c r="AG39" s="5">
        <v>111.7026</v>
      </c>
      <c r="AH39" s="5">
        <v>91.714200000000005</v>
      </c>
      <c r="AI39" s="5">
        <v>152.57570000000001</v>
      </c>
      <c r="AJ39" s="5">
        <v>442.11939999999998</v>
      </c>
      <c r="AK39" s="5">
        <v>42.2256</v>
      </c>
      <c r="AL39" s="5">
        <v>407.88240000000002</v>
      </c>
      <c r="AM39" s="5">
        <v>244.76859999999999</v>
      </c>
      <c r="AN39" s="5">
        <v>522.94420000000002</v>
      </c>
      <c r="AO39" s="5">
        <v>2.0278999999999998</v>
      </c>
      <c r="AP39" s="5">
        <v>7.3863000000000003</v>
      </c>
      <c r="AQ39" s="5">
        <v>5.1585999999999999</v>
      </c>
      <c r="AR39" s="5">
        <v>7.5898000000000003</v>
      </c>
      <c r="AS39" s="5">
        <v>1.407</v>
      </c>
      <c r="AT39" s="5">
        <v>0.79181999999999997</v>
      </c>
      <c r="AU39" s="5">
        <v>95.553299999999993</v>
      </c>
      <c r="AV39" s="5">
        <v>0.51576</v>
      </c>
      <c r="AW39" s="5">
        <v>10.8659</v>
      </c>
      <c r="AX39" s="5">
        <v>449.30700000000002</v>
      </c>
      <c r="AY39" s="5">
        <v>99.651210000000006</v>
      </c>
      <c r="AZ39" s="5">
        <v>1543.9571000000001</v>
      </c>
      <c r="BA39" s="5">
        <v>782.27239999999995</v>
      </c>
      <c r="BB39" s="5">
        <v>5217.3509000000104</v>
      </c>
      <c r="BC39" s="5">
        <v>1282.8948</v>
      </c>
      <c r="BD39" s="5">
        <v>491.38940000000099</v>
      </c>
      <c r="BE39" s="5">
        <v>259.36700000000002</v>
      </c>
      <c r="BF39" s="5">
        <v>123.3753</v>
      </c>
      <c r="BG39" s="5">
        <v>35.9818</v>
      </c>
      <c r="BH39" s="5">
        <v>1133.8276000000001</v>
      </c>
      <c r="BI39" s="5">
        <v>343.0215</v>
      </c>
      <c r="BJ39" s="5">
        <v>12.5655</v>
      </c>
      <c r="BK39" s="5">
        <v>129.79570000000001</v>
      </c>
      <c r="BL39" s="5">
        <v>72.662899999999993</v>
      </c>
      <c r="BM39" s="5">
        <v>207.33070000000001</v>
      </c>
      <c r="BN39" s="5">
        <v>88.9392</v>
      </c>
      <c r="BO39" s="5">
        <v>237.41446999999999</v>
      </c>
    </row>
    <row r="40" spans="1:67">
      <c r="A40" s="2">
        <v>2005</v>
      </c>
      <c r="B40" s="5">
        <f t="shared" si="9"/>
        <v>28670.076060000007</v>
      </c>
      <c r="C40" s="5">
        <f t="shared" si="10"/>
        <v>4486.0322300000016</v>
      </c>
      <c r="D40" s="5">
        <f t="shared" si="11"/>
        <v>7140.7221159999999</v>
      </c>
      <c r="E40" s="5">
        <f t="shared" si="12"/>
        <v>1495.9191799999999</v>
      </c>
      <c r="F40" s="5">
        <f t="shared" si="13"/>
        <v>2121.7170000000001</v>
      </c>
      <c r="G40" s="5">
        <f t="shared" si="14"/>
        <v>656.95970399999987</v>
      </c>
      <c r="H40" s="5">
        <f t="shared" si="15"/>
        <v>2356.5307000000003</v>
      </c>
      <c r="I40" s="5">
        <f t="shared" si="16"/>
        <v>8066.9162999999999</v>
      </c>
      <c r="J40" s="5">
        <f t="shared" si="17"/>
        <v>2345.2788300000011</v>
      </c>
      <c r="K40" s="5">
        <v>867.88059999999996</v>
      </c>
      <c r="L40" s="5">
        <v>51.527099999999997</v>
      </c>
      <c r="M40" s="5">
        <v>368.33879999999999</v>
      </c>
      <c r="N40" s="5">
        <v>415.79509999999999</v>
      </c>
      <c r="O40" s="5">
        <v>570.33839999999998</v>
      </c>
      <c r="P40" s="5">
        <v>501.36410000000097</v>
      </c>
      <c r="Q40" s="5">
        <v>177.9314</v>
      </c>
      <c r="R40" s="5">
        <v>43.262999999999998</v>
      </c>
      <c r="S40" s="5">
        <v>53.875300000000003</v>
      </c>
      <c r="T40" s="5">
        <v>557.92353000000003</v>
      </c>
      <c r="U40" s="5">
        <v>877.79489999999998</v>
      </c>
      <c r="V40" s="5">
        <v>6132.1832999999997</v>
      </c>
      <c r="W40" s="5">
        <v>572.85479999999995</v>
      </c>
      <c r="X40" s="5">
        <v>386.17599999999999</v>
      </c>
      <c r="Y40" s="5">
        <v>37.425199999999997</v>
      </c>
      <c r="Z40" s="5">
        <v>12.082815999999999</v>
      </c>
      <c r="AA40" s="5">
        <v>161.58850000000001</v>
      </c>
      <c r="AB40" s="5">
        <v>364.37099999999998</v>
      </c>
      <c r="AC40" s="5">
        <v>61.127499999999998</v>
      </c>
      <c r="AD40" s="5">
        <v>60.1616</v>
      </c>
      <c r="AE40" s="5">
        <v>463.43189999999998</v>
      </c>
      <c r="AF40" s="5">
        <v>385.23867999999999</v>
      </c>
      <c r="AG40" s="5">
        <v>114.3994</v>
      </c>
      <c r="AH40" s="5">
        <v>110.99250000000001</v>
      </c>
      <c r="AI40" s="5">
        <v>168.21680000000001</v>
      </c>
      <c r="AJ40" s="5">
        <v>466.78429999999997</v>
      </c>
      <c r="AK40" s="5">
        <v>44.660800000000002</v>
      </c>
      <c r="AL40" s="5">
        <v>412.41149999999999</v>
      </c>
      <c r="AM40" s="5">
        <v>264.87060000000002</v>
      </c>
      <c r="AN40" s="5">
        <v>539.38109999999995</v>
      </c>
      <c r="AO40" s="5">
        <v>2.2873999999999999</v>
      </c>
      <c r="AP40" s="5">
        <v>7.5644</v>
      </c>
      <c r="AQ40" s="5">
        <v>4.9561000000000002</v>
      </c>
      <c r="AR40" s="5">
        <v>8.5548999999999999</v>
      </c>
      <c r="AS40" s="5">
        <v>1.4545999999999999</v>
      </c>
      <c r="AT40" s="5">
        <v>0.69118999999999997</v>
      </c>
      <c r="AU40" s="5">
        <v>102.3206</v>
      </c>
      <c r="AV40" s="5">
        <v>0.51422000000000001</v>
      </c>
      <c r="AW40" s="5">
        <v>10.558</v>
      </c>
      <c r="AX40" s="5">
        <v>416.20119999999997</v>
      </c>
      <c r="AY40" s="5">
        <v>101.857094</v>
      </c>
      <c r="AZ40" s="5">
        <v>1562.5769</v>
      </c>
      <c r="BA40" s="5">
        <v>793.9538</v>
      </c>
      <c r="BB40" s="5">
        <v>5882.1062000000002</v>
      </c>
      <c r="BC40" s="5">
        <v>1290.2961</v>
      </c>
      <c r="BD40" s="5">
        <v>498.68830000000003</v>
      </c>
      <c r="BE40" s="5">
        <v>266.88799999999998</v>
      </c>
      <c r="BF40" s="5">
        <v>128.93770000000001</v>
      </c>
      <c r="BG40" s="5">
        <v>37.716900000000003</v>
      </c>
      <c r="BH40" s="5">
        <v>1194.5924</v>
      </c>
      <c r="BI40" s="5">
        <v>347.61700000000098</v>
      </c>
      <c r="BJ40" s="5">
        <v>11.555</v>
      </c>
      <c r="BK40" s="5">
        <v>133.6446</v>
      </c>
      <c r="BL40" s="5">
        <v>73.160300000000007</v>
      </c>
      <c r="BM40" s="5">
        <v>214.32509999999999</v>
      </c>
      <c r="BN40" s="5">
        <v>95.845699999999994</v>
      </c>
      <c r="BO40" s="5">
        <v>236.82183000000001</v>
      </c>
    </row>
    <row r="41" spans="1:67">
      <c r="A41" s="2">
        <v>2006</v>
      </c>
      <c r="B41" s="5">
        <f t="shared" si="9"/>
        <v>29632.887778000015</v>
      </c>
      <c r="C41" s="5">
        <f t="shared" si="10"/>
        <v>4511.5107400000015</v>
      </c>
      <c r="D41" s="5">
        <f t="shared" si="11"/>
        <v>7062.8166220000003</v>
      </c>
      <c r="E41" s="5">
        <f t="shared" si="12"/>
        <v>1545.2595040000001</v>
      </c>
      <c r="F41" s="5">
        <f t="shared" si="13"/>
        <v>2233.9788000000003</v>
      </c>
      <c r="G41" s="5">
        <f t="shared" si="14"/>
        <v>683.07832199999996</v>
      </c>
      <c r="H41" s="5">
        <f t="shared" si="15"/>
        <v>2465.9141</v>
      </c>
      <c r="I41" s="5">
        <f t="shared" si="16"/>
        <v>8670.4648000000107</v>
      </c>
      <c r="J41" s="5">
        <f t="shared" si="17"/>
        <v>2459.8648899999998</v>
      </c>
      <c r="K41" s="5">
        <v>886.43430000000001</v>
      </c>
      <c r="L41" s="5">
        <v>59.492199999999997</v>
      </c>
      <c r="M41" s="5">
        <v>359.65429999999998</v>
      </c>
      <c r="N41" s="5">
        <v>406.15690000000001</v>
      </c>
      <c r="O41" s="5">
        <v>567.84569999999997</v>
      </c>
      <c r="P41" s="5">
        <v>495.936900000001</v>
      </c>
      <c r="Q41" s="5">
        <v>173.08510000000001</v>
      </c>
      <c r="R41" s="5">
        <v>43.841999999999999</v>
      </c>
      <c r="S41" s="5">
        <v>53.737900000000003</v>
      </c>
      <c r="T41" s="5">
        <v>557.96244000000002</v>
      </c>
      <c r="U41" s="5">
        <v>907.36300000000006</v>
      </c>
      <c r="V41" s="5">
        <v>6052.6862000000001</v>
      </c>
      <c r="W41" s="5">
        <v>568.17319999999995</v>
      </c>
      <c r="X41" s="5">
        <v>392.36</v>
      </c>
      <c r="Y41" s="5">
        <v>37.329700000000003</v>
      </c>
      <c r="Z41" s="5">
        <v>12.267522</v>
      </c>
      <c r="AA41" s="5">
        <v>174.30889999999999</v>
      </c>
      <c r="AB41" s="5">
        <v>368.87099999999998</v>
      </c>
      <c r="AC41" s="5">
        <v>64.051900000000003</v>
      </c>
      <c r="AD41" s="5">
        <v>62.304400000000001</v>
      </c>
      <c r="AE41" s="5">
        <v>474.51909999999998</v>
      </c>
      <c r="AF41" s="5">
        <v>401.204204</v>
      </c>
      <c r="AG41" s="5">
        <v>121.7051</v>
      </c>
      <c r="AH41" s="5">
        <v>105.89619999999999</v>
      </c>
      <c r="AI41" s="5">
        <v>179.19409999999999</v>
      </c>
      <c r="AJ41" s="5">
        <v>501.01830000000001</v>
      </c>
      <c r="AK41" s="5">
        <v>46.249400000000001</v>
      </c>
      <c r="AL41" s="5">
        <v>445.16759999999999</v>
      </c>
      <c r="AM41" s="5">
        <v>282.36829999999998</v>
      </c>
      <c r="AN41" s="5">
        <v>552.37980000000005</v>
      </c>
      <c r="AO41" s="5">
        <v>2.3517000000000001</v>
      </c>
      <c r="AP41" s="5">
        <v>6.8872</v>
      </c>
      <c r="AQ41" s="5">
        <v>5.3182</v>
      </c>
      <c r="AR41" s="5">
        <v>9.5655000000000001</v>
      </c>
      <c r="AS41" s="5">
        <v>1.5351999999999999</v>
      </c>
      <c r="AT41" s="5">
        <v>0.67110000000000003</v>
      </c>
      <c r="AU41" s="5">
        <v>90.987099999999998</v>
      </c>
      <c r="AV41" s="5">
        <v>0.51441999999999999</v>
      </c>
      <c r="AW41" s="5">
        <v>11.544499999999999</v>
      </c>
      <c r="AX41" s="5">
        <v>446.77</v>
      </c>
      <c r="AY41" s="5">
        <v>106.933402</v>
      </c>
      <c r="AZ41" s="5">
        <v>1623.0019</v>
      </c>
      <c r="BA41" s="5">
        <v>842.91219999999998</v>
      </c>
      <c r="BB41" s="5">
        <v>6494.3307000000104</v>
      </c>
      <c r="BC41" s="5">
        <v>1267.2954</v>
      </c>
      <c r="BD41" s="5">
        <v>503.47820000000002</v>
      </c>
      <c r="BE41" s="5">
        <v>276.536</v>
      </c>
      <c r="BF41" s="5">
        <v>128.8245</v>
      </c>
      <c r="BG41" s="5">
        <v>41.7258</v>
      </c>
      <c r="BH41" s="5">
        <v>1292.4846</v>
      </c>
      <c r="BI41" s="5">
        <v>346.63350000000003</v>
      </c>
      <c r="BJ41" s="5">
        <v>12.813499999999999</v>
      </c>
      <c r="BK41" s="5">
        <v>144.05269999999999</v>
      </c>
      <c r="BL41" s="5">
        <v>66.279200000000003</v>
      </c>
      <c r="BM41" s="5">
        <v>215.82470000000001</v>
      </c>
      <c r="BN41" s="5">
        <v>99.652299999999997</v>
      </c>
      <c r="BO41" s="5">
        <v>240.39859000000001</v>
      </c>
    </row>
    <row r="42" spans="1:67">
      <c r="A42" s="2">
        <v>2007</v>
      </c>
      <c r="B42" s="5">
        <f t="shared" si="9"/>
        <v>30481.703603000005</v>
      </c>
      <c r="C42" s="5">
        <f t="shared" si="10"/>
        <v>4452.3901299999998</v>
      </c>
      <c r="D42" s="5">
        <f t="shared" si="11"/>
        <v>7171.9624820000017</v>
      </c>
      <c r="E42" s="5">
        <f t="shared" si="12"/>
        <v>1583.5041589999989</v>
      </c>
      <c r="F42" s="5">
        <f t="shared" si="13"/>
        <v>2254.5780999999997</v>
      </c>
      <c r="G42" s="5">
        <f t="shared" si="14"/>
        <v>700.29914199999996</v>
      </c>
      <c r="H42" s="5">
        <f t="shared" si="15"/>
        <v>2471.8155000000002</v>
      </c>
      <c r="I42" s="5">
        <f t="shared" si="16"/>
        <v>9208.6996000000017</v>
      </c>
      <c r="J42" s="5">
        <f t="shared" si="17"/>
        <v>2638.4544900000005</v>
      </c>
      <c r="K42" s="5">
        <v>846.11620000000005</v>
      </c>
      <c r="L42" s="5">
        <v>54.698300000000003</v>
      </c>
      <c r="M42" s="5">
        <v>367.4006</v>
      </c>
      <c r="N42" s="5">
        <v>396.01029999999997</v>
      </c>
      <c r="O42" s="5">
        <v>559.56650000000002</v>
      </c>
      <c r="P42" s="5">
        <v>489.65309999999999</v>
      </c>
      <c r="Q42" s="5">
        <v>172.833</v>
      </c>
      <c r="R42" s="5">
        <v>45.588000000000001</v>
      </c>
      <c r="S42" s="5">
        <v>52.993899999999996</v>
      </c>
      <c r="T42" s="5">
        <v>547.73092999999994</v>
      </c>
      <c r="U42" s="5">
        <v>919.79930000000002</v>
      </c>
      <c r="V42" s="5">
        <v>6130.1228000000001</v>
      </c>
      <c r="W42" s="5">
        <v>591.88870000000099</v>
      </c>
      <c r="X42" s="5">
        <v>399.47500000000002</v>
      </c>
      <c r="Y42" s="5">
        <v>36.408499999999997</v>
      </c>
      <c r="Z42" s="5">
        <v>14.067482</v>
      </c>
      <c r="AA42" s="5">
        <v>173.58099999999999</v>
      </c>
      <c r="AB42" s="5">
        <v>390.57299999999901</v>
      </c>
      <c r="AC42" s="5">
        <v>70.476399999999998</v>
      </c>
      <c r="AD42" s="5">
        <v>60.491500000000002</v>
      </c>
      <c r="AE42" s="5">
        <v>473.59530000000001</v>
      </c>
      <c r="AF42" s="5">
        <v>414.78695900000002</v>
      </c>
      <c r="AG42" s="5">
        <v>133.12450000000001</v>
      </c>
      <c r="AH42" s="5">
        <v>109.88939999999999</v>
      </c>
      <c r="AI42" s="5">
        <v>188.80500000000001</v>
      </c>
      <c r="AJ42" s="5">
        <v>507.77480000000003</v>
      </c>
      <c r="AK42" s="5">
        <v>48.912700000000001</v>
      </c>
      <c r="AL42" s="5">
        <v>423.53190000000001</v>
      </c>
      <c r="AM42" s="5">
        <v>313.6934</v>
      </c>
      <c r="AN42" s="5">
        <v>528.84640000000002</v>
      </c>
      <c r="AO42" s="5">
        <v>2.6230000000000002</v>
      </c>
      <c r="AP42" s="5">
        <v>6.6532999999999998</v>
      </c>
      <c r="AQ42" s="5">
        <v>5.8395999999999999</v>
      </c>
      <c r="AR42" s="5">
        <v>9.8236000000000008</v>
      </c>
      <c r="AS42" s="5">
        <v>1.788</v>
      </c>
      <c r="AT42" s="5">
        <v>0.70955000000000001</v>
      </c>
      <c r="AU42" s="5">
        <v>83.386099999999999</v>
      </c>
      <c r="AV42" s="5">
        <v>0.54218</v>
      </c>
      <c r="AW42" s="5">
        <v>13.563599999999999</v>
      </c>
      <c r="AX42" s="5">
        <v>465.0446</v>
      </c>
      <c r="AY42" s="5">
        <v>110.32561200000001</v>
      </c>
      <c r="AZ42" s="5">
        <v>1623.7813000000001</v>
      </c>
      <c r="BA42" s="5">
        <v>848.03420000000006</v>
      </c>
      <c r="BB42" s="5">
        <v>6983.5474000000004</v>
      </c>
      <c r="BC42" s="5">
        <v>1302.9962</v>
      </c>
      <c r="BD42" s="5">
        <v>521.70870000000002</v>
      </c>
      <c r="BE42" s="5">
        <v>280.07600000000002</v>
      </c>
      <c r="BF42" s="5">
        <v>120.37130000000001</v>
      </c>
      <c r="BG42" s="5">
        <v>42.6753</v>
      </c>
      <c r="BH42" s="5">
        <v>1392.5060000000001</v>
      </c>
      <c r="BI42" s="5">
        <v>387.858</v>
      </c>
      <c r="BJ42" s="5">
        <v>12.841100000000001</v>
      </c>
      <c r="BK42" s="5">
        <v>157.67760000000001</v>
      </c>
      <c r="BL42" s="5">
        <v>70.444199999999995</v>
      </c>
      <c r="BM42" s="5">
        <v>224.08260000000001</v>
      </c>
      <c r="BN42" s="5">
        <v>101.4295</v>
      </c>
      <c r="BO42" s="5">
        <v>248.94019</v>
      </c>
    </row>
    <row r="43" spans="1:67">
      <c r="A43" s="2">
        <v>2008</v>
      </c>
      <c r="B43" s="5">
        <f t="shared" si="9"/>
        <v>31011.161135000002</v>
      </c>
      <c r="C43" s="5">
        <f t="shared" si="10"/>
        <v>4365.0298500000008</v>
      </c>
      <c r="D43" s="5">
        <f t="shared" si="11"/>
        <v>6945.8007539999999</v>
      </c>
      <c r="E43" s="5">
        <f t="shared" si="12"/>
        <v>1626.2952789999997</v>
      </c>
      <c r="F43" s="5">
        <f t="shared" si="13"/>
        <v>2414.8770999999997</v>
      </c>
      <c r="G43" s="5">
        <f t="shared" si="14"/>
        <v>739.32315200000005</v>
      </c>
      <c r="H43" s="5">
        <f t="shared" si="15"/>
        <v>2509.8389999999999</v>
      </c>
      <c r="I43" s="5">
        <f t="shared" si="16"/>
        <v>9659.399199999998</v>
      </c>
      <c r="J43" s="5">
        <f t="shared" si="17"/>
        <v>2750.5968000000003</v>
      </c>
      <c r="K43" s="5">
        <v>856.60749999999996</v>
      </c>
      <c r="L43" s="5">
        <v>51.245699999999999</v>
      </c>
      <c r="M43" s="5">
        <v>335.88889999999998</v>
      </c>
      <c r="N43" s="5">
        <v>389.09379999999999</v>
      </c>
      <c r="O43" s="5">
        <v>544.93240000000003</v>
      </c>
      <c r="P43" s="5">
        <v>478.12619999999998</v>
      </c>
      <c r="Q43" s="5">
        <v>175.70529999999999</v>
      </c>
      <c r="R43" s="5">
        <v>44.675000000000097</v>
      </c>
      <c r="S43" s="5">
        <v>50.866400000000098</v>
      </c>
      <c r="T43" s="5">
        <v>541.26445000000001</v>
      </c>
      <c r="U43" s="5">
        <v>896.62419999999997</v>
      </c>
      <c r="V43" s="5">
        <v>5915.1184999999996</v>
      </c>
      <c r="W43" s="5">
        <v>575.76990000000001</v>
      </c>
      <c r="X43" s="5">
        <v>404.84050000000002</v>
      </c>
      <c r="Y43" s="5">
        <v>37.506399999999999</v>
      </c>
      <c r="Z43" s="5">
        <v>12.565454000000001</v>
      </c>
      <c r="AA43" s="5">
        <v>187.3424</v>
      </c>
      <c r="AB43" s="5">
        <v>412.63799999999998</v>
      </c>
      <c r="AC43" s="5">
        <v>70.552499999999995</v>
      </c>
      <c r="AD43" s="5">
        <v>66.963999999999999</v>
      </c>
      <c r="AE43" s="5">
        <v>472.98129999999998</v>
      </c>
      <c r="AF43" s="5">
        <v>415.81707899999998</v>
      </c>
      <c r="AG43" s="5">
        <v>153.68350000000001</v>
      </c>
      <c r="AH43" s="5">
        <v>111.0874</v>
      </c>
      <c r="AI43" s="5">
        <v>197.7277</v>
      </c>
      <c r="AJ43" s="5">
        <v>528.53549999999996</v>
      </c>
      <c r="AK43" s="5">
        <v>51.369100000000003</v>
      </c>
      <c r="AL43" s="5">
        <v>469.71249999999998</v>
      </c>
      <c r="AM43" s="5">
        <v>310.62209999999999</v>
      </c>
      <c r="AN43" s="5">
        <v>592.13930000000005</v>
      </c>
      <c r="AO43" s="5">
        <v>2.6850999999999998</v>
      </c>
      <c r="AP43" s="5">
        <v>6.7126000000000001</v>
      </c>
      <c r="AQ43" s="5">
        <v>6.4176000000000002</v>
      </c>
      <c r="AR43" s="5">
        <v>10.232799999999999</v>
      </c>
      <c r="AS43" s="5">
        <v>1.9565999999999999</v>
      </c>
      <c r="AT43" s="5">
        <v>0.79215000000000002</v>
      </c>
      <c r="AU43" s="5">
        <v>90.395399999999995</v>
      </c>
      <c r="AV43" s="5">
        <v>0.52781999999999996</v>
      </c>
      <c r="AW43" s="5">
        <v>14.178699999999999</v>
      </c>
      <c r="AX43" s="5">
        <v>494.69810000000001</v>
      </c>
      <c r="AY43" s="5">
        <v>110.726282</v>
      </c>
      <c r="AZ43" s="5">
        <v>1652.0645</v>
      </c>
      <c r="BA43" s="5">
        <v>857.77449999999999</v>
      </c>
      <c r="BB43" s="5">
        <v>7501.4975999999997</v>
      </c>
      <c r="BC43" s="5">
        <v>1232.1957</v>
      </c>
      <c r="BD43" s="5">
        <v>532.6508</v>
      </c>
      <c r="BE43" s="5">
        <v>266.88499999999999</v>
      </c>
      <c r="BF43" s="5">
        <v>126.17010000000001</v>
      </c>
      <c r="BG43" s="5">
        <v>45.341500000000003</v>
      </c>
      <c r="BH43" s="5">
        <v>1489.4375</v>
      </c>
      <c r="BI43" s="5">
        <v>365.7183</v>
      </c>
      <c r="BJ43" s="5">
        <v>9.7721</v>
      </c>
      <c r="BK43" s="5">
        <v>155.1491</v>
      </c>
      <c r="BL43" s="5">
        <v>76.979100000000003</v>
      </c>
      <c r="BM43" s="5">
        <v>224.24870000000001</v>
      </c>
      <c r="BN43" s="5">
        <v>114.3027</v>
      </c>
      <c r="BO43" s="5">
        <v>269.64780000000002</v>
      </c>
    </row>
    <row r="44" spans="1:67">
      <c r="A44" s="2">
        <v>2009</v>
      </c>
      <c r="B44" s="5">
        <f t="shared" si="9"/>
        <v>30517.552625000011</v>
      </c>
      <c r="C44" s="5">
        <f t="shared" si="10"/>
        <v>4009.1222900000002</v>
      </c>
      <c r="D44" s="5">
        <f t="shared" si="11"/>
        <v>6477.4712680000002</v>
      </c>
      <c r="E44" s="5">
        <f t="shared" si="12"/>
        <v>1585.369147000001</v>
      </c>
      <c r="F44" s="5">
        <f t="shared" si="13"/>
        <v>2514.3361</v>
      </c>
      <c r="G44" s="5">
        <f t="shared" si="14"/>
        <v>714.99387999999999</v>
      </c>
      <c r="H44" s="5">
        <f t="shared" si="15"/>
        <v>2318.1997999999999</v>
      </c>
      <c r="I44" s="5">
        <f t="shared" si="16"/>
        <v>9969.483700000008</v>
      </c>
      <c r="J44" s="5">
        <f t="shared" si="17"/>
        <v>2928.5764400000003</v>
      </c>
      <c r="K44" s="5">
        <v>789.95069999999998</v>
      </c>
      <c r="L44" s="5">
        <v>48.839800000000103</v>
      </c>
      <c r="M44" s="5">
        <v>296.50139999999999</v>
      </c>
      <c r="N44" s="5">
        <v>370.8759</v>
      </c>
      <c r="O44" s="5">
        <v>494.10770000000002</v>
      </c>
      <c r="P44" s="5">
        <v>424.06110000000001</v>
      </c>
      <c r="Q44" s="5">
        <v>170.23410000000001</v>
      </c>
      <c r="R44" s="5">
        <v>43.081000000000003</v>
      </c>
      <c r="S44" s="5">
        <v>47.238300000000002</v>
      </c>
      <c r="T44" s="5">
        <v>503.93678999999997</v>
      </c>
      <c r="U44" s="5">
        <v>820.29549999999995</v>
      </c>
      <c r="V44" s="5">
        <v>5480.7257</v>
      </c>
      <c r="W44" s="5">
        <v>542.8107</v>
      </c>
      <c r="X44" s="5">
        <v>407.09399999999999</v>
      </c>
      <c r="Y44" s="5">
        <v>34.617400000000004</v>
      </c>
      <c r="Z44" s="5">
        <v>12.223468</v>
      </c>
      <c r="AA44" s="5">
        <v>178.1807</v>
      </c>
      <c r="AB44" s="5">
        <v>389.775000000001</v>
      </c>
      <c r="AC44" s="5">
        <v>65.959800000000001</v>
      </c>
      <c r="AD44" s="5">
        <v>72.460599999999999</v>
      </c>
      <c r="AE44" s="5">
        <v>460.29349999999999</v>
      </c>
      <c r="AF44" s="5">
        <v>418.699547</v>
      </c>
      <c r="AG44" s="5">
        <v>168.01329999999999</v>
      </c>
      <c r="AH44" s="5">
        <v>118.8563</v>
      </c>
      <c r="AI44" s="5">
        <v>206.47790000000001</v>
      </c>
      <c r="AJ44" s="5">
        <v>543.41290000000004</v>
      </c>
      <c r="AK44" s="5">
        <v>50.859699999999997</v>
      </c>
      <c r="AL44" s="5">
        <v>504.27969999999999</v>
      </c>
      <c r="AM44" s="5">
        <v>316.41230000000002</v>
      </c>
      <c r="AN44" s="5">
        <v>606.024</v>
      </c>
      <c r="AO44" s="5">
        <v>2.4460000000000002</v>
      </c>
      <c r="AP44" s="5">
        <v>5.6599000000000004</v>
      </c>
      <c r="AQ44" s="5">
        <v>6.4534000000000002</v>
      </c>
      <c r="AR44" s="5">
        <v>12.342700000000001</v>
      </c>
      <c r="AS44" s="5">
        <v>1.887</v>
      </c>
      <c r="AT44" s="5">
        <v>0.95218000000000003</v>
      </c>
      <c r="AU44" s="5">
        <v>80.3459</v>
      </c>
      <c r="AV44" s="5">
        <v>0.55825999999999998</v>
      </c>
      <c r="AW44" s="5">
        <v>14.805</v>
      </c>
      <c r="AX44" s="5">
        <v>474.52319999999997</v>
      </c>
      <c r="AY44" s="5">
        <v>115.02034</v>
      </c>
      <c r="AZ44" s="5">
        <v>1545.0344</v>
      </c>
      <c r="BA44" s="5">
        <v>773.16539999999998</v>
      </c>
      <c r="BB44" s="5">
        <v>7891.0783000000101</v>
      </c>
      <c r="BC44" s="5">
        <v>1163.3924999999999</v>
      </c>
      <c r="BD44" s="5">
        <v>537.81979999999999</v>
      </c>
      <c r="BE44" s="5">
        <v>253.03299999999999</v>
      </c>
      <c r="BF44" s="5">
        <v>124.1601</v>
      </c>
      <c r="BG44" s="5">
        <v>49.188400000000001</v>
      </c>
      <c r="BH44" s="5">
        <v>1612.2163</v>
      </c>
      <c r="BI44" s="5">
        <v>398.94209999999998</v>
      </c>
      <c r="BJ44" s="5">
        <v>10.2073</v>
      </c>
      <c r="BK44" s="5">
        <v>155.5215</v>
      </c>
      <c r="BL44" s="5">
        <v>75.910300000000007</v>
      </c>
      <c r="BM44" s="5">
        <v>228.83619999999999</v>
      </c>
      <c r="BN44" s="5">
        <v>124.49339999999999</v>
      </c>
      <c r="BO44" s="5">
        <v>273.26094000000001</v>
      </c>
    </row>
    <row r="45" spans="1:67">
      <c r="A45" s="2">
        <v>2010</v>
      </c>
      <c r="B45" s="5">
        <f t="shared" si="9"/>
        <v>32273.329043999998</v>
      </c>
      <c r="C45" s="5">
        <f t="shared" si="10"/>
        <v>4126.36895</v>
      </c>
      <c r="D45" s="5">
        <f t="shared" si="11"/>
        <v>6687.3128639999995</v>
      </c>
      <c r="E45" s="5">
        <f t="shared" si="12"/>
        <v>1699.1298999999999</v>
      </c>
      <c r="F45" s="5">
        <f t="shared" si="13"/>
        <v>2638.557299999999</v>
      </c>
      <c r="G45" s="5">
        <f t="shared" si="14"/>
        <v>753.04612000000009</v>
      </c>
      <c r="H45" s="5">
        <f t="shared" si="15"/>
        <v>2452.1491999999998</v>
      </c>
      <c r="I45" s="5">
        <f t="shared" si="16"/>
        <v>10820.856699999998</v>
      </c>
      <c r="J45" s="5">
        <f t="shared" si="17"/>
        <v>3095.9080099999996</v>
      </c>
      <c r="K45" s="5">
        <v>826.67989999999998</v>
      </c>
      <c r="L45" s="5">
        <v>49.179499999999997</v>
      </c>
      <c r="M45" s="5">
        <v>282.9384</v>
      </c>
      <c r="N45" s="5">
        <v>376.4572</v>
      </c>
      <c r="O45" s="5">
        <v>511.90460000000002</v>
      </c>
      <c r="P45" s="5">
        <v>435.71030000000002</v>
      </c>
      <c r="Q45" s="5">
        <v>182.28880000000001</v>
      </c>
      <c r="R45" s="5">
        <v>45.621000000000002</v>
      </c>
      <c r="S45" s="5">
        <v>53.119900000000001</v>
      </c>
      <c r="T45" s="5">
        <v>514.16205000000002</v>
      </c>
      <c r="U45" s="5">
        <v>848.30730000000005</v>
      </c>
      <c r="V45" s="5">
        <v>5679.7151999999996</v>
      </c>
      <c r="W45" s="5">
        <v>554.73429999999996</v>
      </c>
      <c r="X45" s="5">
        <v>405.13099999999997</v>
      </c>
      <c r="Y45" s="5">
        <v>34.8078</v>
      </c>
      <c r="Z45" s="5">
        <v>12.924564</v>
      </c>
      <c r="AA45" s="5">
        <v>185.94589999999999</v>
      </c>
      <c r="AB45" s="5">
        <v>440.26900000000001</v>
      </c>
      <c r="AC45" s="5">
        <v>71.347499999999997</v>
      </c>
      <c r="AD45" s="5">
        <v>76.266499999999994</v>
      </c>
      <c r="AE45" s="5">
        <v>456.40899999999999</v>
      </c>
      <c r="AF45" s="5">
        <v>468.892</v>
      </c>
      <c r="AG45" s="5">
        <v>184.84229999999999</v>
      </c>
      <c r="AH45" s="5">
        <v>118.3533</v>
      </c>
      <c r="AI45" s="5">
        <v>203.60759999999999</v>
      </c>
      <c r="AJ45" s="5">
        <v>561.49620000000004</v>
      </c>
      <c r="AK45" s="5">
        <v>54.365200000000002</v>
      </c>
      <c r="AL45" s="5">
        <v>555.96219999999903</v>
      </c>
      <c r="AM45" s="5">
        <v>316.19299999999998</v>
      </c>
      <c r="AN45" s="5">
        <v>643.73749999999995</v>
      </c>
      <c r="AO45" s="5">
        <v>2.7353999999999998</v>
      </c>
      <c r="AP45" s="5">
        <v>6.2247000000000003</v>
      </c>
      <c r="AQ45" s="5">
        <v>6.3441999999999998</v>
      </c>
      <c r="AR45" s="5">
        <v>12.1632</v>
      </c>
      <c r="AS45" s="5">
        <v>2.0884999999999998</v>
      </c>
      <c r="AT45" s="5">
        <v>1.1599999999999999</v>
      </c>
      <c r="AU45" s="5">
        <v>114.53279999999999</v>
      </c>
      <c r="AV45" s="5">
        <v>0.58098000000000005</v>
      </c>
      <c r="AW45" s="5">
        <v>15.069800000000001</v>
      </c>
      <c r="AX45" s="5">
        <v>462.99970000000002</v>
      </c>
      <c r="AY45" s="5">
        <v>129.14684</v>
      </c>
      <c r="AZ45" s="5">
        <v>1632.7832000000001</v>
      </c>
      <c r="BA45" s="5">
        <v>819.36599999999999</v>
      </c>
      <c r="BB45" s="5">
        <v>8620.5756999999994</v>
      </c>
      <c r="BC45" s="5">
        <v>1214.7981</v>
      </c>
      <c r="BD45" s="5">
        <v>594.33909999999901</v>
      </c>
      <c r="BE45" s="5">
        <v>270.71499999999997</v>
      </c>
      <c r="BF45" s="5">
        <v>120.4288</v>
      </c>
      <c r="BG45" s="5">
        <v>54.035499999999999</v>
      </c>
      <c r="BH45" s="5">
        <v>1677.3371999999999</v>
      </c>
      <c r="BI45" s="5">
        <v>445.80610000000001</v>
      </c>
      <c r="BJ45" s="5">
        <v>13.121600000000001</v>
      </c>
      <c r="BK45" s="5">
        <v>154.20179999999999</v>
      </c>
      <c r="BL45" s="5">
        <v>82.598299999999995</v>
      </c>
      <c r="BM45" s="5">
        <v>241.01900000000001</v>
      </c>
      <c r="BN45" s="5">
        <v>139.56379999999999</v>
      </c>
      <c r="BO45" s="5">
        <v>288.22471000000002</v>
      </c>
    </row>
    <row r="46" spans="1:67">
      <c r="A46" s="2">
        <v>2011</v>
      </c>
      <c r="B46" s="5">
        <f t="shared" si="9"/>
        <v>33393.811325000017</v>
      </c>
      <c r="C46" s="5">
        <f t="shared" si="10"/>
        <v>3988.9554600000019</v>
      </c>
      <c r="D46" s="5">
        <f t="shared" si="11"/>
        <v>6560.8919560000104</v>
      </c>
      <c r="E46" s="5">
        <f t="shared" si="12"/>
        <v>1743.5403210000002</v>
      </c>
      <c r="F46" s="5">
        <f t="shared" si="13"/>
        <v>2704.7897000000003</v>
      </c>
      <c r="G46" s="5">
        <f t="shared" si="14"/>
        <v>780.55177800000001</v>
      </c>
      <c r="H46" s="5">
        <f t="shared" si="15"/>
        <v>2529.4366</v>
      </c>
      <c r="I46" s="5">
        <f t="shared" si="16"/>
        <v>11810.990300000001</v>
      </c>
      <c r="J46" s="5">
        <f t="shared" si="17"/>
        <v>3274.6552099999999</v>
      </c>
      <c r="K46" s="5">
        <v>804.51380000000097</v>
      </c>
      <c r="L46" s="5">
        <v>44.226700000000001</v>
      </c>
      <c r="M46" s="5">
        <v>283.80059999999997</v>
      </c>
      <c r="N46" s="5">
        <v>354.37479999999999</v>
      </c>
      <c r="O46" s="5">
        <v>469.7133</v>
      </c>
      <c r="P46" s="5">
        <v>423.89429999999999</v>
      </c>
      <c r="Q46" s="5">
        <v>169.16159999999999</v>
      </c>
      <c r="R46" s="5">
        <v>44.747</v>
      </c>
      <c r="S46" s="5">
        <v>49.210599999999999</v>
      </c>
      <c r="T46" s="5">
        <v>483.13296000000003</v>
      </c>
      <c r="U46" s="5">
        <v>862.17980000000102</v>
      </c>
      <c r="V46" s="5">
        <v>5546.1161000000102</v>
      </c>
      <c r="W46" s="5">
        <v>563.32039999999995</v>
      </c>
      <c r="X46" s="5">
        <v>403.85809999999998</v>
      </c>
      <c r="Y46" s="5">
        <v>34.262099999999997</v>
      </c>
      <c r="Z46" s="5">
        <v>13.335255999999999</v>
      </c>
      <c r="AA46" s="5">
        <v>189.77510000000001</v>
      </c>
      <c r="AB46" s="5">
        <v>462.58</v>
      </c>
      <c r="AC46" s="5">
        <v>78.0715</v>
      </c>
      <c r="AD46" s="5">
        <v>76.224199999999996</v>
      </c>
      <c r="AE46" s="5">
        <v>483.30160000000001</v>
      </c>
      <c r="AF46" s="5">
        <v>453.58792099999999</v>
      </c>
      <c r="AG46" s="5">
        <v>197.57310000000001</v>
      </c>
      <c r="AH46" s="5">
        <v>125.0946</v>
      </c>
      <c r="AI46" s="5">
        <v>216.91730000000001</v>
      </c>
      <c r="AJ46" s="5">
        <v>576.14620000000002</v>
      </c>
      <c r="AK46" s="5">
        <v>54.867600000000003</v>
      </c>
      <c r="AL46" s="5">
        <v>540.5788</v>
      </c>
      <c r="AM46" s="5">
        <v>342.0573</v>
      </c>
      <c r="AN46" s="5">
        <v>651.5548</v>
      </c>
      <c r="AO46" s="5">
        <v>3.0409999999999999</v>
      </c>
      <c r="AP46" s="5">
        <v>6.5232000000000001</v>
      </c>
      <c r="AQ46" s="5">
        <v>7.4097999999999997</v>
      </c>
      <c r="AR46" s="5">
        <v>13.4476</v>
      </c>
      <c r="AS46" s="5">
        <v>2.2789999999999999</v>
      </c>
      <c r="AT46" s="5">
        <v>1.3167</v>
      </c>
      <c r="AU46" s="5">
        <v>129.19589999999999</v>
      </c>
      <c r="AV46" s="5">
        <v>0.64358000000000004</v>
      </c>
      <c r="AW46" s="5">
        <v>14.7112</v>
      </c>
      <c r="AX46" s="5">
        <v>465.90780000000001</v>
      </c>
      <c r="AY46" s="5">
        <v>136.075998</v>
      </c>
      <c r="AZ46" s="5">
        <v>1685.9096</v>
      </c>
      <c r="BA46" s="5">
        <v>843.52700000000004</v>
      </c>
      <c r="BB46" s="5">
        <v>9532.3320999999996</v>
      </c>
      <c r="BC46" s="5">
        <v>1264.7967000000001</v>
      </c>
      <c r="BD46" s="5">
        <v>623.44280000000003</v>
      </c>
      <c r="BE46" s="5">
        <v>276.774</v>
      </c>
      <c r="BF46" s="5">
        <v>113.6447</v>
      </c>
      <c r="BG46" s="5">
        <v>55.592700000000001</v>
      </c>
      <c r="BH46" s="5">
        <v>1764.7123999999999</v>
      </c>
      <c r="BI46" s="5">
        <v>500.72460000000001</v>
      </c>
      <c r="BJ46" s="5">
        <v>15.122</v>
      </c>
      <c r="BK46" s="5">
        <v>154.80109999999999</v>
      </c>
      <c r="BL46" s="5">
        <v>83.41</v>
      </c>
      <c r="BM46" s="5">
        <v>244.87819999999999</v>
      </c>
      <c r="BN46" s="5">
        <v>152.56030000000001</v>
      </c>
      <c r="BO46" s="5">
        <v>302.85390999999998</v>
      </c>
    </row>
    <row r="47" spans="1:67">
      <c r="A47" s="2">
        <v>2012</v>
      </c>
      <c r="B47" s="5">
        <f t="shared" si="9"/>
        <v>33900.674761999995</v>
      </c>
      <c r="C47" s="5">
        <f t="shared" si="10"/>
        <v>3929.7335399999997</v>
      </c>
      <c r="D47" s="5">
        <f t="shared" si="11"/>
        <v>6362.609456000002</v>
      </c>
      <c r="E47" s="5">
        <f t="shared" si="12"/>
        <v>1815.7170959999989</v>
      </c>
      <c r="F47" s="5">
        <f t="shared" si="13"/>
        <v>2873.3710999999989</v>
      </c>
      <c r="G47" s="5">
        <f t="shared" si="14"/>
        <v>772.5101699999999</v>
      </c>
      <c r="H47" s="5">
        <f t="shared" si="15"/>
        <v>2560.1759999999999</v>
      </c>
      <c r="I47" s="5">
        <f t="shared" si="16"/>
        <v>12112.110699999999</v>
      </c>
      <c r="J47" s="5">
        <f t="shared" si="17"/>
        <v>3474.4466999999995</v>
      </c>
      <c r="K47" s="5">
        <v>814.09019999999998</v>
      </c>
      <c r="L47" s="5">
        <v>39.853299999999997</v>
      </c>
      <c r="M47" s="5">
        <v>278.06119999999999</v>
      </c>
      <c r="N47" s="5">
        <v>356.43950000000001</v>
      </c>
      <c r="O47" s="5">
        <v>487.47680000000003</v>
      </c>
      <c r="P47" s="5">
        <v>403.44130000000001</v>
      </c>
      <c r="Q47" s="5">
        <v>165.57499999999999</v>
      </c>
      <c r="R47" s="5">
        <v>44.228000000000002</v>
      </c>
      <c r="S47" s="5">
        <v>46.711999999999897</v>
      </c>
      <c r="T47" s="5">
        <v>468.28744</v>
      </c>
      <c r="U47" s="5">
        <v>825.56880000000001</v>
      </c>
      <c r="V47" s="5">
        <v>5344.0860000000002</v>
      </c>
      <c r="W47" s="5">
        <v>564.22120000000098</v>
      </c>
      <c r="X47" s="5">
        <v>406.19670000000002</v>
      </c>
      <c r="Y47" s="5">
        <v>35.941299999999998</v>
      </c>
      <c r="Z47" s="5">
        <v>12.164256</v>
      </c>
      <c r="AA47" s="5">
        <v>191.36170000000001</v>
      </c>
      <c r="AB47" s="5">
        <v>498.30900000000003</v>
      </c>
      <c r="AC47" s="5">
        <v>79.620800000000003</v>
      </c>
      <c r="AD47" s="5">
        <v>80.255300000000005</v>
      </c>
      <c r="AE47" s="5">
        <v>501.488599999999</v>
      </c>
      <c r="AF47" s="5">
        <v>464.68169599999999</v>
      </c>
      <c r="AG47" s="5">
        <v>207.39230000000001</v>
      </c>
      <c r="AH47" s="5">
        <v>135.67429999999999</v>
      </c>
      <c r="AI47" s="5">
        <v>213.73349999999999</v>
      </c>
      <c r="AJ47" s="5">
        <v>599.12080000000003</v>
      </c>
      <c r="AK47" s="5">
        <v>56.953499999999998</v>
      </c>
      <c r="AL47" s="5">
        <v>606.10199999999895</v>
      </c>
      <c r="AM47" s="5">
        <v>356.10719999999998</v>
      </c>
      <c r="AN47" s="5">
        <v>698.28750000000002</v>
      </c>
      <c r="AO47" s="5">
        <v>2.7972999999999999</v>
      </c>
      <c r="AP47" s="5">
        <v>8.5399999999999991</v>
      </c>
      <c r="AQ47" s="5">
        <v>8.0579999999999998</v>
      </c>
      <c r="AR47" s="5">
        <v>12.505699999999999</v>
      </c>
      <c r="AS47" s="5">
        <v>2.4365999999999999</v>
      </c>
      <c r="AT47" s="5">
        <v>1.8445</v>
      </c>
      <c r="AU47" s="5">
        <v>114.071</v>
      </c>
      <c r="AV47" s="5">
        <v>0.71847000000000005</v>
      </c>
      <c r="AW47" s="5">
        <v>15.759399999999999</v>
      </c>
      <c r="AX47" s="5">
        <v>458.96519999999998</v>
      </c>
      <c r="AY47" s="5">
        <v>146.81399999999999</v>
      </c>
      <c r="AZ47" s="5">
        <v>1701.2683</v>
      </c>
      <c r="BA47" s="5">
        <v>858.90769999999998</v>
      </c>
      <c r="BB47" s="5">
        <v>9779.2921000000006</v>
      </c>
      <c r="BC47" s="5">
        <v>1305.9976999999999</v>
      </c>
      <c r="BD47" s="5">
        <v>627.94299999999998</v>
      </c>
      <c r="BE47" s="5">
        <v>273.28199999999998</v>
      </c>
      <c r="BF47" s="5">
        <v>125.5959</v>
      </c>
      <c r="BG47" s="5">
        <v>59.703899999999997</v>
      </c>
      <c r="BH47" s="5">
        <v>1925.6996999999999</v>
      </c>
      <c r="BI47" s="5">
        <v>515.95420000000001</v>
      </c>
      <c r="BJ47" s="5">
        <v>11.8185</v>
      </c>
      <c r="BK47" s="5">
        <v>154.76830000000001</v>
      </c>
      <c r="BL47" s="5">
        <v>88.118899999999996</v>
      </c>
      <c r="BM47" s="5">
        <v>262.34769999999997</v>
      </c>
      <c r="BN47" s="5">
        <v>144.28020000000001</v>
      </c>
      <c r="BO47" s="5">
        <v>311.75529999999998</v>
      </c>
    </row>
    <row r="48" spans="1:67">
      <c r="A48" s="2">
        <v>2013</v>
      </c>
      <c r="B48" s="5">
        <f t="shared" si="9"/>
        <v>34186.004194000001</v>
      </c>
      <c r="C48" s="5">
        <f t="shared" si="10"/>
        <v>3838.7318600000003</v>
      </c>
      <c r="D48" s="5">
        <f t="shared" si="11"/>
        <v>6496.2350699999997</v>
      </c>
      <c r="E48" s="5">
        <f t="shared" si="12"/>
        <v>1874.453084</v>
      </c>
      <c r="F48" s="5">
        <f t="shared" si="13"/>
        <v>2819.9256</v>
      </c>
      <c r="G48" s="5">
        <f t="shared" si="14"/>
        <v>794.04255999999998</v>
      </c>
      <c r="H48" s="5">
        <f t="shared" si="15"/>
        <v>2493.5754000000002</v>
      </c>
      <c r="I48" s="5">
        <f t="shared" si="16"/>
        <v>12305.668880000001</v>
      </c>
      <c r="J48" s="5">
        <f t="shared" si="17"/>
        <v>3563.3717400000005</v>
      </c>
      <c r="K48" s="5">
        <v>831.74279999999999</v>
      </c>
      <c r="L48" s="5">
        <v>41.755299999999998</v>
      </c>
      <c r="M48" s="5">
        <v>251.9417</v>
      </c>
      <c r="N48" s="5">
        <v>358.70280000000002</v>
      </c>
      <c r="O48" s="5">
        <v>477.61130000000003</v>
      </c>
      <c r="P48" s="5">
        <v>369.47469999999998</v>
      </c>
      <c r="Q48" s="5">
        <v>164.7576</v>
      </c>
      <c r="R48" s="5">
        <v>44.515999999999998</v>
      </c>
      <c r="S48" s="5">
        <v>45.201700000000002</v>
      </c>
      <c r="T48" s="5">
        <v>457.44675999999998</v>
      </c>
      <c r="U48" s="5">
        <v>795.58119999999997</v>
      </c>
      <c r="V48" s="5">
        <v>5480.1565000000001</v>
      </c>
      <c r="W48" s="5">
        <v>568.85379999999998</v>
      </c>
      <c r="X48" s="5">
        <v>399.0675</v>
      </c>
      <c r="Y48" s="5">
        <v>35.237900000000003</v>
      </c>
      <c r="Z48" s="5">
        <v>12.919370000000001</v>
      </c>
      <c r="AA48" s="5">
        <v>189.5377</v>
      </c>
      <c r="AB48" s="5">
        <v>532.41800000000001</v>
      </c>
      <c r="AC48" s="5">
        <v>81.736800000000002</v>
      </c>
      <c r="AD48" s="5">
        <v>88.104699999999994</v>
      </c>
      <c r="AE48" s="5">
        <v>495.4151</v>
      </c>
      <c r="AF48" s="5">
        <v>487.24078400000002</v>
      </c>
      <c r="AG48" s="5">
        <v>213.33510000000001</v>
      </c>
      <c r="AH48" s="5">
        <v>140.78639999999999</v>
      </c>
      <c r="AI48" s="5">
        <v>211.4188</v>
      </c>
      <c r="AJ48" s="5">
        <v>609.83900000000006</v>
      </c>
      <c r="AK48" s="5">
        <v>56.606400000000001</v>
      </c>
      <c r="AL48" s="5">
        <v>583.6114</v>
      </c>
      <c r="AM48" s="5">
        <v>347.33179999999999</v>
      </c>
      <c r="AN48" s="5">
        <v>656.99670000000003</v>
      </c>
      <c r="AO48" s="5">
        <v>3.9211</v>
      </c>
      <c r="AP48" s="5">
        <v>9.6798000000000002</v>
      </c>
      <c r="AQ48" s="5">
        <v>9.8390000000000004</v>
      </c>
      <c r="AR48" s="5">
        <v>13.458</v>
      </c>
      <c r="AS48" s="5">
        <v>2.7433999999999998</v>
      </c>
      <c r="AT48" s="5">
        <v>2.0783999999999998</v>
      </c>
      <c r="AU48" s="5">
        <v>122.6469</v>
      </c>
      <c r="AV48" s="5">
        <v>0.78227000000000002</v>
      </c>
      <c r="AW48" s="5">
        <v>17.374300000000002</v>
      </c>
      <c r="AX48" s="5">
        <v>458.6465</v>
      </c>
      <c r="AY48" s="5">
        <v>152.87289000000001</v>
      </c>
      <c r="AZ48" s="5">
        <v>1640.4374</v>
      </c>
      <c r="BA48" s="5">
        <v>853.13800000000003</v>
      </c>
      <c r="BB48" s="5">
        <v>9956.3289000000004</v>
      </c>
      <c r="BC48" s="5">
        <v>1315.2978000000001</v>
      </c>
      <c r="BD48" s="5">
        <v>634.58069999999998</v>
      </c>
      <c r="BE48" s="5">
        <v>274.57600000000002</v>
      </c>
      <c r="BF48" s="5">
        <v>124.88548</v>
      </c>
      <c r="BG48" s="5">
        <v>64.762799999999999</v>
      </c>
      <c r="BH48" s="5">
        <v>1995.0980999999999</v>
      </c>
      <c r="BI48" s="5">
        <v>489.05509999999998</v>
      </c>
      <c r="BJ48" s="5">
        <v>12.722200000000001</v>
      </c>
      <c r="BK48" s="5">
        <v>151.84739999999999</v>
      </c>
      <c r="BL48" s="5">
        <v>95.519199999999998</v>
      </c>
      <c r="BM48" s="5">
        <v>263.75349999999997</v>
      </c>
      <c r="BN48" s="5">
        <v>151.43799999999999</v>
      </c>
      <c r="BO48" s="5">
        <v>339.17543999999998</v>
      </c>
    </row>
    <row r="49" spans="1:67">
      <c r="A49" s="2">
        <v>2014</v>
      </c>
      <c r="B49" s="5">
        <f t="shared" si="9"/>
        <v>34328.767775999986</v>
      </c>
      <c r="C49" s="5">
        <f t="shared" si="10"/>
        <v>3649.1856199999993</v>
      </c>
      <c r="D49" s="5">
        <f t="shared" si="11"/>
        <v>6539.0889019999895</v>
      </c>
      <c r="E49" s="5">
        <f t="shared" si="12"/>
        <v>1881.8646540000007</v>
      </c>
      <c r="F49" s="5">
        <f t="shared" si="13"/>
        <v>2909.0001000000002</v>
      </c>
      <c r="G49" s="5">
        <f t="shared" si="14"/>
        <v>823.94043999999997</v>
      </c>
      <c r="H49" s="5">
        <f t="shared" si="15"/>
        <v>2469.4632999999999</v>
      </c>
      <c r="I49" s="5">
        <f t="shared" si="16"/>
        <v>12276.588999999998</v>
      </c>
      <c r="J49" s="5">
        <f t="shared" si="17"/>
        <v>3779.6357599999997</v>
      </c>
      <c r="K49" s="5">
        <v>792.57870000000003</v>
      </c>
      <c r="L49" s="5">
        <v>37.564799999999998</v>
      </c>
      <c r="M49" s="5">
        <v>254.18119999999999</v>
      </c>
      <c r="N49" s="5">
        <v>326.8424</v>
      </c>
      <c r="O49" s="5">
        <v>438.80709999999999</v>
      </c>
      <c r="P49" s="5">
        <v>349.40030000000002</v>
      </c>
      <c r="Q49" s="5">
        <v>157.34229999999999</v>
      </c>
      <c r="R49" s="5">
        <v>44.957999999999899</v>
      </c>
      <c r="S49" s="5">
        <v>43.472700000000003</v>
      </c>
      <c r="T49" s="5">
        <v>434.90462000000002</v>
      </c>
      <c r="U49" s="5">
        <v>769.13350000000003</v>
      </c>
      <c r="V49" s="5">
        <v>5528.6810999999898</v>
      </c>
      <c r="W49" s="5">
        <v>566.46889999999996</v>
      </c>
      <c r="X49" s="5">
        <v>392.72890000000001</v>
      </c>
      <c r="Y49" s="5">
        <v>35.435099999999998</v>
      </c>
      <c r="Z49" s="5">
        <v>15.774902000000001</v>
      </c>
      <c r="AA49" s="5">
        <v>188.3965</v>
      </c>
      <c r="AB49" s="5">
        <v>557.90099999999995</v>
      </c>
      <c r="AC49" s="5">
        <v>77.5899</v>
      </c>
      <c r="AD49" s="5">
        <v>94.0779</v>
      </c>
      <c r="AE49" s="5">
        <v>484.04450000000099</v>
      </c>
      <c r="AF49" s="5">
        <v>479.85485399999999</v>
      </c>
      <c r="AG49" s="5">
        <v>209.9795</v>
      </c>
      <c r="AH49" s="5">
        <v>151.28280000000001</v>
      </c>
      <c r="AI49" s="5">
        <v>226.89930000000001</v>
      </c>
      <c r="AJ49" s="5">
        <v>644.15070000000003</v>
      </c>
      <c r="AK49" s="5">
        <v>57.174900000000001</v>
      </c>
      <c r="AL49" s="5">
        <v>585.56769999999995</v>
      </c>
      <c r="AM49" s="5">
        <v>364.0283</v>
      </c>
      <c r="AN49" s="5">
        <v>669.91690000000006</v>
      </c>
      <c r="AO49" s="5">
        <v>5.0659999999999998</v>
      </c>
      <c r="AP49" s="5">
        <v>9.9032</v>
      </c>
      <c r="AQ49" s="5">
        <v>11.6715</v>
      </c>
      <c r="AR49" s="5">
        <v>14.531499999999999</v>
      </c>
      <c r="AS49" s="5">
        <v>3.1356000000000002</v>
      </c>
      <c r="AT49" s="5">
        <v>2.2563</v>
      </c>
      <c r="AU49" s="5">
        <v>129.27600000000001</v>
      </c>
      <c r="AV49" s="5">
        <v>0.82979999999999998</v>
      </c>
      <c r="AW49" s="5">
        <v>13.094900000000001</v>
      </c>
      <c r="AX49" s="5">
        <v>471.9649</v>
      </c>
      <c r="AY49" s="5">
        <v>162.21073999999999</v>
      </c>
      <c r="AZ49" s="5">
        <v>1639.9591</v>
      </c>
      <c r="BA49" s="5">
        <v>829.50419999999997</v>
      </c>
      <c r="BB49" s="5">
        <v>9990.2572999999993</v>
      </c>
      <c r="BC49" s="5">
        <v>1263.8056999999999</v>
      </c>
      <c r="BD49" s="5">
        <v>629.36649999999997</v>
      </c>
      <c r="BE49" s="5">
        <v>276.95999999999998</v>
      </c>
      <c r="BF49" s="5">
        <v>116.1995</v>
      </c>
      <c r="BG49" s="5">
        <v>67.551500000000004</v>
      </c>
      <c r="BH49" s="5">
        <v>2148.3436999999999</v>
      </c>
      <c r="BI49" s="5">
        <v>487.89</v>
      </c>
      <c r="BJ49" s="5">
        <v>15.849299999999999</v>
      </c>
      <c r="BK49" s="5">
        <v>156.70519999999999</v>
      </c>
      <c r="BL49" s="5">
        <v>100.7841</v>
      </c>
      <c r="BM49" s="5">
        <v>272.48770000000002</v>
      </c>
      <c r="BN49" s="5">
        <v>179.97059999999999</v>
      </c>
      <c r="BO49" s="5">
        <v>350.05365999999998</v>
      </c>
    </row>
    <row r="50" spans="1:67">
      <c r="A50" s="2">
        <v>2015</v>
      </c>
      <c r="B50" s="5">
        <f t="shared" si="9"/>
        <v>34246.398996000004</v>
      </c>
      <c r="C50" s="5">
        <f t="shared" si="10"/>
        <v>3694.6113000000014</v>
      </c>
      <c r="D50" s="5">
        <f t="shared" si="11"/>
        <v>6395.1542020000006</v>
      </c>
      <c r="E50" s="5">
        <f t="shared" si="12"/>
        <v>1855.2325139999998</v>
      </c>
      <c r="F50" s="5">
        <f t="shared" si="13"/>
        <v>3002.2981</v>
      </c>
      <c r="G50" s="5">
        <f t="shared" si="14"/>
        <v>795.52656000000104</v>
      </c>
      <c r="H50" s="5">
        <f t="shared" si="15"/>
        <v>2433.4174000000003</v>
      </c>
      <c r="I50" s="5">
        <f t="shared" si="16"/>
        <v>12095.796699999999</v>
      </c>
      <c r="J50" s="5">
        <f t="shared" si="17"/>
        <v>3974.36222</v>
      </c>
      <c r="K50" s="5">
        <v>800.84450000000095</v>
      </c>
      <c r="L50" s="5">
        <v>35.102400000000003</v>
      </c>
      <c r="M50" s="5">
        <v>270.74020000000002</v>
      </c>
      <c r="N50" s="5">
        <v>331.49020000000002</v>
      </c>
      <c r="O50" s="5">
        <v>422.46079999999898</v>
      </c>
      <c r="P50" s="5">
        <v>361.25430000000102</v>
      </c>
      <c r="Q50" s="5">
        <v>163.7433</v>
      </c>
      <c r="R50" s="5">
        <v>45.494</v>
      </c>
      <c r="S50" s="5">
        <v>43.418100000000102</v>
      </c>
      <c r="T50" s="5">
        <v>439.92079999999999</v>
      </c>
      <c r="U50" s="5">
        <v>780.14269999999999</v>
      </c>
      <c r="V50" s="5">
        <v>5376.4731000000002</v>
      </c>
      <c r="W50" s="5">
        <v>565.64409999999998</v>
      </c>
      <c r="X50" s="5">
        <v>401.4966</v>
      </c>
      <c r="Y50" s="5">
        <v>35.802199999999999</v>
      </c>
      <c r="Z50" s="5">
        <v>15.738201999999999</v>
      </c>
      <c r="AA50" s="5">
        <v>191.74379999999999</v>
      </c>
      <c r="AB50" s="5">
        <v>529.35299999999995</v>
      </c>
      <c r="AC50" s="5">
        <v>81.782200000000003</v>
      </c>
      <c r="AD50" s="5">
        <v>98.063699999999997</v>
      </c>
      <c r="AE50" s="5">
        <v>479.43369999999999</v>
      </c>
      <c r="AF50" s="5">
        <v>474.85611399999999</v>
      </c>
      <c r="AG50" s="5">
        <v>225.68360000000001</v>
      </c>
      <c r="AH50" s="5">
        <v>160.08750000000001</v>
      </c>
      <c r="AI50" s="5">
        <v>224.47970000000001</v>
      </c>
      <c r="AJ50" s="5">
        <v>641.91110000000003</v>
      </c>
      <c r="AK50" s="5">
        <v>58.495199999999997</v>
      </c>
      <c r="AL50" s="5">
        <v>624.99929999999995</v>
      </c>
      <c r="AM50" s="5">
        <v>384.92970000000003</v>
      </c>
      <c r="AN50" s="5">
        <v>681.71199999999999</v>
      </c>
      <c r="AO50" s="5">
        <v>3.2744</v>
      </c>
      <c r="AP50" s="5">
        <v>9.5547000000000004</v>
      </c>
      <c r="AQ50" s="5">
        <v>12.699199999999999</v>
      </c>
      <c r="AR50" s="5">
        <v>16.9985</v>
      </c>
      <c r="AS50" s="5">
        <v>3.3990999999999998</v>
      </c>
      <c r="AT50" s="5">
        <v>2.2061000000000002</v>
      </c>
      <c r="AU50" s="5">
        <v>115.83069999999999</v>
      </c>
      <c r="AV50" s="5">
        <v>0.97018000000000004</v>
      </c>
      <c r="AW50" s="5">
        <v>14.246499999999999</v>
      </c>
      <c r="AX50" s="5">
        <v>446.34930000000099</v>
      </c>
      <c r="AY50" s="5">
        <v>169.99788000000001</v>
      </c>
      <c r="AZ50" s="5">
        <v>1638.6753000000001</v>
      </c>
      <c r="BA50" s="5">
        <v>794.74210000000005</v>
      </c>
      <c r="BB50" s="5">
        <v>9863.4567999999999</v>
      </c>
      <c r="BC50" s="5">
        <v>1223.1993</v>
      </c>
      <c r="BD50" s="5">
        <v>634.17729999999995</v>
      </c>
      <c r="BE50" s="5">
        <v>276.26299999999901</v>
      </c>
      <c r="BF50" s="5">
        <v>98.700299999999999</v>
      </c>
      <c r="BG50" s="5">
        <v>76.949399999999997</v>
      </c>
      <c r="BH50" s="5">
        <v>2234.2195000000002</v>
      </c>
      <c r="BI50" s="5">
        <v>539.14919999999995</v>
      </c>
      <c r="BJ50" s="5">
        <v>21.8871</v>
      </c>
      <c r="BK50" s="5">
        <v>150.5898</v>
      </c>
      <c r="BL50" s="5">
        <v>111.8519</v>
      </c>
      <c r="BM50" s="5">
        <v>277.09870000000001</v>
      </c>
      <c r="BN50" s="5">
        <v>213.3107</v>
      </c>
      <c r="BO50" s="5">
        <v>349.30592000000001</v>
      </c>
    </row>
    <row r="51" spans="1:67">
      <c r="A51" s="2">
        <v>2016</v>
      </c>
      <c r="B51" s="5">
        <f t="shared" si="9"/>
        <v>34242.292929999996</v>
      </c>
      <c r="C51" s="5">
        <f t="shared" si="10"/>
        <v>3674.45093</v>
      </c>
      <c r="D51" s="5">
        <f t="shared" si="11"/>
        <v>6273.4550679999993</v>
      </c>
      <c r="E51" s="5">
        <f t="shared" si="12"/>
        <v>1799.5843220000008</v>
      </c>
      <c r="F51" s="5">
        <f t="shared" si="13"/>
        <v>3065.6738000000014</v>
      </c>
      <c r="G51" s="5">
        <f t="shared" si="14"/>
        <v>828.02883999999995</v>
      </c>
      <c r="H51" s="5">
        <f t="shared" si="15"/>
        <v>2443.6176999999998</v>
      </c>
      <c r="I51" s="5">
        <f t="shared" si="16"/>
        <v>11988.975399999999</v>
      </c>
      <c r="J51" s="5">
        <f t="shared" si="17"/>
        <v>4168.5068700000002</v>
      </c>
      <c r="K51" s="5">
        <v>798.0136</v>
      </c>
      <c r="L51" s="5">
        <v>36.9056</v>
      </c>
      <c r="M51" s="5">
        <v>259.62490000000003</v>
      </c>
      <c r="N51" s="5">
        <v>334.19990000000001</v>
      </c>
      <c r="O51" s="5">
        <v>399.43009999999998</v>
      </c>
      <c r="P51" s="5">
        <v>358.14440000000002</v>
      </c>
      <c r="Q51" s="5">
        <v>164.6079</v>
      </c>
      <c r="R51" s="5">
        <v>44.677999999999898</v>
      </c>
      <c r="S51" s="5">
        <v>43.413600000000002</v>
      </c>
      <c r="T51" s="5">
        <v>438.79142999999999</v>
      </c>
      <c r="U51" s="5">
        <v>796.64149999999995</v>
      </c>
      <c r="V51" s="5">
        <v>5252.9322000000002</v>
      </c>
      <c r="W51" s="5">
        <v>558.87159999999994</v>
      </c>
      <c r="X51" s="5">
        <v>410.38810000000001</v>
      </c>
      <c r="Y51" s="5">
        <v>34.145499999999998</v>
      </c>
      <c r="Z51" s="5">
        <v>17.117667999999998</v>
      </c>
      <c r="AA51" s="5">
        <v>189.9204</v>
      </c>
      <c r="AB51" s="5">
        <v>492.74799999999999</v>
      </c>
      <c r="AC51" s="5">
        <v>84.250500000000002</v>
      </c>
      <c r="AD51" s="5">
        <v>94.208100000000002</v>
      </c>
      <c r="AE51" s="5">
        <v>478.82770000000102</v>
      </c>
      <c r="AF51" s="5">
        <v>459.62962199999998</v>
      </c>
      <c r="AG51" s="5">
        <v>226.60470000000001</v>
      </c>
      <c r="AH51" s="5">
        <v>158.48159999999999</v>
      </c>
      <c r="AI51" s="5">
        <v>239.38239999999999</v>
      </c>
      <c r="AJ51" s="5">
        <v>644.68359999999996</v>
      </c>
      <c r="AK51" s="5">
        <v>58.457500000000003</v>
      </c>
      <c r="AL51" s="5">
        <v>641.66160000000002</v>
      </c>
      <c r="AM51" s="5">
        <v>405.95020000000102</v>
      </c>
      <c r="AN51" s="5">
        <v>690.45219999999995</v>
      </c>
      <c r="AO51" s="5">
        <v>2.6594000000000002</v>
      </c>
      <c r="AP51" s="5">
        <v>11.982699999999999</v>
      </c>
      <c r="AQ51" s="5">
        <v>14.4945</v>
      </c>
      <c r="AR51" s="5">
        <v>18.134499999999999</v>
      </c>
      <c r="AS51" s="5">
        <v>4.2896000000000001</v>
      </c>
      <c r="AT51" s="5">
        <v>2.1452</v>
      </c>
      <c r="AU51" s="5">
        <v>123.8531</v>
      </c>
      <c r="AV51" s="5">
        <v>1.0483</v>
      </c>
      <c r="AW51" s="5">
        <v>19.7333</v>
      </c>
      <c r="AX51" s="5">
        <v>457.09010000000001</v>
      </c>
      <c r="AY51" s="5">
        <v>172.59814</v>
      </c>
      <c r="AZ51" s="5">
        <v>1634.885</v>
      </c>
      <c r="BA51" s="5">
        <v>808.73270000000002</v>
      </c>
      <c r="BB51" s="5">
        <v>9762.7137000000002</v>
      </c>
      <c r="BC51" s="5">
        <v>1203.1839</v>
      </c>
      <c r="BD51" s="5">
        <v>637.91409999999996</v>
      </c>
      <c r="BE51" s="5">
        <v>280.18799999999902</v>
      </c>
      <c r="BF51" s="5">
        <v>104.9757</v>
      </c>
      <c r="BG51" s="5">
        <v>81.761600000000001</v>
      </c>
      <c r="BH51" s="5">
        <v>2354.6579999999999</v>
      </c>
      <c r="BI51" s="5">
        <v>540.08569999999997</v>
      </c>
      <c r="BJ51" s="5">
        <v>21.1404</v>
      </c>
      <c r="BK51" s="5">
        <v>178.03210000000001</v>
      </c>
      <c r="BL51" s="5">
        <v>120.9867</v>
      </c>
      <c r="BM51" s="5">
        <v>284.0455</v>
      </c>
      <c r="BN51" s="5">
        <v>220.97989999999999</v>
      </c>
      <c r="BO51" s="5">
        <v>366.81697000000003</v>
      </c>
    </row>
    <row r="52" spans="1:67">
      <c r="A52" s="2">
        <v>2017</v>
      </c>
      <c r="B52" s="5">
        <f t="shared" si="9"/>
        <v>34778.390585999987</v>
      </c>
      <c r="C52" s="5">
        <f t="shared" si="10"/>
        <v>3686.6355599999988</v>
      </c>
      <c r="D52" s="5">
        <f t="shared" si="11"/>
        <v>6248.2029139999895</v>
      </c>
      <c r="E52" s="5">
        <f t="shared" si="12"/>
        <v>1764.2406720000008</v>
      </c>
      <c r="F52" s="5">
        <f t="shared" si="13"/>
        <v>3168.5834</v>
      </c>
      <c r="G52" s="5">
        <f t="shared" si="14"/>
        <v>805.40057000000002</v>
      </c>
      <c r="H52" s="5">
        <f t="shared" si="15"/>
        <v>2481.0614999999998</v>
      </c>
      <c r="I52" s="5">
        <f t="shared" si="16"/>
        <v>12282.2636</v>
      </c>
      <c r="J52" s="5">
        <f t="shared" si="17"/>
        <v>4342.0023699999992</v>
      </c>
      <c r="K52" s="5">
        <v>784.59389999999996</v>
      </c>
      <c r="L52" s="5">
        <v>34.652500000000003</v>
      </c>
      <c r="M52" s="5">
        <v>273.57979999999998</v>
      </c>
      <c r="N52" s="5">
        <v>337.10140000000001</v>
      </c>
      <c r="O52" s="5">
        <v>387.36709999999903</v>
      </c>
      <c r="P52" s="5">
        <v>352.67860000000002</v>
      </c>
      <c r="Q52" s="5">
        <v>162.07769999999999</v>
      </c>
      <c r="R52" s="5">
        <v>44.164999999999999</v>
      </c>
      <c r="S52" s="5">
        <v>42.438400000000001</v>
      </c>
      <c r="T52" s="5">
        <v>443.75286</v>
      </c>
      <c r="U52" s="5">
        <v>824.22829999999999</v>
      </c>
      <c r="V52" s="5">
        <v>5212.16229999999</v>
      </c>
      <c r="W52" s="5">
        <v>569.60299999999995</v>
      </c>
      <c r="X52" s="5">
        <v>413.8177</v>
      </c>
      <c r="Y52" s="5">
        <v>35.684600000000003</v>
      </c>
      <c r="Z52" s="5">
        <v>16.935314000000002</v>
      </c>
      <c r="AA52" s="5">
        <v>186.8989</v>
      </c>
      <c r="AB52" s="5">
        <v>498.266400000001</v>
      </c>
      <c r="AC52" s="5">
        <v>84.138300000000001</v>
      </c>
      <c r="AD52" s="5">
        <v>86.610500000000002</v>
      </c>
      <c r="AE52" s="5">
        <v>464.40649999999999</v>
      </c>
      <c r="AF52" s="5">
        <v>443.920072</v>
      </c>
      <c r="AG52" s="5">
        <v>212.91319999999999</v>
      </c>
      <c r="AH52" s="5">
        <v>165.1739</v>
      </c>
      <c r="AI52" s="5">
        <v>260.67529999999999</v>
      </c>
      <c r="AJ52" s="5">
        <v>696.3999</v>
      </c>
      <c r="AK52" s="5">
        <v>61.1038</v>
      </c>
      <c r="AL52" s="5">
        <v>613.68550000000005</v>
      </c>
      <c r="AM52" s="5">
        <v>430.90089999999998</v>
      </c>
      <c r="AN52" s="5">
        <v>727.73090000000002</v>
      </c>
      <c r="AO52" s="5">
        <v>2.9171</v>
      </c>
      <c r="AP52" s="5">
        <v>12.001899999999999</v>
      </c>
      <c r="AQ52" s="5">
        <v>14.773899999999999</v>
      </c>
      <c r="AR52" s="5">
        <v>17.709399999999999</v>
      </c>
      <c r="AS52" s="5">
        <v>4.7699999999999996</v>
      </c>
      <c r="AT52" s="5">
        <v>2.2498</v>
      </c>
      <c r="AU52" s="5">
        <v>118.7205</v>
      </c>
      <c r="AV52" s="5">
        <v>1.1551</v>
      </c>
      <c r="AW52" s="5">
        <v>20.309799999999999</v>
      </c>
      <c r="AX52" s="5">
        <v>439.99560000000002</v>
      </c>
      <c r="AY52" s="5">
        <v>170.79747</v>
      </c>
      <c r="AZ52" s="5">
        <v>1666.1212</v>
      </c>
      <c r="BA52" s="5">
        <v>814.94029999999998</v>
      </c>
      <c r="BB52" s="5">
        <v>10006.343000000001</v>
      </c>
      <c r="BC52" s="5">
        <v>1187.4845</v>
      </c>
      <c r="BD52" s="5">
        <v>654.53729999999996</v>
      </c>
      <c r="BE52" s="5">
        <v>285.73</v>
      </c>
      <c r="BF52" s="5">
        <v>148.1688</v>
      </c>
      <c r="BG52" s="5">
        <v>86.530500000000004</v>
      </c>
      <c r="BH52" s="5">
        <v>2426.6069000000002</v>
      </c>
      <c r="BI52" s="5">
        <v>556.94420000000002</v>
      </c>
      <c r="BJ52" s="5">
        <v>23.630099999999999</v>
      </c>
      <c r="BK52" s="5">
        <v>218.36080000000001</v>
      </c>
      <c r="BL52" s="5">
        <v>134.44659999999999</v>
      </c>
      <c r="BM52" s="5">
        <v>283.3476</v>
      </c>
      <c r="BN52" s="5">
        <v>227.61320000000001</v>
      </c>
      <c r="BO52" s="5">
        <v>384.52247</v>
      </c>
    </row>
    <row r="53" spans="1:67">
      <c r="A53" s="2">
        <v>2018</v>
      </c>
      <c r="B53" s="5">
        <f t="shared" si="9"/>
        <v>35481.736453999998</v>
      </c>
      <c r="C53" s="5">
        <f t="shared" si="10"/>
        <v>3609.9751500000011</v>
      </c>
      <c r="D53" s="5">
        <f t="shared" si="11"/>
        <v>6426.6273740000006</v>
      </c>
      <c r="E53" s="5">
        <f t="shared" si="12"/>
        <v>1716.65165</v>
      </c>
      <c r="F53" s="5">
        <f t="shared" si="13"/>
        <v>3184.9053999999996</v>
      </c>
      <c r="G53" s="5">
        <f t="shared" si="14"/>
        <v>805.95766000000003</v>
      </c>
      <c r="H53" s="5">
        <f t="shared" si="15"/>
        <v>2548.2188999999998</v>
      </c>
      <c r="I53" s="5">
        <f t="shared" si="16"/>
        <v>12581.287400000001</v>
      </c>
      <c r="J53" s="5">
        <f t="shared" si="17"/>
        <v>4608.1129199999996</v>
      </c>
      <c r="K53" s="5">
        <v>760.046300000001</v>
      </c>
      <c r="L53" s="5">
        <v>34.601700000000001</v>
      </c>
      <c r="M53" s="5">
        <v>268.5899</v>
      </c>
      <c r="N53" s="5">
        <v>321.93970000000002</v>
      </c>
      <c r="O53" s="5">
        <v>379.72980000000001</v>
      </c>
      <c r="P53" s="5">
        <v>349.06209999999999</v>
      </c>
      <c r="Q53" s="5">
        <v>158.04220000000001</v>
      </c>
      <c r="R53" s="5">
        <v>44.405000000000001</v>
      </c>
      <c r="S53" s="5">
        <v>42.058500000000002</v>
      </c>
      <c r="T53" s="5">
        <v>434.90884999999997</v>
      </c>
      <c r="U53" s="5">
        <v>816.59109999999998</v>
      </c>
      <c r="V53" s="5">
        <v>5377.7974000000004</v>
      </c>
      <c r="W53" s="5">
        <v>579.0788</v>
      </c>
      <c r="X53" s="5">
        <v>415.59120000000001</v>
      </c>
      <c r="Y53" s="5">
        <v>35.702500000000001</v>
      </c>
      <c r="Z53" s="5">
        <v>18.457474000000001</v>
      </c>
      <c r="AA53" s="5">
        <v>180.5993</v>
      </c>
      <c r="AB53" s="5">
        <v>478.37909999999999</v>
      </c>
      <c r="AC53" s="5">
        <v>84.438900000000004</v>
      </c>
      <c r="AD53" s="5">
        <v>86.730999999999995</v>
      </c>
      <c r="AE53" s="5">
        <v>468.41329999999999</v>
      </c>
      <c r="AF53" s="5">
        <v>418.09005000000002</v>
      </c>
      <c r="AG53" s="5">
        <v>209.7022</v>
      </c>
      <c r="AH53" s="5">
        <v>172.70529999999999</v>
      </c>
      <c r="AI53" s="5">
        <v>249.2174</v>
      </c>
      <c r="AJ53" s="5">
        <v>689.78290000000004</v>
      </c>
      <c r="AK53" s="5">
        <v>62.305900000000001</v>
      </c>
      <c r="AL53" s="5">
        <v>637.48710000000005</v>
      </c>
      <c r="AM53" s="5">
        <v>422.05860000000001</v>
      </c>
      <c r="AN53" s="5">
        <v>741.64599999999996</v>
      </c>
      <c r="AO53" s="5">
        <v>3.7736999999999998</v>
      </c>
      <c r="AP53" s="5">
        <v>10.4152</v>
      </c>
      <c r="AQ53" s="5">
        <v>15.7866</v>
      </c>
      <c r="AR53" s="5">
        <v>18.838000000000001</v>
      </c>
      <c r="AS53" s="5">
        <v>5.1982999999999997</v>
      </c>
      <c r="AT53" s="5">
        <v>1.8033999999999999</v>
      </c>
      <c r="AU53" s="5">
        <v>112.6125</v>
      </c>
      <c r="AV53" s="5">
        <v>1.2874000000000001</v>
      </c>
      <c r="AW53" s="5">
        <v>20.515999999999998</v>
      </c>
      <c r="AX53" s="5">
        <v>434.5813</v>
      </c>
      <c r="AY53" s="5">
        <v>181.14526000000001</v>
      </c>
      <c r="AZ53" s="5">
        <v>1712.4944</v>
      </c>
      <c r="BA53" s="5">
        <v>835.72450000000003</v>
      </c>
      <c r="BB53" s="5">
        <v>10332.992399999999</v>
      </c>
      <c r="BC53" s="5">
        <v>1142.4809</v>
      </c>
      <c r="BD53" s="5">
        <v>670.16869999999994</v>
      </c>
      <c r="BE53" s="5">
        <v>283.89699999999999</v>
      </c>
      <c r="BF53" s="5">
        <v>151.7484</v>
      </c>
      <c r="BG53" s="5">
        <v>86.6113</v>
      </c>
      <c r="BH53" s="5">
        <v>2593.0578999999998</v>
      </c>
      <c r="BI53" s="5">
        <v>594.10140000000001</v>
      </c>
      <c r="BJ53" s="5">
        <v>34.016800000000003</v>
      </c>
      <c r="BK53" s="5">
        <v>210.34780000000001</v>
      </c>
      <c r="BL53" s="5">
        <v>140.785</v>
      </c>
      <c r="BM53" s="5">
        <v>288.30489999999998</v>
      </c>
      <c r="BN53" s="5">
        <v>255.31870000000001</v>
      </c>
      <c r="BO53" s="5">
        <v>405.56912</v>
      </c>
    </row>
    <row r="54" spans="1:67">
      <c r="A54" s="2">
        <v>2019</v>
      </c>
      <c r="B54" s="5">
        <f t="shared" si="9"/>
        <v>35851.880157999993</v>
      </c>
      <c r="C54" s="5">
        <f t="shared" si="10"/>
        <v>3447.0953000000013</v>
      </c>
      <c r="D54" s="5">
        <f t="shared" si="11"/>
        <v>6315.2605539999886</v>
      </c>
      <c r="E54" s="5">
        <f t="shared" si="12"/>
        <v>1731.9113740000009</v>
      </c>
      <c r="F54" s="5">
        <f t="shared" si="13"/>
        <v>3290.0650999999998</v>
      </c>
      <c r="G54" s="5">
        <f t="shared" si="14"/>
        <v>865.4085</v>
      </c>
      <c r="H54" s="5">
        <f t="shared" si="15"/>
        <v>2508.6183000000001</v>
      </c>
      <c r="I54" s="5">
        <f t="shared" si="16"/>
        <v>12899.857000000002</v>
      </c>
      <c r="J54" s="5">
        <f t="shared" si="17"/>
        <v>4793.664029999999</v>
      </c>
      <c r="K54" s="5">
        <v>709.82669999999996</v>
      </c>
      <c r="L54" s="5">
        <v>30.941800000000001</v>
      </c>
      <c r="M54" s="5">
        <v>250.59610000000001</v>
      </c>
      <c r="N54" s="5">
        <v>315.01530000000002</v>
      </c>
      <c r="O54" s="5">
        <v>364.75330000000099</v>
      </c>
      <c r="P54" s="5">
        <v>339.63350000000003</v>
      </c>
      <c r="Q54" s="5">
        <v>152.42230000000001</v>
      </c>
      <c r="R54" s="5">
        <v>42.793000000000099</v>
      </c>
      <c r="S54" s="5">
        <v>40.833599999999997</v>
      </c>
      <c r="T54" s="5">
        <v>421.43220000000002</v>
      </c>
      <c r="U54" s="5">
        <v>778.84749999999997</v>
      </c>
      <c r="V54" s="5">
        <v>5262.1450999999897</v>
      </c>
      <c r="W54" s="5">
        <v>582.02499999999998</v>
      </c>
      <c r="X54" s="5">
        <v>415.76979999999998</v>
      </c>
      <c r="Y54" s="5">
        <v>36.7318</v>
      </c>
      <c r="Z54" s="5">
        <v>18.588854000000001</v>
      </c>
      <c r="AA54" s="5">
        <v>178.50810000000001</v>
      </c>
      <c r="AB54" s="5">
        <v>473.38979999999998</v>
      </c>
      <c r="AC54" s="5">
        <v>91.977099999999993</v>
      </c>
      <c r="AD54" s="5">
        <v>94.497900000000001</v>
      </c>
      <c r="AE54" s="5">
        <v>468.23570000000097</v>
      </c>
      <c r="AF54" s="5">
        <v>425.302774</v>
      </c>
      <c r="AG54" s="5">
        <v>219.7757</v>
      </c>
      <c r="AH54" s="5">
        <v>179.9066</v>
      </c>
      <c r="AI54" s="5">
        <v>258.74160000000001</v>
      </c>
      <c r="AJ54" s="5">
        <v>735.34739999999999</v>
      </c>
      <c r="AK54" s="5">
        <v>68.739699999999999</v>
      </c>
      <c r="AL54" s="5">
        <v>657.58780000000002</v>
      </c>
      <c r="AM54" s="5">
        <v>402.69229999999999</v>
      </c>
      <c r="AN54" s="5">
        <v>767.274</v>
      </c>
      <c r="AO54" s="5">
        <v>4.1212</v>
      </c>
      <c r="AP54" s="5">
        <v>10.5351</v>
      </c>
      <c r="AQ54" s="5">
        <v>17.235700000000001</v>
      </c>
      <c r="AR54" s="5">
        <v>19.795999999999999</v>
      </c>
      <c r="AS54" s="5">
        <v>5.8326000000000002</v>
      </c>
      <c r="AT54" s="5">
        <v>2.5133999999999999</v>
      </c>
      <c r="AU54" s="5">
        <v>133.8235</v>
      </c>
      <c r="AV54" s="5">
        <v>1.3727</v>
      </c>
      <c r="AW54" s="5">
        <v>21.640599999999999</v>
      </c>
      <c r="AX54" s="5">
        <v>464.1139</v>
      </c>
      <c r="AY54" s="5">
        <v>184.4238</v>
      </c>
      <c r="AZ54" s="5">
        <v>1705.0309</v>
      </c>
      <c r="BA54" s="5">
        <v>803.5874</v>
      </c>
      <c r="BB54" s="5">
        <v>10713.9848</v>
      </c>
      <c r="BC54" s="5">
        <v>1105.4780000000001</v>
      </c>
      <c r="BD54" s="5">
        <v>646.10230000000001</v>
      </c>
      <c r="BE54" s="5">
        <v>274.44499999999999</v>
      </c>
      <c r="BF54" s="5">
        <v>159.84690000000001</v>
      </c>
      <c r="BG54" s="5">
        <v>94.808099999999996</v>
      </c>
      <c r="BH54" s="5">
        <v>2612.8879999999999</v>
      </c>
      <c r="BI54" s="5">
        <v>653.79159999999899</v>
      </c>
      <c r="BJ54" s="5">
        <v>33.620399999999997</v>
      </c>
      <c r="BK54" s="5">
        <v>207.6224</v>
      </c>
      <c r="BL54" s="5">
        <v>143.5258</v>
      </c>
      <c r="BM54" s="5">
        <v>281.87740000000002</v>
      </c>
      <c r="BN54" s="5">
        <v>339.14699999999999</v>
      </c>
      <c r="BO54" s="5">
        <v>426.38333</v>
      </c>
    </row>
    <row r="55" spans="1:67">
      <c r="A55" s="2">
        <v>2020</v>
      </c>
      <c r="B55" s="5">
        <f t="shared" si="9"/>
        <v>34271.103203999999</v>
      </c>
      <c r="C55" s="5">
        <f t="shared" si="10"/>
        <v>3126.7482899999986</v>
      </c>
      <c r="D55" s="5">
        <f t="shared" si="11"/>
        <v>5691.7508699999998</v>
      </c>
      <c r="E55" s="5">
        <f t="shared" si="12"/>
        <v>1563.172204</v>
      </c>
      <c r="F55" s="5">
        <f t="shared" si="13"/>
        <v>3143.5738999999999</v>
      </c>
      <c r="G55" s="5">
        <f t="shared" si="14"/>
        <v>824.94415000000004</v>
      </c>
      <c r="H55" s="5">
        <f t="shared" si="15"/>
        <v>2399.5441000000001</v>
      </c>
      <c r="I55" s="5">
        <f t="shared" si="16"/>
        <v>12953.1639</v>
      </c>
      <c r="J55" s="5">
        <f t="shared" si="17"/>
        <v>4568.20579</v>
      </c>
      <c r="K55" s="5">
        <v>648.35689999999897</v>
      </c>
      <c r="L55" s="5">
        <v>28.294</v>
      </c>
      <c r="M55" s="5">
        <v>211.8426</v>
      </c>
      <c r="N55" s="5">
        <v>280.49</v>
      </c>
      <c r="O55" s="5">
        <v>326.26319999999998</v>
      </c>
      <c r="P55" s="5">
        <v>302.60239999999999</v>
      </c>
      <c r="Q55" s="5">
        <v>136.67009999999999</v>
      </c>
      <c r="R55" s="5">
        <v>41.231000000000002</v>
      </c>
      <c r="S55" s="5">
        <v>36.702500000000001</v>
      </c>
      <c r="T55" s="5">
        <v>379.74349000000001</v>
      </c>
      <c r="U55" s="5">
        <v>734.5521</v>
      </c>
      <c r="V55" s="5">
        <v>4714.6279999999997</v>
      </c>
      <c r="W55" s="5">
        <v>526.58159999999998</v>
      </c>
      <c r="X55" s="5">
        <v>399.18389999999999</v>
      </c>
      <c r="Y55" s="5">
        <v>34.022799999999997</v>
      </c>
      <c r="Z55" s="5">
        <v>17.334569999999999</v>
      </c>
      <c r="AA55" s="5">
        <v>165.12090000000001</v>
      </c>
      <c r="AB55" s="5">
        <v>445.2081</v>
      </c>
      <c r="AC55" s="5">
        <v>80.178200000000004</v>
      </c>
      <c r="AD55" s="5">
        <v>89.731499999999997</v>
      </c>
      <c r="AE55" s="5">
        <v>428.94029999999998</v>
      </c>
      <c r="AF55" s="5">
        <v>353.99320399999999</v>
      </c>
      <c r="AG55" s="5">
        <v>217.37960000000001</v>
      </c>
      <c r="AH55" s="5">
        <v>168.17789999999999</v>
      </c>
      <c r="AI55" s="5">
        <v>235.35759999999999</v>
      </c>
      <c r="AJ55" s="5">
        <v>756.60640000000001</v>
      </c>
      <c r="AK55" s="5">
        <v>64.5642</v>
      </c>
      <c r="AL55" s="5">
        <v>616.08579999999995</v>
      </c>
      <c r="AM55" s="5">
        <v>412.92689999999999</v>
      </c>
      <c r="AN55" s="5">
        <v>672.47550000000001</v>
      </c>
      <c r="AO55" s="5">
        <v>4.3014999999999999</v>
      </c>
      <c r="AP55" s="5">
        <v>11.015499999999999</v>
      </c>
      <c r="AQ55" s="5">
        <v>15.8499</v>
      </c>
      <c r="AR55" s="5">
        <v>21.9818</v>
      </c>
      <c r="AS55" s="5">
        <v>6.4478999999999997</v>
      </c>
      <c r="AT55" s="5">
        <v>2.4611000000000001</v>
      </c>
      <c r="AU55" s="5">
        <v>129.49709999999999</v>
      </c>
      <c r="AV55" s="5">
        <v>1.3717999999999999</v>
      </c>
      <c r="AW55" s="5">
        <v>21.165199999999999</v>
      </c>
      <c r="AX55" s="5">
        <v>434.06650000000002</v>
      </c>
      <c r="AY55" s="5">
        <v>176.78585000000001</v>
      </c>
      <c r="AZ55" s="5">
        <v>1632.9293</v>
      </c>
      <c r="BA55" s="5">
        <v>766.61479999999995</v>
      </c>
      <c r="BB55" s="5">
        <v>10905.692999999999</v>
      </c>
      <c r="BC55" s="5">
        <v>1040.4834000000001</v>
      </c>
      <c r="BD55" s="5">
        <v>597.63430000000005</v>
      </c>
      <c r="BE55" s="5">
        <v>272.2022</v>
      </c>
      <c r="BF55" s="5">
        <v>137.15100000000001</v>
      </c>
      <c r="BG55" s="5">
        <v>95.454300000000003</v>
      </c>
      <c r="BH55" s="5">
        <v>2421.5522999999998</v>
      </c>
      <c r="BI55" s="5">
        <v>608.22320000000002</v>
      </c>
      <c r="BJ55" s="5">
        <v>34.587499999999999</v>
      </c>
      <c r="BK55" s="5">
        <v>230.75409999999999</v>
      </c>
      <c r="BL55" s="5">
        <v>132.2321</v>
      </c>
      <c r="BM55" s="5">
        <v>271.92329999999998</v>
      </c>
      <c r="BN55" s="5">
        <v>362.45960000000002</v>
      </c>
      <c r="BO55" s="5">
        <v>411.01938999999999</v>
      </c>
    </row>
    <row r="56" spans="1:67">
      <c r="A56" s="2">
        <v>2021</v>
      </c>
      <c r="B56" s="5">
        <f t="shared" si="9"/>
        <v>36096.477158000002</v>
      </c>
      <c r="C56" s="5">
        <f t="shared" si="10"/>
        <v>3320.1741500000007</v>
      </c>
      <c r="D56" s="5">
        <f t="shared" si="11"/>
        <v>6013.1629740000008</v>
      </c>
      <c r="E56" s="5">
        <f t="shared" si="12"/>
        <v>1698.135124000001</v>
      </c>
      <c r="F56" s="5">
        <f t="shared" si="13"/>
        <v>3352.2258000000002</v>
      </c>
      <c r="G56" s="5">
        <f t="shared" si="14"/>
        <v>843.03834000000006</v>
      </c>
      <c r="H56" s="5">
        <f t="shared" si="15"/>
        <v>2498.2624000000001</v>
      </c>
      <c r="I56" s="5">
        <f t="shared" si="16"/>
        <v>13540.011</v>
      </c>
      <c r="J56" s="5">
        <f t="shared" si="17"/>
        <v>4831.4673700000003</v>
      </c>
      <c r="K56" s="5">
        <v>678.77730000000099</v>
      </c>
      <c r="L56" s="5">
        <v>29.587499999999999</v>
      </c>
      <c r="M56" s="5">
        <v>229.0694</v>
      </c>
      <c r="N56" s="5">
        <v>305.60719999999998</v>
      </c>
      <c r="O56" s="5">
        <v>344.51010000000002</v>
      </c>
      <c r="P56" s="5">
        <v>335.9778</v>
      </c>
      <c r="Q56" s="5">
        <v>139.68369999999999</v>
      </c>
      <c r="R56" s="5">
        <v>41.027999999999899</v>
      </c>
      <c r="S56" s="5">
        <v>38.633699999999997</v>
      </c>
      <c r="T56" s="5">
        <v>392.48104999999998</v>
      </c>
      <c r="U56" s="5">
        <v>784.8184</v>
      </c>
      <c r="V56" s="5">
        <v>5032.2128000000002</v>
      </c>
      <c r="W56" s="5">
        <v>540.3116</v>
      </c>
      <c r="X56" s="5">
        <v>389.01949999999999</v>
      </c>
      <c r="Y56" s="5">
        <v>34.322600000000001</v>
      </c>
      <c r="Z56" s="5">
        <v>17.296474</v>
      </c>
      <c r="AA56" s="5">
        <v>191.1078</v>
      </c>
      <c r="AB56" s="5">
        <v>498.01690000000099</v>
      </c>
      <c r="AC56" s="5">
        <v>83.655199999999994</v>
      </c>
      <c r="AD56" s="5">
        <v>94.323300000000003</v>
      </c>
      <c r="AE56" s="5">
        <v>446.83409999999998</v>
      </c>
      <c r="AF56" s="5">
        <v>384.19782400000003</v>
      </c>
      <c r="AG56" s="5">
        <v>216.23169999999999</v>
      </c>
      <c r="AH56" s="5">
        <v>179.59630000000001</v>
      </c>
      <c r="AI56" s="5">
        <v>260.93579999999997</v>
      </c>
      <c r="AJ56" s="5">
        <v>779.75559999999996</v>
      </c>
      <c r="AK56" s="5">
        <v>70.245199999999997</v>
      </c>
      <c r="AL56" s="5">
        <v>695.84190000000001</v>
      </c>
      <c r="AM56" s="5">
        <v>452.70280000000002</v>
      </c>
      <c r="AN56" s="5">
        <v>696.91650000000004</v>
      </c>
      <c r="AO56" s="5">
        <v>4.2686000000000002</v>
      </c>
      <c r="AP56" s="5">
        <v>13.669</v>
      </c>
      <c r="AQ56" s="5">
        <v>16.160799999999998</v>
      </c>
      <c r="AR56" s="5">
        <v>22.3142</v>
      </c>
      <c r="AS56" s="5">
        <v>6.8860000000000001</v>
      </c>
      <c r="AT56" s="5">
        <v>2.7128000000000001</v>
      </c>
      <c r="AU56" s="5">
        <v>135.07040000000001</v>
      </c>
      <c r="AV56" s="5">
        <v>1.6587000000000001</v>
      </c>
      <c r="AW56" s="5">
        <v>22.218399999999999</v>
      </c>
      <c r="AX56" s="5">
        <v>425.91789999999997</v>
      </c>
      <c r="AY56" s="5">
        <v>192.16154</v>
      </c>
      <c r="AZ56" s="5">
        <v>1711.9933000000001</v>
      </c>
      <c r="BA56" s="5">
        <v>786.26909999999998</v>
      </c>
      <c r="BB56" s="5">
        <v>11447.912899999999</v>
      </c>
      <c r="BC56" s="5">
        <v>1061.9052999999999</v>
      </c>
      <c r="BD56" s="5">
        <v>616.07500000000005</v>
      </c>
      <c r="BE56" s="5">
        <v>283.57089999999999</v>
      </c>
      <c r="BF56" s="5">
        <v>130.54689999999999</v>
      </c>
      <c r="BG56" s="5">
        <v>107.6211</v>
      </c>
      <c r="BH56" s="5">
        <v>2674.2219</v>
      </c>
      <c r="BI56" s="5">
        <v>619.62239999999997</v>
      </c>
      <c r="BJ56" s="5">
        <v>29.599900000000002</v>
      </c>
      <c r="BK56" s="5">
        <v>247.90129999999999</v>
      </c>
      <c r="BL56" s="5">
        <v>141.17400000000001</v>
      </c>
      <c r="BM56" s="5">
        <v>267.14179999999999</v>
      </c>
      <c r="BN56" s="5">
        <v>313.97250000000003</v>
      </c>
      <c r="BO56" s="5">
        <v>430.21247</v>
      </c>
    </row>
    <row r="57" spans="1:67">
      <c r="A57" s="2">
        <v>2022</v>
      </c>
      <c r="B57" s="5">
        <f t="shared" si="9"/>
        <v>36272.125796</v>
      </c>
      <c r="C57" s="5">
        <f t="shared" si="10"/>
        <v>3225.3792800000006</v>
      </c>
      <c r="D57" s="5">
        <f t="shared" si="11"/>
        <v>6063.4911219999995</v>
      </c>
      <c r="E57" s="5">
        <f t="shared" si="12"/>
        <v>1732.307284</v>
      </c>
      <c r="F57" s="5">
        <f t="shared" si="13"/>
        <v>3428.4843999999998</v>
      </c>
      <c r="G57" s="5">
        <f t="shared" si="14"/>
        <v>817.76630999999998</v>
      </c>
      <c r="H57" s="5">
        <f t="shared" si="15"/>
        <v>2524.3892999999998</v>
      </c>
      <c r="I57" s="5">
        <f t="shared" si="16"/>
        <v>13391.161500000002</v>
      </c>
      <c r="J57" s="5">
        <f t="shared" si="17"/>
        <v>5089.1466</v>
      </c>
      <c r="K57" s="5">
        <v>671.47149999999999</v>
      </c>
      <c r="L57" s="5">
        <v>28.4315</v>
      </c>
      <c r="M57" s="5">
        <v>234.65700000000001</v>
      </c>
      <c r="N57" s="5">
        <v>293.50170000000003</v>
      </c>
      <c r="O57" s="5">
        <v>313.83479999999997</v>
      </c>
      <c r="P57" s="5">
        <v>340.67230000000001</v>
      </c>
      <c r="Q57" s="5">
        <v>127.241</v>
      </c>
      <c r="R57" s="5">
        <v>40.808</v>
      </c>
      <c r="S57" s="5">
        <v>37.474400000000003</v>
      </c>
      <c r="T57" s="5">
        <v>377.08368000000002</v>
      </c>
      <c r="U57" s="5">
        <v>760.20339999999999</v>
      </c>
      <c r="V57" s="5">
        <v>5078.8712999999998</v>
      </c>
      <c r="W57" s="5">
        <v>550.61159999999995</v>
      </c>
      <c r="X57" s="5">
        <v>384.36209999999897</v>
      </c>
      <c r="Y57" s="5">
        <v>31.610099999999999</v>
      </c>
      <c r="Z57" s="5">
        <v>18.036021999999999</v>
      </c>
      <c r="AA57" s="5">
        <v>204.08070000000001</v>
      </c>
      <c r="AB57" s="5">
        <v>483.84059999999897</v>
      </c>
      <c r="AC57" s="5">
        <v>82.536900000000003</v>
      </c>
      <c r="AD57" s="5">
        <v>98.292500000000004</v>
      </c>
      <c r="AE57" s="5">
        <v>465.335700000001</v>
      </c>
      <c r="AF57" s="5">
        <v>398.22088400000001</v>
      </c>
      <c r="AG57" s="5">
        <v>225.97720000000001</v>
      </c>
      <c r="AH57" s="5">
        <v>184.5581</v>
      </c>
      <c r="AI57" s="5">
        <v>271.16849999999999</v>
      </c>
      <c r="AJ57" s="5">
        <v>800.74659999999994</v>
      </c>
      <c r="AK57" s="5">
        <v>69.505499999999998</v>
      </c>
      <c r="AL57" s="5">
        <v>723.33140000000003</v>
      </c>
      <c r="AM57" s="5">
        <v>437.30529999999999</v>
      </c>
      <c r="AN57" s="5">
        <v>715.89179999999999</v>
      </c>
      <c r="AO57" s="5">
        <v>4.6306000000000003</v>
      </c>
      <c r="AP57" s="5">
        <v>13.643800000000001</v>
      </c>
      <c r="AQ57" s="5">
        <v>15.1569</v>
      </c>
      <c r="AR57" s="5">
        <v>21.397400000000001</v>
      </c>
      <c r="AS57" s="5">
        <v>6.9884000000000004</v>
      </c>
      <c r="AT57" s="5">
        <v>2.6974</v>
      </c>
      <c r="AU57" s="5">
        <v>131.56819999999999</v>
      </c>
      <c r="AV57" s="5">
        <v>1.5407999999999999</v>
      </c>
      <c r="AW57" s="5">
        <v>20.240100000000002</v>
      </c>
      <c r="AX57" s="5">
        <v>405.31169999999997</v>
      </c>
      <c r="AY57" s="5">
        <v>194.59101000000001</v>
      </c>
      <c r="AZ57" s="5">
        <v>1802.1899000000001</v>
      </c>
      <c r="BA57" s="5">
        <v>722.19939999999997</v>
      </c>
      <c r="BB57" s="5">
        <v>11350.537700000001</v>
      </c>
      <c r="BC57" s="5">
        <v>1032.6867999999999</v>
      </c>
      <c r="BD57" s="5">
        <v>602.09240000000102</v>
      </c>
      <c r="BE57" s="5">
        <v>273.66879999999998</v>
      </c>
      <c r="BF57" s="5">
        <v>132.17580000000001</v>
      </c>
      <c r="BG57" s="5">
        <v>113.8629</v>
      </c>
      <c r="BH57" s="5">
        <v>2831.1662999999999</v>
      </c>
      <c r="BI57" s="5">
        <v>737.07259999999997</v>
      </c>
      <c r="BJ57" s="5">
        <v>29.532699999999998</v>
      </c>
      <c r="BK57" s="5">
        <v>223.83439999999999</v>
      </c>
      <c r="BL57" s="5">
        <v>144.89779999999999</v>
      </c>
      <c r="BM57" s="5">
        <v>272.57339999999999</v>
      </c>
      <c r="BN57" s="5">
        <v>297.63380000000001</v>
      </c>
      <c r="BO57" s="5">
        <v>438.5727</v>
      </c>
    </row>
    <row r="58" spans="1:67">
      <c r="A58" s="2">
        <v>2023</v>
      </c>
      <c r="B58" s="5">
        <f t="shared" si="9"/>
        <v>36634.560508292241</v>
      </c>
      <c r="C58" s="5">
        <f t="shared" si="10"/>
        <v>3171.802962864434</v>
      </c>
      <c r="D58" s="5">
        <f t="shared" si="11"/>
        <v>6024.1267256348892</v>
      </c>
      <c r="E58" s="5">
        <f t="shared" si="12"/>
        <v>1720.8111707441089</v>
      </c>
      <c r="F58" s="5">
        <f t="shared" si="13"/>
        <v>3514.7917470452576</v>
      </c>
      <c r="G58" s="5">
        <f t="shared" si="14"/>
        <v>823.09669619815645</v>
      </c>
      <c r="H58" s="5">
        <f t="shared" si="15"/>
        <v>2533.1895417040482</v>
      </c>
      <c r="I58" s="5">
        <f t="shared" si="16"/>
        <v>13542.544083551256</v>
      </c>
      <c r="J58" s="5">
        <f t="shared" si="17"/>
        <v>5304.1975805500879</v>
      </c>
      <c r="K58" s="5">
        <v>656.52557468392104</v>
      </c>
      <c r="L58" s="5">
        <v>27.4594225127409</v>
      </c>
      <c r="M58" s="5">
        <v>233.195125072884</v>
      </c>
      <c r="N58" s="5">
        <v>287.15390402752797</v>
      </c>
      <c r="O58" s="5">
        <v>300.55873679366198</v>
      </c>
      <c r="P58" s="5">
        <v>337.75857521044998</v>
      </c>
      <c r="Q58" s="5">
        <v>123.70804072011499</v>
      </c>
      <c r="R58" s="5">
        <v>40.454105477829799</v>
      </c>
      <c r="S58" s="5">
        <v>36.728168255308098</v>
      </c>
      <c r="T58" s="5">
        <v>369.83094955071999</v>
      </c>
      <c r="U58" s="5">
        <v>758.43036055927496</v>
      </c>
      <c r="V58" s="5">
        <v>5042.3876391643098</v>
      </c>
      <c r="W58" s="5">
        <v>548.73340629474603</v>
      </c>
      <c r="X58" s="5">
        <v>382.97015508654999</v>
      </c>
      <c r="Y58" s="5">
        <v>31.243610339950902</v>
      </c>
      <c r="Z58" s="5">
        <v>18.7919147493329</v>
      </c>
      <c r="AA58" s="5">
        <v>205.776474448192</v>
      </c>
      <c r="AB58" s="5">
        <v>479.40219931471802</v>
      </c>
      <c r="AC58" s="5">
        <v>82.8758126753889</v>
      </c>
      <c r="AD58" s="5">
        <v>100.07772571733101</v>
      </c>
      <c r="AE58" s="5">
        <v>462.48820238933502</v>
      </c>
      <c r="AF58" s="5">
        <v>390.190756199144</v>
      </c>
      <c r="AG58" s="5">
        <v>227.54330136029401</v>
      </c>
      <c r="AH58" s="5">
        <v>195.51606630352899</v>
      </c>
      <c r="AI58" s="5">
        <v>279.31724081964001</v>
      </c>
      <c r="AJ58" s="5">
        <v>826.77044366550604</v>
      </c>
      <c r="AK58" s="5">
        <v>71.260007307173098</v>
      </c>
      <c r="AL58" s="5">
        <v>740.80692119206503</v>
      </c>
      <c r="AM58" s="5">
        <v>449.74136865022899</v>
      </c>
      <c r="AN58" s="5">
        <v>723.83639774682104</v>
      </c>
      <c r="AO58" s="5">
        <v>4.7327836736388997</v>
      </c>
      <c r="AP58" s="5">
        <v>14.184707335688101</v>
      </c>
      <c r="AQ58" s="5">
        <v>16.0509581370051</v>
      </c>
      <c r="AR58" s="5">
        <v>22.613994824155899</v>
      </c>
      <c r="AS58" s="5">
        <v>7.7674438764309102</v>
      </c>
      <c r="AT58" s="5">
        <v>2.7787559397908201</v>
      </c>
      <c r="AU58" s="5">
        <v>132.77508564681099</v>
      </c>
      <c r="AV58" s="5">
        <v>1.6670481596261899</v>
      </c>
      <c r="AW58" s="5">
        <v>20.7821303151776</v>
      </c>
      <c r="AX58" s="5">
        <v>399.81845508906298</v>
      </c>
      <c r="AY58" s="5">
        <v>199.92533320076899</v>
      </c>
      <c r="AZ58" s="5">
        <v>1822.8287738757101</v>
      </c>
      <c r="BA58" s="5">
        <v>710.360767828338</v>
      </c>
      <c r="BB58" s="5">
        <v>11524.611940376801</v>
      </c>
      <c r="BC58" s="5">
        <v>1005.7865361637701</v>
      </c>
      <c r="BD58" s="5">
        <v>598.70222912306201</v>
      </c>
      <c r="BE58" s="5">
        <v>277.76047628745499</v>
      </c>
      <c r="BF58" s="5">
        <v>135.68290160016801</v>
      </c>
      <c r="BG58" s="5">
        <v>121.415698974547</v>
      </c>
      <c r="BH58" s="5">
        <v>2943.4950473249301</v>
      </c>
      <c r="BI58" s="5">
        <v>773.66922914205497</v>
      </c>
      <c r="BJ58" s="5">
        <v>32.4617348768884</v>
      </c>
      <c r="BK58" s="5">
        <v>234.07681704647899</v>
      </c>
      <c r="BL58" s="5">
        <v>151.999802465589</v>
      </c>
      <c r="BM58" s="5">
        <v>273.98191598289799</v>
      </c>
      <c r="BN58" s="5">
        <v>321.40543034309798</v>
      </c>
      <c r="BO58" s="5">
        <v>451.69190439360398</v>
      </c>
    </row>
    <row r="59" spans="1:67">
      <c r="A59" s="2">
        <v>2024</v>
      </c>
      <c r="B59" s="5">
        <f t="shared" si="9"/>
        <v>37026.400701159931</v>
      </c>
      <c r="C59" s="5">
        <f t="shared" si="10"/>
        <v>3120.7352741199643</v>
      </c>
      <c r="D59" s="5">
        <f t="shared" si="11"/>
        <v>5986.3938611732547</v>
      </c>
      <c r="E59" s="5">
        <f t="shared" si="12"/>
        <v>1710.1276602527523</v>
      </c>
      <c r="F59" s="5">
        <f t="shared" si="13"/>
        <v>3606.1788109126173</v>
      </c>
      <c r="G59" s="5">
        <f t="shared" si="14"/>
        <v>829.07223914020994</v>
      </c>
      <c r="H59" s="5">
        <f t="shared" si="15"/>
        <v>2543.0868040213709</v>
      </c>
      <c r="I59" s="5">
        <f t="shared" si="16"/>
        <v>13700.484813825218</v>
      </c>
      <c r="J59" s="5">
        <f t="shared" si="17"/>
        <v>5530.3212377145483</v>
      </c>
      <c r="K59" s="5">
        <v>642.07159486216096</v>
      </c>
      <c r="L59" s="5">
        <v>26.554111004515601</v>
      </c>
      <c r="M59" s="5">
        <v>231.81886211539401</v>
      </c>
      <c r="N59" s="5">
        <v>280.967607202338</v>
      </c>
      <c r="O59" s="5">
        <v>288.03304630909099</v>
      </c>
      <c r="P59" s="5">
        <v>334.90150563583802</v>
      </c>
      <c r="Q59" s="5">
        <v>120.286673555913</v>
      </c>
      <c r="R59" s="5">
        <v>40.110588100503499</v>
      </c>
      <c r="S59" s="5">
        <v>36.001792174866097</v>
      </c>
      <c r="T59" s="5">
        <v>362.86503289270701</v>
      </c>
      <c r="U59" s="5">
        <v>757.12446026663702</v>
      </c>
      <c r="V59" s="5">
        <v>5007.40548692021</v>
      </c>
      <c r="W59" s="5">
        <v>546.88398682988202</v>
      </c>
      <c r="X59" s="5">
        <v>381.62551085050598</v>
      </c>
      <c r="Y59" s="5">
        <v>30.883951792981598</v>
      </c>
      <c r="Z59" s="5">
        <v>19.594924779675502</v>
      </c>
      <c r="AA59" s="5">
        <v>207.48886238667399</v>
      </c>
      <c r="AB59" s="5">
        <v>475.13525769582498</v>
      </c>
      <c r="AC59" s="5">
        <v>83.268296324722499</v>
      </c>
      <c r="AD59" s="5">
        <v>102.01637594611699</v>
      </c>
      <c r="AE59" s="5">
        <v>459.73655034257899</v>
      </c>
      <c r="AF59" s="5">
        <v>382.48231755683503</v>
      </c>
      <c r="AG59" s="5">
        <v>229.14453592841301</v>
      </c>
      <c r="AH59" s="5">
        <v>208.59215968770701</v>
      </c>
      <c r="AI59" s="5">
        <v>287.83607817645998</v>
      </c>
      <c r="AJ59" s="5">
        <v>853.94785125800399</v>
      </c>
      <c r="AK59" s="5">
        <v>73.091159231280201</v>
      </c>
      <c r="AL59" s="5">
        <v>758.70831082779</v>
      </c>
      <c r="AM59" s="5">
        <v>462.78552892301599</v>
      </c>
      <c r="AN59" s="5">
        <v>732.073186879947</v>
      </c>
      <c r="AO59" s="5">
        <v>4.8398507014927397</v>
      </c>
      <c r="AP59" s="5">
        <v>14.749180230333</v>
      </c>
      <c r="AQ59" s="5">
        <v>17.035978230210699</v>
      </c>
      <c r="AR59" s="5">
        <v>23.918855459836799</v>
      </c>
      <c r="AS59" s="5">
        <v>8.6365630926034793</v>
      </c>
      <c r="AT59" s="5">
        <v>2.8630031457963399</v>
      </c>
      <c r="AU59" s="5">
        <v>134.033244690402</v>
      </c>
      <c r="AV59" s="5">
        <v>1.8048500947052699</v>
      </c>
      <c r="AW59" s="5">
        <v>21.3688076436366</v>
      </c>
      <c r="AX59" s="5">
        <v>394.40656340396498</v>
      </c>
      <c r="AY59" s="5">
        <v>205.415342447228</v>
      </c>
      <c r="AZ59" s="5">
        <v>1844.0697479825999</v>
      </c>
      <c r="BA59" s="5">
        <v>699.01705603877099</v>
      </c>
      <c r="BB59" s="5">
        <v>11702.8877105094</v>
      </c>
      <c r="BC59" s="5">
        <v>979.68885583207896</v>
      </c>
      <c r="BD59" s="5">
        <v>595.35478498164196</v>
      </c>
      <c r="BE59" s="5">
        <v>282.77640896045</v>
      </c>
      <c r="BF59" s="5">
        <v>139.77705354164701</v>
      </c>
      <c r="BG59" s="5">
        <v>129.50747120743301</v>
      </c>
      <c r="BH59" s="5">
        <v>3060.2930885753799</v>
      </c>
      <c r="BI59" s="5">
        <v>812.50765050884195</v>
      </c>
      <c r="BJ59" s="5">
        <v>35.688113636058397</v>
      </c>
      <c r="BK59" s="5">
        <v>244.86294499497799</v>
      </c>
      <c r="BL59" s="5">
        <v>159.49826306168501</v>
      </c>
      <c r="BM59" s="5">
        <v>275.47734420745599</v>
      </c>
      <c r="BN59" s="5">
        <v>347.20681751024802</v>
      </c>
      <c r="BO59" s="5">
        <v>465.27954401246899</v>
      </c>
    </row>
    <row r="60" spans="1:67">
      <c r="A60" s="2">
        <v>2025</v>
      </c>
      <c r="B60" s="5">
        <f t="shared" si="9"/>
        <v>37449.176504183823</v>
      </c>
      <c r="C60" s="5">
        <f t="shared" si="10"/>
        <v>3072.0912148723819</v>
      </c>
      <c r="D60" s="5">
        <f t="shared" si="11"/>
        <v>5950.2652486606412</v>
      </c>
      <c r="E60" s="5">
        <f t="shared" si="12"/>
        <v>1700.2482967843828</v>
      </c>
      <c r="F60" s="5">
        <f t="shared" si="13"/>
        <v>3703.1936783081169</v>
      </c>
      <c r="G60" s="5">
        <f t="shared" si="14"/>
        <v>835.73230078548045</v>
      </c>
      <c r="H60" s="5">
        <f t="shared" si="15"/>
        <v>2554.0904374765178</v>
      </c>
      <c r="I60" s="5">
        <f t="shared" si="16"/>
        <v>13865.390002600763</v>
      </c>
      <c r="J60" s="5">
        <f t="shared" si="17"/>
        <v>5768.1653246955375</v>
      </c>
      <c r="K60" s="5">
        <v>628.09038769051199</v>
      </c>
      <c r="L60" s="5">
        <v>25.709045579436001</v>
      </c>
      <c r="M60" s="5">
        <v>230.526778585594</v>
      </c>
      <c r="N60" s="5">
        <v>274.93835777402597</v>
      </c>
      <c r="O60" s="5">
        <v>276.20763797364401</v>
      </c>
      <c r="P60" s="5">
        <v>332.10100193466201</v>
      </c>
      <c r="Q60" s="5">
        <v>116.973110589955</v>
      </c>
      <c r="R60" s="5">
        <v>39.777151122339198</v>
      </c>
      <c r="S60" s="5">
        <v>35.294635157556399</v>
      </c>
      <c r="T60" s="5">
        <v>356.174499909899</v>
      </c>
      <c r="U60" s="5">
        <v>756.29860855475795</v>
      </c>
      <c r="V60" s="5">
        <v>4973.8950350810901</v>
      </c>
      <c r="W60" s="5">
        <v>545.06308663042796</v>
      </c>
      <c r="X60" s="5">
        <v>380.327889034652</v>
      </c>
      <c r="Y60" s="5">
        <v>30.530998813727901</v>
      </c>
      <c r="Z60" s="5">
        <v>20.448239100743098</v>
      </c>
      <c r="AA60" s="5">
        <v>209.21804339081999</v>
      </c>
      <c r="AB60" s="5">
        <v>471.03477890516399</v>
      </c>
      <c r="AC60" s="5">
        <v>83.715472853480705</v>
      </c>
      <c r="AD60" s="5">
        <v>104.11583452156999</v>
      </c>
      <c r="AE60" s="5">
        <v>457.07998369303601</v>
      </c>
      <c r="AF60" s="5">
        <v>375.084183420312</v>
      </c>
      <c r="AG60" s="5">
        <v>230.781840537568</v>
      </c>
      <c r="AH60" s="5">
        <v>224.18477783422</v>
      </c>
      <c r="AI60" s="5">
        <v>296.74793905803801</v>
      </c>
      <c r="AJ60" s="5">
        <v>882.34111558162397</v>
      </c>
      <c r="AK60" s="5">
        <v>75.002947753484094</v>
      </c>
      <c r="AL60" s="5">
        <v>777.04601903221396</v>
      </c>
      <c r="AM60" s="5">
        <v>476.48275528036697</v>
      </c>
      <c r="AN60" s="5">
        <v>740.606283230602</v>
      </c>
      <c r="AO60" s="5">
        <v>4.9518796520696</v>
      </c>
      <c r="AP60" s="5">
        <v>15.3383039019806</v>
      </c>
      <c r="AQ60" s="5">
        <v>18.124057687219601</v>
      </c>
      <c r="AR60" s="5">
        <v>25.3194660470024</v>
      </c>
      <c r="AS60" s="5">
        <v>9.60656082077438</v>
      </c>
      <c r="AT60" s="5">
        <v>2.9502576902272502</v>
      </c>
      <c r="AU60" s="5">
        <v>135.34527712488699</v>
      </c>
      <c r="AV60" s="5">
        <v>1.9553400069846201</v>
      </c>
      <c r="AW60" s="5">
        <v>22.000682735369999</v>
      </c>
      <c r="AX60" s="5">
        <v>389.07468180980698</v>
      </c>
      <c r="AY60" s="5">
        <v>211.06579330915801</v>
      </c>
      <c r="AZ60" s="5">
        <v>1865.9336658643199</v>
      </c>
      <c r="BA60" s="5">
        <v>688.15677161219799</v>
      </c>
      <c r="BB60" s="5">
        <v>11885.473683182299</v>
      </c>
      <c r="BC60" s="5">
        <v>954.36955176418201</v>
      </c>
      <c r="BD60" s="5">
        <v>592.04975215131105</v>
      </c>
      <c r="BE60" s="5">
        <v>289.00577041197897</v>
      </c>
      <c r="BF60" s="5">
        <v>144.49124509098999</v>
      </c>
      <c r="BG60" s="5">
        <v>138.17855756742901</v>
      </c>
      <c r="BH60" s="5">
        <v>3181.7387428965799</v>
      </c>
      <c r="BI60" s="5">
        <v>853.72938950477896</v>
      </c>
      <c r="BJ60" s="5">
        <v>39.242620047781301</v>
      </c>
      <c r="BK60" s="5">
        <v>256.22324381899</v>
      </c>
      <c r="BL60" s="5">
        <v>167.41703154442101</v>
      </c>
      <c r="BM60" s="5">
        <v>277.06018393634503</v>
      </c>
      <c r="BN60" s="5">
        <v>375.22378248676398</v>
      </c>
      <c r="BO60" s="5">
        <v>479.35177289244803</v>
      </c>
    </row>
    <row r="61" spans="1:67">
      <c r="A61" s="2">
        <v>2026</v>
      </c>
    </row>
    <row r="62" spans="1:67">
      <c r="A62" s="2">
        <v>2027</v>
      </c>
    </row>
    <row r="63" spans="1:67">
      <c r="A63" s="2">
        <v>2028</v>
      </c>
    </row>
    <row r="64" spans="1:67">
      <c r="A64" s="2">
        <v>2029</v>
      </c>
    </row>
    <row r="65" spans="1:1">
      <c r="A65" s="2">
        <v>2030</v>
      </c>
    </row>
    <row r="66" spans="1:1">
      <c r="A66" s="2">
        <v>2031</v>
      </c>
    </row>
    <row r="67" spans="1:1">
      <c r="A67" s="2">
        <v>2032</v>
      </c>
    </row>
    <row r="68" spans="1:1">
      <c r="A68" s="2">
        <v>2033</v>
      </c>
    </row>
    <row r="69" spans="1:1">
      <c r="A69" s="2">
        <v>2034</v>
      </c>
    </row>
    <row r="70" spans="1:1">
      <c r="A70" s="2">
        <v>2035</v>
      </c>
    </row>
    <row r="71" spans="1:1">
      <c r="A71" s="2">
        <v>2036</v>
      </c>
    </row>
    <row r="72" spans="1:1">
      <c r="A72" s="2">
        <v>2037</v>
      </c>
    </row>
    <row r="73" spans="1:1">
      <c r="A73" s="2">
        <v>2038</v>
      </c>
    </row>
    <row r="74" spans="1:1">
      <c r="A74" s="2">
        <v>2039</v>
      </c>
    </row>
    <row r="75" spans="1:1">
      <c r="A75" s="2">
        <v>2040</v>
      </c>
    </row>
    <row r="76" spans="1:1">
      <c r="A76" s="2">
        <v>2041</v>
      </c>
    </row>
    <row r="77" spans="1:1">
      <c r="A77" s="2">
        <v>2042</v>
      </c>
    </row>
    <row r="78" spans="1:1">
      <c r="A78" s="2">
        <v>2043</v>
      </c>
    </row>
    <row r="79" spans="1:1">
      <c r="A79" s="2">
        <v>2044</v>
      </c>
    </row>
    <row r="80" spans="1:1">
      <c r="A80" s="2">
        <v>2045</v>
      </c>
    </row>
    <row r="81" spans="1:1">
      <c r="A81" s="2">
        <v>2046</v>
      </c>
    </row>
    <row r="82" spans="1:1">
      <c r="A82" s="2">
        <v>2047</v>
      </c>
    </row>
    <row r="83" spans="1:1">
      <c r="A83" s="2">
        <v>2048</v>
      </c>
    </row>
    <row r="84" spans="1:1">
      <c r="A84" s="2">
        <v>2049</v>
      </c>
    </row>
    <row r="85" spans="1:1">
      <c r="A85" s="2">
        <v>2050</v>
      </c>
    </row>
    <row r="86" spans="1:1">
      <c r="A86" s="2">
        <v>2051</v>
      </c>
    </row>
    <row r="87" spans="1:1">
      <c r="A87" s="2">
        <v>2052</v>
      </c>
    </row>
    <row r="88" spans="1:1">
      <c r="A88" s="2">
        <v>2053</v>
      </c>
    </row>
    <row r="89" spans="1:1">
      <c r="A89" s="2">
        <v>2054</v>
      </c>
    </row>
    <row r="90" spans="1:1">
      <c r="A90" s="2">
        <v>2055</v>
      </c>
    </row>
    <row r="91" spans="1:1">
      <c r="A91" s="2">
        <v>2056</v>
      </c>
    </row>
    <row r="92" spans="1:1">
      <c r="A92" s="2">
        <v>2057</v>
      </c>
    </row>
    <row r="93" spans="1:1">
      <c r="A93" s="2">
        <v>2058</v>
      </c>
    </row>
    <row r="94" spans="1:1">
      <c r="A94" s="2">
        <v>2059</v>
      </c>
    </row>
    <row r="95" spans="1:1">
      <c r="A95" s="2">
        <v>2060</v>
      </c>
    </row>
    <row r="96" spans="1:1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BO160"/>
  <sheetViews>
    <sheetView topLeftCell="A12" workbookViewId="0">
      <selection activeCell="B35" sqref="B35"/>
    </sheetView>
  </sheetViews>
  <sheetFormatPr baseColWidth="10" defaultRowHeight="15.6"/>
  <sheetData>
    <row r="1" spans="1:67">
      <c r="A1" s="1" t="s">
        <v>68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K5" t="s">
        <v>69</v>
      </c>
      <c r="L5" t="s">
        <v>69</v>
      </c>
      <c r="M5" t="s">
        <v>69</v>
      </c>
      <c r="N5" t="s">
        <v>69</v>
      </c>
      <c r="O5" t="s">
        <v>69</v>
      </c>
      <c r="P5" t="s">
        <v>69</v>
      </c>
      <c r="Q5" t="s">
        <v>69</v>
      </c>
      <c r="R5" t="s">
        <v>69</v>
      </c>
      <c r="S5" t="s">
        <v>69</v>
      </c>
      <c r="T5" t="s">
        <v>69</v>
      </c>
      <c r="U5" t="s">
        <v>69</v>
      </c>
      <c r="V5" t="s">
        <v>69</v>
      </c>
      <c r="W5" t="s">
        <v>69</v>
      </c>
      <c r="X5" t="s">
        <v>69</v>
      </c>
      <c r="Y5" t="s">
        <v>69</v>
      </c>
      <c r="Z5" t="s">
        <v>69</v>
      </c>
      <c r="AA5" t="s">
        <v>69</v>
      </c>
      <c r="AB5" t="s">
        <v>69</v>
      </c>
      <c r="AC5" t="s">
        <v>69</v>
      </c>
      <c r="AD5" t="s">
        <v>69</v>
      </c>
      <c r="AE5" t="s">
        <v>69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69</v>
      </c>
      <c r="AW5" t="s">
        <v>69</v>
      </c>
      <c r="AX5" t="s">
        <v>69</v>
      </c>
      <c r="AY5" t="s">
        <v>69</v>
      </c>
      <c r="AZ5" t="s">
        <v>69</v>
      </c>
      <c r="BA5" t="s">
        <v>69</v>
      </c>
      <c r="BB5" t="s">
        <v>69</v>
      </c>
      <c r="BC5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</row>
    <row r="6" spans="1:67">
      <c r="A6" s="2">
        <v>1971</v>
      </c>
      <c r="K6" t="s">
        <v>69</v>
      </c>
      <c r="L6" t="s">
        <v>69</v>
      </c>
      <c r="M6" t="s">
        <v>69</v>
      </c>
      <c r="N6" t="s">
        <v>69</v>
      </c>
      <c r="O6" t="s">
        <v>69</v>
      </c>
      <c r="P6" t="s">
        <v>69</v>
      </c>
      <c r="Q6" t="s">
        <v>69</v>
      </c>
      <c r="R6" t="s">
        <v>69</v>
      </c>
      <c r="S6" t="s">
        <v>69</v>
      </c>
      <c r="T6" t="s">
        <v>69</v>
      </c>
      <c r="U6" t="s">
        <v>69</v>
      </c>
      <c r="V6" t="s">
        <v>69</v>
      </c>
      <c r="W6" t="s">
        <v>69</v>
      </c>
      <c r="X6" t="s">
        <v>69</v>
      </c>
      <c r="Y6" t="s">
        <v>69</v>
      </c>
      <c r="Z6" t="s">
        <v>69</v>
      </c>
      <c r="AA6" t="s">
        <v>69</v>
      </c>
      <c r="AB6" t="s">
        <v>69</v>
      </c>
      <c r="AC6" t="s">
        <v>69</v>
      </c>
      <c r="AD6" t="s">
        <v>69</v>
      </c>
      <c r="AE6" t="s">
        <v>69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69</v>
      </c>
      <c r="AW6" t="s">
        <v>69</v>
      </c>
      <c r="AX6" t="s">
        <v>69</v>
      </c>
      <c r="AY6" t="s">
        <v>69</v>
      </c>
      <c r="AZ6" t="s">
        <v>69</v>
      </c>
      <c r="BA6" t="s">
        <v>69</v>
      </c>
      <c r="BB6" t="s">
        <v>69</v>
      </c>
      <c r="BC6" t="s">
        <v>69</v>
      </c>
      <c r="BD6" t="s">
        <v>69</v>
      </c>
      <c r="BE6" t="s">
        <v>69</v>
      </c>
      <c r="BF6" t="s">
        <v>69</v>
      </c>
      <c r="BG6" t="s">
        <v>69</v>
      </c>
      <c r="BH6" t="s">
        <v>69</v>
      </c>
      <c r="BI6" t="s">
        <v>69</v>
      </c>
      <c r="BJ6" t="s">
        <v>69</v>
      </c>
      <c r="BK6" t="s">
        <v>69</v>
      </c>
      <c r="BL6" t="s">
        <v>69</v>
      </c>
      <c r="BM6" t="s">
        <v>69</v>
      </c>
      <c r="BN6" t="s">
        <v>69</v>
      </c>
      <c r="BO6" t="s">
        <v>69</v>
      </c>
    </row>
    <row r="7" spans="1:67">
      <c r="A7" s="2">
        <v>1972</v>
      </c>
      <c r="K7" t="s">
        <v>69</v>
      </c>
      <c r="L7" t="s">
        <v>69</v>
      </c>
      <c r="M7" t="s">
        <v>69</v>
      </c>
      <c r="N7" t="s">
        <v>69</v>
      </c>
      <c r="O7" t="s">
        <v>69</v>
      </c>
      <c r="P7" t="s">
        <v>69</v>
      </c>
      <c r="Q7" t="s">
        <v>69</v>
      </c>
      <c r="R7" t="s">
        <v>69</v>
      </c>
      <c r="S7" t="s">
        <v>69</v>
      </c>
      <c r="T7" t="s">
        <v>69</v>
      </c>
      <c r="U7" t="s">
        <v>69</v>
      </c>
      <c r="V7" t="s">
        <v>69</v>
      </c>
      <c r="W7" t="s">
        <v>69</v>
      </c>
      <c r="X7" t="s">
        <v>69</v>
      </c>
      <c r="Y7" t="s">
        <v>69</v>
      </c>
      <c r="Z7" t="s">
        <v>69</v>
      </c>
      <c r="AA7" t="s">
        <v>69</v>
      </c>
      <c r="AB7" t="s">
        <v>69</v>
      </c>
      <c r="AC7" t="s">
        <v>69</v>
      </c>
      <c r="AD7" t="s">
        <v>69</v>
      </c>
      <c r="AE7" t="s">
        <v>69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69</v>
      </c>
      <c r="AW7" t="s">
        <v>69</v>
      </c>
      <c r="AX7" t="s">
        <v>69</v>
      </c>
      <c r="AY7" t="s">
        <v>69</v>
      </c>
      <c r="AZ7" t="s">
        <v>69</v>
      </c>
      <c r="BA7" t="s">
        <v>69</v>
      </c>
      <c r="BB7" t="s">
        <v>69</v>
      </c>
      <c r="BC7" t="s">
        <v>69</v>
      </c>
      <c r="BD7" t="s">
        <v>69</v>
      </c>
      <c r="BE7" t="s">
        <v>69</v>
      </c>
      <c r="BF7" t="s">
        <v>69</v>
      </c>
      <c r="BG7" t="s">
        <v>69</v>
      </c>
      <c r="BH7" t="s">
        <v>69</v>
      </c>
      <c r="BI7" t="s">
        <v>69</v>
      </c>
      <c r="BJ7" t="s">
        <v>69</v>
      </c>
      <c r="BK7" t="s">
        <v>69</v>
      </c>
      <c r="BL7" t="s">
        <v>69</v>
      </c>
      <c r="BM7" t="s">
        <v>69</v>
      </c>
      <c r="BN7" t="s">
        <v>69</v>
      </c>
      <c r="BO7" t="s">
        <v>69</v>
      </c>
    </row>
    <row r="8" spans="1:67">
      <c r="A8" s="2">
        <v>1973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69</v>
      </c>
      <c r="X8" t="s">
        <v>69</v>
      </c>
      <c r="Y8" t="s">
        <v>69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69</v>
      </c>
      <c r="AW8" t="s">
        <v>69</v>
      </c>
      <c r="AX8" t="s">
        <v>69</v>
      </c>
      <c r="AY8" t="s">
        <v>69</v>
      </c>
      <c r="AZ8" t="s">
        <v>69</v>
      </c>
      <c r="BA8" t="s">
        <v>69</v>
      </c>
      <c r="BB8" t="s">
        <v>69</v>
      </c>
      <c r="BC8" t="s">
        <v>69</v>
      </c>
      <c r="BD8" t="s">
        <v>69</v>
      </c>
      <c r="BE8" t="s">
        <v>69</v>
      </c>
      <c r="BF8" t="s">
        <v>69</v>
      </c>
      <c r="BG8" t="s">
        <v>69</v>
      </c>
      <c r="BH8" t="s">
        <v>69</v>
      </c>
      <c r="BI8" t="s">
        <v>69</v>
      </c>
      <c r="BJ8" t="s">
        <v>69</v>
      </c>
      <c r="BK8" t="s">
        <v>69</v>
      </c>
      <c r="BL8" t="s">
        <v>69</v>
      </c>
      <c r="BM8" t="s">
        <v>69</v>
      </c>
      <c r="BN8" t="s">
        <v>69</v>
      </c>
      <c r="BO8" t="s">
        <v>69</v>
      </c>
    </row>
    <row r="9" spans="1:67">
      <c r="A9" s="2">
        <v>1974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69</v>
      </c>
      <c r="X9" t="s">
        <v>69</v>
      </c>
      <c r="Y9" t="s">
        <v>69</v>
      </c>
      <c r="Z9" t="s">
        <v>69</v>
      </c>
      <c r="AA9" t="s">
        <v>69</v>
      </c>
      <c r="AB9" t="s">
        <v>69</v>
      </c>
      <c r="AC9" t="s">
        <v>69</v>
      </c>
      <c r="AD9" t="s">
        <v>69</v>
      </c>
      <c r="AE9" t="s">
        <v>69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69</v>
      </c>
      <c r="AW9" t="s">
        <v>69</v>
      </c>
      <c r="AX9" t="s">
        <v>69</v>
      </c>
      <c r="AY9" t="s">
        <v>69</v>
      </c>
      <c r="AZ9" t="s">
        <v>69</v>
      </c>
      <c r="BA9" t="s">
        <v>69</v>
      </c>
      <c r="BB9" t="s">
        <v>69</v>
      </c>
      <c r="BC9" t="s">
        <v>69</v>
      </c>
      <c r="BD9" t="s">
        <v>69</v>
      </c>
      <c r="BE9" t="s">
        <v>69</v>
      </c>
      <c r="BF9" t="s">
        <v>69</v>
      </c>
      <c r="BG9" t="s">
        <v>69</v>
      </c>
      <c r="BH9" t="s">
        <v>69</v>
      </c>
      <c r="BI9" t="s">
        <v>69</v>
      </c>
      <c r="BJ9" t="s">
        <v>69</v>
      </c>
      <c r="BK9" t="s">
        <v>69</v>
      </c>
      <c r="BL9" t="s">
        <v>69</v>
      </c>
      <c r="BM9" t="s">
        <v>69</v>
      </c>
      <c r="BN9" t="s">
        <v>69</v>
      </c>
      <c r="BO9" t="s">
        <v>69</v>
      </c>
    </row>
    <row r="10" spans="1:67">
      <c r="A10" s="2">
        <v>1975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  <c r="W10" t="s">
        <v>69</v>
      </c>
      <c r="X10" t="s">
        <v>69</v>
      </c>
      <c r="Y10" t="s">
        <v>69</v>
      </c>
      <c r="Z10" t="s">
        <v>69</v>
      </c>
      <c r="AA10" t="s">
        <v>69</v>
      </c>
      <c r="AB10" t="s">
        <v>69</v>
      </c>
      <c r="AC10" t="s">
        <v>69</v>
      </c>
      <c r="AD10" t="s">
        <v>69</v>
      </c>
      <c r="AE10" t="s">
        <v>69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69</v>
      </c>
      <c r="AW10" t="s">
        <v>69</v>
      </c>
      <c r="AX10" t="s">
        <v>69</v>
      </c>
      <c r="AY10" t="s">
        <v>69</v>
      </c>
      <c r="AZ10" t="s">
        <v>69</v>
      </c>
      <c r="BA10" t="s">
        <v>69</v>
      </c>
      <c r="BB10" t="s">
        <v>69</v>
      </c>
      <c r="BC10" t="s">
        <v>69</v>
      </c>
      <c r="BD10" t="s">
        <v>69</v>
      </c>
      <c r="BE10" t="s">
        <v>69</v>
      </c>
      <c r="BF10" t="s">
        <v>69</v>
      </c>
      <c r="BG10" t="s">
        <v>69</v>
      </c>
      <c r="BH10" t="s">
        <v>69</v>
      </c>
      <c r="BI10" t="s">
        <v>69</v>
      </c>
      <c r="BJ10" t="s">
        <v>69</v>
      </c>
      <c r="BK10" t="s">
        <v>69</v>
      </c>
      <c r="BL10" t="s">
        <v>69</v>
      </c>
      <c r="BM10" t="s">
        <v>69</v>
      </c>
      <c r="BN10" t="s">
        <v>69</v>
      </c>
      <c r="BO10" t="s">
        <v>69</v>
      </c>
    </row>
    <row r="11" spans="1:67">
      <c r="A11" s="2">
        <v>1976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  <c r="W11" t="s">
        <v>69</v>
      </c>
      <c r="X11" t="s">
        <v>69</v>
      </c>
      <c r="Y11" t="s">
        <v>69</v>
      </c>
      <c r="Z11" t="s">
        <v>69</v>
      </c>
      <c r="AA11" t="s">
        <v>69</v>
      </c>
      <c r="AB11" t="s">
        <v>69</v>
      </c>
      <c r="AC11" t="s">
        <v>69</v>
      </c>
      <c r="AD11" t="s">
        <v>69</v>
      </c>
      <c r="AE11" t="s">
        <v>69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69</v>
      </c>
      <c r="AW11" t="s">
        <v>69</v>
      </c>
      <c r="AX11" t="s">
        <v>69</v>
      </c>
      <c r="AY11" t="s">
        <v>69</v>
      </c>
      <c r="AZ11" t="s">
        <v>69</v>
      </c>
      <c r="BA11" t="s">
        <v>69</v>
      </c>
      <c r="BB11" t="s">
        <v>69</v>
      </c>
      <c r="BC11" t="s">
        <v>69</v>
      </c>
      <c r="BD11" t="s">
        <v>69</v>
      </c>
      <c r="BE11" t="s">
        <v>69</v>
      </c>
      <c r="BF11" t="s">
        <v>69</v>
      </c>
      <c r="BG11" t="s">
        <v>69</v>
      </c>
      <c r="BH11" t="s">
        <v>69</v>
      </c>
      <c r="BI11" t="s">
        <v>69</v>
      </c>
      <c r="BJ11" t="s">
        <v>69</v>
      </c>
      <c r="BK11" t="s">
        <v>69</v>
      </c>
      <c r="BL11" t="s">
        <v>69</v>
      </c>
      <c r="BM11" t="s">
        <v>69</v>
      </c>
      <c r="BN11" t="s">
        <v>69</v>
      </c>
      <c r="BO11" t="s">
        <v>69</v>
      </c>
    </row>
    <row r="12" spans="1:67">
      <c r="A12" s="2">
        <v>1977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  <c r="W12" t="s">
        <v>69</v>
      </c>
      <c r="X12" t="s">
        <v>69</v>
      </c>
      <c r="Y12" t="s">
        <v>69</v>
      </c>
      <c r="Z12" t="s">
        <v>69</v>
      </c>
      <c r="AA12" t="s">
        <v>69</v>
      </c>
      <c r="AB12" t="s">
        <v>69</v>
      </c>
      <c r="AC12" t="s">
        <v>69</v>
      </c>
      <c r="AD12" t="s">
        <v>69</v>
      </c>
      <c r="AE12" t="s">
        <v>69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69</v>
      </c>
      <c r="AW12" t="s">
        <v>69</v>
      </c>
      <c r="AX12" t="s">
        <v>69</v>
      </c>
      <c r="AY12" t="s">
        <v>69</v>
      </c>
      <c r="AZ12" t="s">
        <v>69</v>
      </c>
      <c r="BA12" t="s">
        <v>69</v>
      </c>
      <c r="BB12" t="s">
        <v>69</v>
      </c>
      <c r="BC12" t="s">
        <v>69</v>
      </c>
      <c r="BD12" t="s">
        <v>69</v>
      </c>
      <c r="BE12" t="s">
        <v>69</v>
      </c>
      <c r="BF12" t="s">
        <v>69</v>
      </c>
      <c r="BG12" t="s">
        <v>69</v>
      </c>
      <c r="BH12" t="s">
        <v>69</v>
      </c>
      <c r="BI12" t="s">
        <v>69</v>
      </c>
      <c r="BJ12" t="s">
        <v>69</v>
      </c>
      <c r="BK12" t="s">
        <v>69</v>
      </c>
      <c r="BL12" t="s">
        <v>69</v>
      </c>
      <c r="BM12" t="s">
        <v>69</v>
      </c>
      <c r="BN12" t="s">
        <v>69</v>
      </c>
      <c r="BO12" t="s">
        <v>69</v>
      </c>
    </row>
    <row r="13" spans="1:67">
      <c r="A13" s="2">
        <v>1978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69</v>
      </c>
      <c r="BF13" t="s">
        <v>69</v>
      </c>
      <c r="BG13" t="s">
        <v>69</v>
      </c>
      <c r="BH13" t="s">
        <v>69</v>
      </c>
      <c r="BI13" t="s">
        <v>69</v>
      </c>
      <c r="BJ13" t="s">
        <v>69</v>
      </c>
      <c r="BK13" t="s">
        <v>69</v>
      </c>
      <c r="BL13" t="s">
        <v>69</v>
      </c>
      <c r="BM13" t="s">
        <v>69</v>
      </c>
      <c r="BN13" t="s">
        <v>69</v>
      </c>
      <c r="BO13" t="s">
        <v>69</v>
      </c>
    </row>
    <row r="14" spans="1:67">
      <c r="A14" s="2">
        <v>1979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69</v>
      </c>
      <c r="X14" t="s">
        <v>69</v>
      </c>
      <c r="Y14" t="s">
        <v>69</v>
      </c>
      <c r="Z14" t="s">
        <v>69</v>
      </c>
      <c r="AA14" t="s">
        <v>69</v>
      </c>
      <c r="AB14" t="s">
        <v>69</v>
      </c>
      <c r="AC14" t="s">
        <v>69</v>
      </c>
      <c r="AD14" t="s">
        <v>69</v>
      </c>
      <c r="AE14" t="s">
        <v>69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69</v>
      </c>
      <c r="AW14" t="s">
        <v>69</v>
      </c>
      <c r="AX14" t="s">
        <v>69</v>
      </c>
      <c r="AY14" t="s">
        <v>69</v>
      </c>
      <c r="AZ14" t="s">
        <v>69</v>
      </c>
      <c r="BA14" t="s">
        <v>69</v>
      </c>
      <c r="BB14" t="s">
        <v>69</v>
      </c>
      <c r="BC14" t="s">
        <v>69</v>
      </c>
      <c r="BD14" t="s">
        <v>69</v>
      </c>
      <c r="BE14" t="s">
        <v>69</v>
      </c>
      <c r="BF14" t="s">
        <v>69</v>
      </c>
      <c r="BG14" t="s">
        <v>69</v>
      </c>
      <c r="BH14" t="s">
        <v>69</v>
      </c>
      <c r="BI14" t="s">
        <v>69</v>
      </c>
      <c r="BJ14" t="s">
        <v>69</v>
      </c>
      <c r="BK14" t="s">
        <v>69</v>
      </c>
      <c r="BL14" t="s">
        <v>69</v>
      </c>
      <c r="BM14" t="s">
        <v>69</v>
      </c>
      <c r="BN14" t="s">
        <v>69</v>
      </c>
      <c r="BO14" t="s">
        <v>69</v>
      </c>
    </row>
    <row r="15" spans="1:67">
      <c r="A15" s="2">
        <v>1980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69</v>
      </c>
      <c r="X15" t="s">
        <v>69</v>
      </c>
      <c r="Y15" t="s">
        <v>69</v>
      </c>
      <c r="Z15" t="s">
        <v>69</v>
      </c>
      <c r="AA15" t="s">
        <v>69</v>
      </c>
      <c r="AB15" t="s">
        <v>69</v>
      </c>
      <c r="AC15" t="s">
        <v>69</v>
      </c>
      <c r="AD15" t="s">
        <v>69</v>
      </c>
      <c r="AE15" t="s">
        <v>69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69</v>
      </c>
      <c r="AW15" t="s">
        <v>69</v>
      </c>
      <c r="AX15" t="s">
        <v>69</v>
      </c>
      <c r="AY15" t="s">
        <v>69</v>
      </c>
      <c r="AZ15" t="s">
        <v>69</v>
      </c>
      <c r="BA15" t="s">
        <v>69</v>
      </c>
      <c r="BB15" t="s">
        <v>69</v>
      </c>
      <c r="BC15" t="s">
        <v>69</v>
      </c>
      <c r="BD15" t="s">
        <v>69</v>
      </c>
      <c r="BE15" t="s">
        <v>69</v>
      </c>
      <c r="BF15" t="s">
        <v>69</v>
      </c>
      <c r="BG15" t="s">
        <v>69</v>
      </c>
      <c r="BH15" t="s">
        <v>69</v>
      </c>
      <c r="BI15" t="s">
        <v>69</v>
      </c>
      <c r="BJ15" t="s">
        <v>69</v>
      </c>
      <c r="BK15" t="s">
        <v>69</v>
      </c>
      <c r="BL15" t="s">
        <v>69</v>
      </c>
      <c r="BM15" t="s">
        <v>69</v>
      </c>
      <c r="BN15" t="s">
        <v>69</v>
      </c>
      <c r="BO15" t="s">
        <v>69</v>
      </c>
    </row>
    <row r="16" spans="1:67">
      <c r="A16" s="2">
        <v>1981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  <c r="W16" t="s">
        <v>69</v>
      </c>
      <c r="X16" t="s">
        <v>69</v>
      </c>
      <c r="Y16" t="s">
        <v>69</v>
      </c>
      <c r="Z16" t="s">
        <v>69</v>
      </c>
      <c r="AA16" t="s">
        <v>69</v>
      </c>
      <c r="AB16" t="s">
        <v>69</v>
      </c>
      <c r="AC16" t="s">
        <v>69</v>
      </c>
      <c r="AD16" t="s">
        <v>69</v>
      </c>
      <c r="AE16" t="s">
        <v>69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69</v>
      </c>
      <c r="AW16" t="s">
        <v>69</v>
      </c>
      <c r="AX16" t="s">
        <v>69</v>
      </c>
      <c r="AY16" t="s">
        <v>69</v>
      </c>
      <c r="AZ16" t="s">
        <v>69</v>
      </c>
      <c r="BA16" t="s">
        <v>69</v>
      </c>
      <c r="BB16" t="s">
        <v>69</v>
      </c>
      <c r="BC16" t="s">
        <v>69</v>
      </c>
      <c r="BD16" t="s">
        <v>69</v>
      </c>
      <c r="BE16" t="s">
        <v>69</v>
      </c>
      <c r="BF16" t="s">
        <v>69</v>
      </c>
      <c r="BG16" t="s">
        <v>69</v>
      </c>
      <c r="BH16" t="s">
        <v>69</v>
      </c>
      <c r="BI16" t="s">
        <v>69</v>
      </c>
      <c r="BJ16" t="s">
        <v>69</v>
      </c>
      <c r="BK16" t="s">
        <v>69</v>
      </c>
      <c r="BL16" t="s">
        <v>69</v>
      </c>
      <c r="BM16" t="s">
        <v>69</v>
      </c>
      <c r="BN16" t="s">
        <v>69</v>
      </c>
      <c r="BO16" t="s">
        <v>69</v>
      </c>
    </row>
    <row r="17" spans="1:67">
      <c r="A17" s="2">
        <v>1982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  <c r="W17" t="s">
        <v>69</v>
      </c>
      <c r="X17" t="s">
        <v>69</v>
      </c>
      <c r="Y17" t="s">
        <v>69</v>
      </c>
      <c r="Z17" t="s">
        <v>69</v>
      </c>
      <c r="AA17" t="s">
        <v>69</v>
      </c>
      <c r="AB17" t="s">
        <v>69</v>
      </c>
      <c r="AC17" t="s">
        <v>69</v>
      </c>
      <c r="AD17" t="s">
        <v>69</v>
      </c>
      <c r="AE17" t="s">
        <v>69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69</v>
      </c>
      <c r="AW17" t="s">
        <v>69</v>
      </c>
      <c r="AX17" t="s">
        <v>69</v>
      </c>
      <c r="AY17" t="s">
        <v>69</v>
      </c>
      <c r="AZ17" t="s">
        <v>69</v>
      </c>
      <c r="BA17" t="s">
        <v>69</v>
      </c>
      <c r="BB17" t="s">
        <v>69</v>
      </c>
      <c r="BC17" t="s">
        <v>69</v>
      </c>
      <c r="BD17" t="s">
        <v>69</v>
      </c>
      <c r="BE17" t="s">
        <v>69</v>
      </c>
      <c r="BF17" t="s">
        <v>69</v>
      </c>
      <c r="BG17" t="s">
        <v>69</v>
      </c>
      <c r="BH17" t="s">
        <v>69</v>
      </c>
      <c r="BI17" t="s">
        <v>69</v>
      </c>
      <c r="BJ17" t="s">
        <v>69</v>
      </c>
      <c r="BK17" t="s">
        <v>69</v>
      </c>
      <c r="BL17" t="s">
        <v>69</v>
      </c>
      <c r="BM17" t="s">
        <v>69</v>
      </c>
      <c r="BN17" t="s">
        <v>69</v>
      </c>
      <c r="BO17" t="s">
        <v>69</v>
      </c>
    </row>
    <row r="18" spans="1:67">
      <c r="A18" s="2">
        <v>1983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  <c r="W18" t="s">
        <v>69</v>
      </c>
      <c r="X18" t="s">
        <v>69</v>
      </c>
      <c r="Y18" t="s">
        <v>69</v>
      </c>
      <c r="Z18" t="s">
        <v>69</v>
      </c>
      <c r="AA18" t="s">
        <v>69</v>
      </c>
      <c r="AB18" t="s">
        <v>69</v>
      </c>
      <c r="AC18" t="s">
        <v>69</v>
      </c>
      <c r="AD18" t="s">
        <v>69</v>
      </c>
      <c r="AE18" t="s">
        <v>69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69</v>
      </c>
      <c r="AW18" t="s">
        <v>69</v>
      </c>
      <c r="AX18" t="s">
        <v>69</v>
      </c>
      <c r="AY18" t="s">
        <v>69</v>
      </c>
      <c r="AZ18" t="s">
        <v>69</v>
      </c>
      <c r="BA18" t="s">
        <v>69</v>
      </c>
      <c r="BB18" t="s">
        <v>69</v>
      </c>
      <c r="BC18" t="s">
        <v>69</v>
      </c>
      <c r="BD18" t="s">
        <v>69</v>
      </c>
      <c r="BE18" t="s">
        <v>69</v>
      </c>
      <c r="BF18" t="s">
        <v>69</v>
      </c>
      <c r="BG18" t="s">
        <v>69</v>
      </c>
      <c r="BH18" t="s">
        <v>69</v>
      </c>
      <c r="BI18" t="s">
        <v>69</v>
      </c>
      <c r="BJ18" t="s">
        <v>69</v>
      </c>
      <c r="BK18" t="s">
        <v>69</v>
      </c>
      <c r="BL18" t="s">
        <v>69</v>
      </c>
      <c r="BM18" t="s">
        <v>69</v>
      </c>
      <c r="BN18" t="s">
        <v>69</v>
      </c>
      <c r="BO18" t="s">
        <v>69</v>
      </c>
    </row>
    <row r="19" spans="1:67">
      <c r="A19" s="2">
        <v>1984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  <c r="W19" t="s">
        <v>69</v>
      </c>
      <c r="X19" t="s">
        <v>69</v>
      </c>
      <c r="Y19" t="s">
        <v>69</v>
      </c>
      <c r="Z19" t="s">
        <v>69</v>
      </c>
      <c r="AA19" t="s">
        <v>69</v>
      </c>
      <c r="AB19" t="s">
        <v>69</v>
      </c>
      <c r="AC19" t="s">
        <v>69</v>
      </c>
      <c r="AD19" t="s">
        <v>69</v>
      </c>
      <c r="AE19" t="s">
        <v>69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69</v>
      </c>
      <c r="AW19" t="s">
        <v>69</v>
      </c>
      <c r="AX19" t="s">
        <v>69</v>
      </c>
      <c r="AY19" t="s">
        <v>69</v>
      </c>
      <c r="AZ19" t="s">
        <v>69</v>
      </c>
      <c r="BA19" t="s">
        <v>69</v>
      </c>
      <c r="BB19" t="s">
        <v>69</v>
      </c>
      <c r="BC19" t="s">
        <v>69</v>
      </c>
      <c r="BD19" t="s">
        <v>69</v>
      </c>
      <c r="BE19" t="s">
        <v>69</v>
      </c>
      <c r="BF19" t="s">
        <v>69</v>
      </c>
      <c r="BG19" t="s">
        <v>69</v>
      </c>
      <c r="BH19" t="s">
        <v>69</v>
      </c>
      <c r="BI19" t="s">
        <v>69</v>
      </c>
      <c r="BJ19" t="s">
        <v>69</v>
      </c>
      <c r="BK19" t="s">
        <v>69</v>
      </c>
      <c r="BL19" t="s">
        <v>69</v>
      </c>
      <c r="BM19" t="s">
        <v>69</v>
      </c>
      <c r="BN19" t="s">
        <v>69</v>
      </c>
      <c r="BO19" t="s">
        <v>69</v>
      </c>
    </row>
    <row r="20" spans="1:67">
      <c r="A20" s="2">
        <v>1985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  <c r="W20" t="s">
        <v>69</v>
      </c>
      <c r="X20" t="s">
        <v>69</v>
      </c>
      <c r="Y20" t="s">
        <v>69</v>
      </c>
      <c r="Z20" t="s">
        <v>69</v>
      </c>
      <c r="AA20" t="s">
        <v>69</v>
      </c>
      <c r="AB20" t="s">
        <v>69</v>
      </c>
      <c r="AC20" t="s">
        <v>69</v>
      </c>
      <c r="AD20" t="s">
        <v>69</v>
      </c>
      <c r="AE20" t="s">
        <v>69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69</v>
      </c>
      <c r="AW20" t="s">
        <v>69</v>
      </c>
      <c r="AX20" t="s">
        <v>69</v>
      </c>
      <c r="AY20" t="s">
        <v>69</v>
      </c>
      <c r="AZ20" t="s">
        <v>69</v>
      </c>
      <c r="BA20" t="s">
        <v>69</v>
      </c>
      <c r="BB20" t="s">
        <v>69</v>
      </c>
      <c r="BC20" t="s">
        <v>69</v>
      </c>
      <c r="BD20" t="s">
        <v>69</v>
      </c>
      <c r="BE20" t="s">
        <v>69</v>
      </c>
      <c r="BF20" t="s">
        <v>69</v>
      </c>
      <c r="BG20" t="s">
        <v>69</v>
      </c>
      <c r="BH20" t="s">
        <v>69</v>
      </c>
      <c r="BI20" t="s">
        <v>69</v>
      </c>
      <c r="BJ20" t="s">
        <v>69</v>
      </c>
      <c r="BK20" t="s">
        <v>69</v>
      </c>
      <c r="BL20" t="s">
        <v>69</v>
      </c>
      <c r="BM20" t="s">
        <v>69</v>
      </c>
      <c r="BN20" t="s">
        <v>69</v>
      </c>
      <c r="BO20" t="s">
        <v>69</v>
      </c>
    </row>
    <row r="21" spans="1:67">
      <c r="A21" s="2">
        <v>1986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  <c r="W21" t="s">
        <v>69</v>
      </c>
      <c r="X21" t="s">
        <v>69</v>
      </c>
      <c r="Y21" t="s">
        <v>69</v>
      </c>
      <c r="Z21" t="s">
        <v>69</v>
      </c>
      <c r="AA21" t="s">
        <v>69</v>
      </c>
      <c r="AB21" t="s">
        <v>69</v>
      </c>
      <c r="AC21" t="s">
        <v>69</v>
      </c>
      <c r="AD21" t="s">
        <v>69</v>
      </c>
      <c r="AE21" t="s">
        <v>69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69</v>
      </c>
      <c r="AW21" t="s">
        <v>69</v>
      </c>
      <c r="AX21" t="s">
        <v>69</v>
      </c>
      <c r="AY21" t="s">
        <v>69</v>
      </c>
      <c r="AZ21" t="s">
        <v>69</v>
      </c>
      <c r="BA21" t="s">
        <v>69</v>
      </c>
      <c r="BB21" t="s">
        <v>69</v>
      </c>
      <c r="BC21" t="s">
        <v>69</v>
      </c>
      <c r="BD21" t="s">
        <v>69</v>
      </c>
      <c r="BE21" t="s">
        <v>69</v>
      </c>
      <c r="BF21" t="s">
        <v>69</v>
      </c>
      <c r="BG21" t="s">
        <v>69</v>
      </c>
      <c r="BH21" t="s">
        <v>69</v>
      </c>
      <c r="BI21" t="s">
        <v>69</v>
      </c>
      <c r="BJ21" t="s">
        <v>69</v>
      </c>
      <c r="BK21" t="s">
        <v>69</v>
      </c>
      <c r="BL21" t="s">
        <v>69</v>
      </c>
      <c r="BM21" t="s">
        <v>69</v>
      </c>
      <c r="BN21" t="s">
        <v>69</v>
      </c>
      <c r="BO21" t="s">
        <v>69</v>
      </c>
    </row>
    <row r="22" spans="1:67">
      <c r="A22" s="2">
        <v>1987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  <c r="W22" t="s">
        <v>69</v>
      </c>
      <c r="X22" t="s">
        <v>69</v>
      </c>
      <c r="Y22" t="s">
        <v>69</v>
      </c>
      <c r="Z22" t="s">
        <v>69</v>
      </c>
      <c r="AA22" t="s">
        <v>69</v>
      </c>
      <c r="AB22" t="s">
        <v>69</v>
      </c>
      <c r="AC22" t="s">
        <v>69</v>
      </c>
      <c r="AD22" t="s">
        <v>69</v>
      </c>
      <c r="AE22" t="s">
        <v>69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69</v>
      </c>
      <c r="AW22" t="s">
        <v>69</v>
      </c>
      <c r="AX22" t="s">
        <v>69</v>
      </c>
      <c r="AY22" t="s">
        <v>69</v>
      </c>
      <c r="AZ22" t="s">
        <v>69</v>
      </c>
      <c r="BA22" t="s">
        <v>69</v>
      </c>
      <c r="BB22" t="s">
        <v>69</v>
      </c>
      <c r="BC22" t="s">
        <v>69</v>
      </c>
      <c r="BD22" t="s">
        <v>69</v>
      </c>
      <c r="BE22" t="s">
        <v>69</v>
      </c>
      <c r="BF22" t="s">
        <v>69</v>
      </c>
      <c r="BG22" t="s">
        <v>69</v>
      </c>
      <c r="BH22" t="s">
        <v>69</v>
      </c>
      <c r="BI22" t="s">
        <v>69</v>
      </c>
      <c r="BJ22" t="s">
        <v>69</v>
      </c>
      <c r="BK22" t="s">
        <v>69</v>
      </c>
      <c r="BL22" t="s">
        <v>69</v>
      </c>
      <c r="BM22" t="s">
        <v>69</v>
      </c>
      <c r="BN22" t="s">
        <v>69</v>
      </c>
      <c r="BO22" t="s">
        <v>69</v>
      </c>
    </row>
    <row r="23" spans="1:67">
      <c r="A23" s="2">
        <v>1988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  <c r="W23" t="s">
        <v>69</v>
      </c>
      <c r="X23" t="s">
        <v>69</v>
      </c>
      <c r="Y23" t="s">
        <v>69</v>
      </c>
      <c r="Z23" t="s">
        <v>69</v>
      </c>
      <c r="AA23" t="s">
        <v>69</v>
      </c>
      <c r="AB23" t="s">
        <v>69</v>
      </c>
      <c r="AC23" t="s">
        <v>69</v>
      </c>
      <c r="AD23" t="s">
        <v>69</v>
      </c>
      <c r="AE23" t="s">
        <v>69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69</v>
      </c>
      <c r="AW23" t="s">
        <v>69</v>
      </c>
      <c r="AX23" t="s">
        <v>69</v>
      </c>
      <c r="AY23" t="s">
        <v>69</v>
      </c>
      <c r="AZ23" t="s">
        <v>69</v>
      </c>
      <c r="BA23" t="s">
        <v>69</v>
      </c>
      <c r="BB23" t="s">
        <v>69</v>
      </c>
      <c r="BC23" t="s">
        <v>69</v>
      </c>
      <c r="BD23" t="s">
        <v>69</v>
      </c>
      <c r="BE23" t="s">
        <v>69</v>
      </c>
      <c r="BF23" t="s">
        <v>69</v>
      </c>
      <c r="BG23" t="s">
        <v>69</v>
      </c>
      <c r="BH23" t="s">
        <v>69</v>
      </c>
      <c r="BI23" t="s">
        <v>69</v>
      </c>
      <c r="BJ23" t="s">
        <v>69</v>
      </c>
      <c r="BK23" t="s">
        <v>69</v>
      </c>
      <c r="BL23" t="s">
        <v>69</v>
      </c>
      <c r="BM23" t="s">
        <v>69</v>
      </c>
      <c r="BN23" t="s">
        <v>69</v>
      </c>
      <c r="BO23" t="s">
        <v>69</v>
      </c>
    </row>
    <row r="24" spans="1:67">
      <c r="A24" s="2">
        <v>1989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  <c r="W24" t="s">
        <v>69</v>
      </c>
      <c r="X24" t="s">
        <v>69</v>
      </c>
      <c r="Y24" t="s">
        <v>69</v>
      </c>
      <c r="Z24" t="s">
        <v>69</v>
      </c>
      <c r="AA24" t="s">
        <v>69</v>
      </c>
      <c r="AB24" t="s">
        <v>69</v>
      </c>
      <c r="AC24" t="s">
        <v>69</v>
      </c>
      <c r="AD24" t="s">
        <v>69</v>
      </c>
      <c r="AE24" t="s">
        <v>69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69</v>
      </c>
      <c r="AW24" t="s">
        <v>69</v>
      </c>
      <c r="AX24" t="s">
        <v>69</v>
      </c>
      <c r="AY24" t="s">
        <v>69</v>
      </c>
      <c r="AZ24" t="s">
        <v>69</v>
      </c>
      <c r="BA24" t="s">
        <v>69</v>
      </c>
      <c r="BB24" t="s">
        <v>69</v>
      </c>
      <c r="BC24" t="s">
        <v>69</v>
      </c>
      <c r="BD24" t="s">
        <v>69</v>
      </c>
      <c r="BE24" t="s">
        <v>69</v>
      </c>
      <c r="BF24" t="s">
        <v>69</v>
      </c>
      <c r="BG24" t="s">
        <v>69</v>
      </c>
      <c r="BH24" t="s">
        <v>69</v>
      </c>
      <c r="BI24" t="s">
        <v>69</v>
      </c>
      <c r="BJ24" t="s">
        <v>69</v>
      </c>
      <c r="BK24" t="s">
        <v>69</v>
      </c>
      <c r="BL24" t="s">
        <v>69</v>
      </c>
      <c r="BM24" t="s">
        <v>69</v>
      </c>
      <c r="BN24" t="s">
        <v>69</v>
      </c>
      <c r="BO24" t="s">
        <v>69</v>
      </c>
    </row>
    <row r="25" spans="1:67">
      <c r="A25" s="2">
        <v>1990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  <c r="W25" t="s">
        <v>69</v>
      </c>
      <c r="X25" t="s">
        <v>69</v>
      </c>
      <c r="Y25" t="s">
        <v>69</v>
      </c>
      <c r="Z25" t="s">
        <v>69</v>
      </c>
      <c r="AA25" t="s">
        <v>69</v>
      </c>
      <c r="AB25" t="s">
        <v>69</v>
      </c>
      <c r="AC25" t="s">
        <v>69</v>
      </c>
      <c r="AD25" t="s">
        <v>69</v>
      </c>
      <c r="AE25" t="s">
        <v>69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69</v>
      </c>
      <c r="AW25" t="s">
        <v>69</v>
      </c>
      <c r="AX25" t="s">
        <v>69</v>
      </c>
      <c r="AY25" t="s">
        <v>69</v>
      </c>
      <c r="AZ25" t="s">
        <v>69</v>
      </c>
      <c r="BA25" t="s">
        <v>69</v>
      </c>
      <c r="BB25" t="s">
        <v>69</v>
      </c>
      <c r="BC25" t="s">
        <v>69</v>
      </c>
      <c r="BD25" t="s">
        <v>69</v>
      </c>
      <c r="BE25" t="s">
        <v>69</v>
      </c>
      <c r="BF25" t="s">
        <v>69</v>
      </c>
      <c r="BG25" t="s">
        <v>69</v>
      </c>
      <c r="BH25" t="s">
        <v>69</v>
      </c>
      <c r="BI25" t="s">
        <v>69</v>
      </c>
      <c r="BJ25" t="s">
        <v>69</v>
      </c>
      <c r="BK25" t="s">
        <v>69</v>
      </c>
      <c r="BL25" t="s">
        <v>69</v>
      </c>
      <c r="BM25" t="s">
        <v>69</v>
      </c>
      <c r="BN25" t="s">
        <v>69</v>
      </c>
      <c r="BO25" t="s">
        <v>69</v>
      </c>
    </row>
    <row r="26" spans="1:67">
      <c r="A26" s="2">
        <v>1991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  <c r="W26" t="s">
        <v>69</v>
      </c>
      <c r="X26" t="s">
        <v>69</v>
      </c>
      <c r="Y26" t="s">
        <v>69</v>
      </c>
      <c r="Z26" t="s">
        <v>69</v>
      </c>
      <c r="AA26" t="s">
        <v>69</v>
      </c>
      <c r="AB26" t="s">
        <v>69</v>
      </c>
      <c r="AC26" t="s">
        <v>69</v>
      </c>
      <c r="AD26" t="s">
        <v>69</v>
      </c>
      <c r="AE26" t="s">
        <v>69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69</v>
      </c>
      <c r="AW26" t="s">
        <v>69</v>
      </c>
      <c r="AX26" t="s">
        <v>69</v>
      </c>
      <c r="AY26" t="s">
        <v>69</v>
      </c>
      <c r="AZ26" t="s">
        <v>69</v>
      </c>
      <c r="BA26" t="s">
        <v>69</v>
      </c>
      <c r="BB26" t="s">
        <v>69</v>
      </c>
      <c r="BC26" t="s">
        <v>69</v>
      </c>
      <c r="BD26" t="s">
        <v>69</v>
      </c>
      <c r="BE26" t="s">
        <v>69</v>
      </c>
      <c r="BF26" t="s">
        <v>69</v>
      </c>
      <c r="BG26" t="s">
        <v>69</v>
      </c>
      <c r="BH26" t="s">
        <v>69</v>
      </c>
      <c r="BI26" t="s">
        <v>69</v>
      </c>
      <c r="BJ26" t="s">
        <v>69</v>
      </c>
      <c r="BK26" t="s">
        <v>69</v>
      </c>
      <c r="BL26" t="s">
        <v>69</v>
      </c>
      <c r="BM26" t="s">
        <v>69</v>
      </c>
      <c r="BN26" t="s">
        <v>69</v>
      </c>
      <c r="BO26" t="s">
        <v>69</v>
      </c>
    </row>
    <row r="27" spans="1:67">
      <c r="A27" s="2">
        <v>1992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X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69</v>
      </c>
      <c r="AW27" t="s">
        <v>69</v>
      </c>
      <c r="AX27" t="s">
        <v>69</v>
      </c>
      <c r="AY27" t="s">
        <v>69</v>
      </c>
      <c r="AZ27" t="s">
        <v>69</v>
      </c>
      <c r="BA27" t="s">
        <v>69</v>
      </c>
      <c r="BB27" t="s">
        <v>69</v>
      </c>
      <c r="BC27" t="s">
        <v>69</v>
      </c>
      <c r="BD27" t="s">
        <v>69</v>
      </c>
      <c r="BE27" t="s">
        <v>69</v>
      </c>
      <c r="BF27" t="s">
        <v>69</v>
      </c>
      <c r="BG27" t="s">
        <v>69</v>
      </c>
      <c r="BH27" t="s">
        <v>69</v>
      </c>
      <c r="BI27" t="s">
        <v>69</v>
      </c>
      <c r="BJ27" t="s">
        <v>69</v>
      </c>
      <c r="BK27" t="s">
        <v>69</v>
      </c>
      <c r="BL27" t="s">
        <v>69</v>
      </c>
      <c r="BM27" t="s">
        <v>69</v>
      </c>
      <c r="BN27" t="s">
        <v>69</v>
      </c>
      <c r="BO27" t="s">
        <v>69</v>
      </c>
    </row>
    <row r="28" spans="1:67">
      <c r="A28" s="2">
        <v>1993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  <c r="W28" t="s">
        <v>69</v>
      </c>
      <c r="X28" t="s">
        <v>69</v>
      </c>
      <c r="Y28" t="s">
        <v>69</v>
      </c>
      <c r="Z28" t="s">
        <v>69</v>
      </c>
      <c r="AA28" t="s">
        <v>69</v>
      </c>
      <c r="AB28" t="s">
        <v>69</v>
      </c>
      <c r="AC28" t="s">
        <v>69</v>
      </c>
      <c r="AD28" t="s">
        <v>69</v>
      </c>
      <c r="AE28" t="s">
        <v>69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69</v>
      </c>
      <c r="AW28" t="s">
        <v>69</v>
      </c>
      <c r="AX28" t="s">
        <v>69</v>
      </c>
      <c r="AY28" t="s">
        <v>69</v>
      </c>
      <c r="AZ28" t="s">
        <v>69</v>
      </c>
      <c r="BA28" t="s">
        <v>69</v>
      </c>
      <c r="BB28" t="s">
        <v>69</v>
      </c>
      <c r="BC28" t="s">
        <v>69</v>
      </c>
      <c r="BD28" t="s">
        <v>69</v>
      </c>
      <c r="BE28" t="s">
        <v>69</v>
      </c>
      <c r="BF28" t="s">
        <v>69</v>
      </c>
      <c r="BG28" t="s">
        <v>69</v>
      </c>
      <c r="BH28" t="s">
        <v>69</v>
      </c>
      <c r="BI28" t="s">
        <v>69</v>
      </c>
      <c r="BJ28" t="s">
        <v>69</v>
      </c>
      <c r="BK28" t="s">
        <v>69</v>
      </c>
      <c r="BL28" t="s">
        <v>69</v>
      </c>
      <c r="BM28" t="s">
        <v>69</v>
      </c>
      <c r="BN28" t="s">
        <v>69</v>
      </c>
      <c r="BO28" t="s">
        <v>69</v>
      </c>
    </row>
    <row r="29" spans="1:67">
      <c r="A29" s="2">
        <v>1994</v>
      </c>
      <c r="K29" t="s">
        <v>69</v>
      </c>
      <c r="L29" t="s">
        <v>69</v>
      </c>
      <c r="M29" t="s">
        <v>69</v>
      </c>
      <c r="N29" t="s">
        <v>69</v>
      </c>
      <c r="O29" t="s">
        <v>69</v>
      </c>
      <c r="P29" t="s">
        <v>69</v>
      </c>
      <c r="Q29" t="s">
        <v>69</v>
      </c>
      <c r="R29" t="s">
        <v>69</v>
      </c>
      <c r="S29" t="s">
        <v>69</v>
      </c>
      <c r="T29" t="s">
        <v>69</v>
      </c>
      <c r="U29" t="s">
        <v>69</v>
      </c>
      <c r="V29" t="s">
        <v>69</v>
      </c>
      <c r="W29" t="s">
        <v>69</v>
      </c>
      <c r="X29" t="s">
        <v>69</v>
      </c>
      <c r="Y29" t="s">
        <v>69</v>
      </c>
      <c r="Z29" t="s">
        <v>69</v>
      </c>
      <c r="AA29" t="s">
        <v>69</v>
      </c>
      <c r="AB29" t="s">
        <v>69</v>
      </c>
      <c r="AC29" t="s">
        <v>69</v>
      </c>
      <c r="AD29" t="s">
        <v>69</v>
      </c>
      <c r="AE29" t="s">
        <v>69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69</v>
      </c>
      <c r="AW29" t="s">
        <v>69</v>
      </c>
      <c r="AX29" t="s">
        <v>69</v>
      </c>
      <c r="AY29" t="s">
        <v>69</v>
      </c>
      <c r="AZ29" t="s">
        <v>69</v>
      </c>
      <c r="BA29" t="s">
        <v>69</v>
      </c>
      <c r="BB29" t="s">
        <v>69</v>
      </c>
      <c r="BC29" t="s">
        <v>69</v>
      </c>
      <c r="BD29" t="s">
        <v>69</v>
      </c>
      <c r="BE29" t="s">
        <v>69</v>
      </c>
      <c r="BF29" t="s">
        <v>69</v>
      </c>
      <c r="BG29" t="s">
        <v>69</v>
      </c>
      <c r="BH29" t="s">
        <v>69</v>
      </c>
      <c r="BI29" t="s">
        <v>69</v>
      </c>
      <c r="BJ29" t="s">
        <v>69</v>
      </c>
      <c r="BK29" t="s">
        <v>69</v>
      </c>
      <c r="BL29" t="s">
        <v>69</v>
      </c>
      <c r="BM29" t="s">
        <v>69</v>
      </c>
      <c r="BN29" t="s">
        <v>69</v>
      </c>
      <c r="BO29" t="s">
        <v>69</v>
      </c>
    </row>
    <row r="30" spans="1:67">
      <c r="A30" s="2">
        <v>1995</v>
      </c>
      <c r="K30" t="s">
        <v>69</v>
      </c>
      <c r="L30" t="s">
        <v>69</v>
      </c>
      <c r="M30" t="s">
        <v>69</v>
      </c>
      <c r="N30" t="s">
        <v>69</v>
      </c>
      <c r="O30" t="s">
        <v>69</v>
      </c>
      <c r="P30" t="s">
        <v>69</v>
      </c>
      <c r="Q30" t="s">
        <v>69</v>
      </c>
      <c r="R30" t="s">
        <v>69</v>
      </c>
      <c r="S30" t="s">
        <v>69</v>
      </c>
      <c r="T30" t="s">
        <v>69</v>
      </c>
      <c r="U30" t="s">
        <v>69</v>
      </c>
      <c r="V30" t="s">
        <v>69</v>
      </c>
      <c r="W30" t="s">
        <v>69</v>
      </c>
      <c r="X30" t="s">
        <v>69</v>
      </c>
      <c r="Y30" t="s">
        <v>69</v>
      </c>
      <c r="Z30" t="s">
        <v>69</v>
      </c>
      <c r="AA30" t="s">
        <v>69</v>
      </c>
      <c r="AB30" t="s">
        <v>69</v>
      </c>
      <c r="AC30" t="s">
        <v>69</v>
      </c>
      <c r="AD30" t="s">
        <v>69</v>
      </c>
      <c r="AE30" t="s">
        <v>69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69</v>
      </c>
      <c r="AW30" t="s">
        <v>69</v>
      </c>
      <c r="AX30" t="s">
        <v>69</v>
      </c>
      <c r="AY30" t="s">
        <v>69</v>
      </c>
      <c r="AZ30" t="s">
        <v>69</v>
      </c>
      <c r="BA30" t="s">
        <v>69</v>
      </c>
      <c r="BB30" t="s">
        <v>69</v>
      </c>
      <c r="BC30" t="s">
        <v>69</v>
      </c>
      <c r="BD30" t="s">
        <v>69</v>
      </c>
      <c r="BE30" t="s">
        <v>69</v>
      </c>
      <c r="BF30" t="s">
        <v>69</v>
      </c>
      <c r="BG30" t="s">
        <v>69</v>
      </c>
      <c r="BH30" t="s">
        <v>69</v>
      </c>
      <c r="BI30" t="s">
        <v>69</v>
      </c>
      <c r="BJ30" t="s">
        <v>69</v>
      </c>
      <c r="BK30" t="s">
        <v>69</v>
      </c>
      <c r="BL30" t="s">
        <v>69</v>
      </c>
      <c r="BM30" t="s">
        <v>69</v>
      </c>
      <c r="BN30" t="s">
        <v>69</v>
      </c>
      <c r="BO30" t="s">
        <v>69</v>
      </c>
    </row>
    <row r="31" spans="1:67">
      <c r="A31" s="2">
        <v>1996</v>
      </c>
      <c r="K31" t="s">
        <v>69</v>
      </c>
      <c r="L31" t="s">
        <v>69</v>
      </c>
      <c r="M31" t="s">
        <v>69</v>
      </c>
      <c r="N31" t="s">
        <v>69</v>
      </c>
      <c r="O31" t="s">
        <v>69</v>
      </c>
      <c r="P31" t="s">
        <v>69</v>
      </c>
      <c r="Q31" t="s">
        <v>69</v>
      </c>
      <c r="R31" t="s">
        <v>69</v>
      </c>
      <c r="S31" t="s">
        <v>69</v>
      </c>
      <c r="T31" t="s">
        <v>69</v>
      </c>
      <c r="U31" t="s">
        <v>69</v>
      </c>
      <c r="V31" t="s">
        <v>69</v>
      </c>
      <c r="W31" t="s">
        <v>69</v>
      </c>
      <c r="X31" t="s">
        <v>69</v>
      </c>
      <c r="Y31" t="s">
        <v>69</v>
      </c>
      <c r="Z31" t="s">
        <v>69</v>
      </c>
      <c r="AA31" t="s">
        <v>69</v>
      </c>
      <c r="AB31" t="s">
        <v>69</v>
      </c>
      <c r="AC31" t="s">
        <v>69</v>
      </c>
      <c r="AD31" t="s">
        <v>69</v>
      </c>
      <c r="AE31" t="s">
        <v>69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69</v>
      </c>
      <c r="AW31" t="s">
        <v>69</v>
      </c>
      <c r="AX31" t="s">
        <v>69</v>
      </c>
      <c r="AY31" t="s">
        <v>69</v>
      </c>
      <c r="AZ31" t="s">
        <v>69</v>
      </c>
      <c r="BA31" t="s">
        <v>69</v>
      </c>
      <c r="BB31" t="s">
        <v>69</v>
      </c>
      <c r="BC31" t="s">
        <v>69</v>
      </c>
      <c r="BD31" t="s">
        <v>69</v>
      </c>
      <c r="BE31" t="s">
        <v>69</v>
      </c>
      <c r="BF31" t="s">
        <v>69</v>
      </c>
      <c r="BG31" t="s">
        <v>69</v>
      </c>
      <c r="BH31" t="s">
        <v>69</v>
      </c>
      <c r="BI31" t="s">
        <v>69</v>
      </c>
      <c r="BJ31" t="s">
        <v>69</v>
      </c>
      <c r="BK31" t="s">
        <v>69</v>
      </c>
      <c r="BL31" t="s">
        <v>69</v>
      </c>
      <c r="BM31" t="s">
        <v>69</v>
      </c>
      <c r="BN31" t="s">
        <v>69</v>
      </c>
      <c r="BO31" t="s">
        <v>69</v>
      </c>
    </row>
    <row r="32" spans="1:67">
      <c r="A32" s="2">
        <v>1997</v>
      </c>
      <c r="K32" t="s">
        <v>69</v>
      </c>
      <c r="L32" t="s">
        <v>69</v>
      </c>
      <c r="M32" t="s">
        <v>69</v>
      </c>
      <c r="N32" t="s">
        <v>69</v>
      </c>
      <c r="O32" t="s">
        <v>69</v>
      </c>
      <c r="P32" t="s">
        <v>69</v>
      </c>
      <c r="Q32" t="s">
        <v>69</v>
      </c>
      <c r="R32" t="s">
        <v>69</v>
      </c>
      <c r="S32" t="s">
        <v>69</v>
      </c>
      <c r="T32" t="s">
        <v>69</v>
      </c>
      <c r="U32" t="s">
        <v>69</v>
      </c>
      <c r="V32" t="s">
        <v>69</v>
      </c>
      <c r="W32" t="s">
        <v>69</v>
      </c>
      <c r="X32" t="s">
        <v>69</v>
      </c>
      <c r="Y32" t="s">
        <v>69</v>
      </c>
      <c r="Z32" t="s">
        <v>69</v>
      </c>
      <c r="AA32" t="s">
        <v>69</v>
      </c>
      <c r="AB32" t="s">
        <v>69</v>
      </c>
      <c r="AC32" t="s">
        <v>69</v>
      </c>
      <c r="AD32" t="s">
        <v>69</v>
      </c>
      <c r="AE32" t="s">
        <v>69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M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69</v>
      </c>
      <c r="AU32" t="s">
        <v>69</v>
      </c>
      <c r="AV32" t="s">
        <v>69</v>
      </c>
      <c r="AW32" t="s">
        <v>69</v>
      </c>
      <c r="AX32" t="s">
        <v>69</v>
      </c>
      <c r="AY32" t="s">
        <v>69</v>
      </c>
      <c r="AZ32" t="s">
        <v>69</v>
      </c>
      <c r="BA32" t="s">
        <v>69</v>
      </c>
      <c r="BB32" t="s">
        <v>69</v>
      </c>
      <c r="BC32" t="s">
        <v>69</v>
      </c>
      <c r="BD32" t="s">
        <v>69</v>
      </c>
      <c r="BE32" t="s">
        <v>69</v>
      </c>
      <c r="BF32" t="s">
        <v>69</v>
      </c>
      <c r="BG32" t="s">
        <v>69</v>
      </c>
      <c r="BH32" t="s">
        <v>69</v>
      </c>
      <c r="BI32" t="s">
        <v>69</v>
      </c>
      <c r="BJ32" t="s">
        <v>69</v>
      </c>
      <c r="BK32" t="s">
        <v>69</v>
      </c>
      <c r="BL32" t="s">
        <v>69</v>
      </c>
      <c r="BM32" t="s">
        <v>69</v>
      </c>
      <c r="BN32" t="s">
        <v>69</v>
      </c>
      <c r="BO32" t="s">
        <v>69</v>
      </c>
    </row>
    <row r="33" spans="1:67">
      <c r="A33" s="2">
        <v>1998</v>
      </c>
      <c r="K33" t="s">
        <v>69</v>
      </c>
      <c r="L33" t="s">
        <v>69</v>
      </c>
      <c r="M33" t="s">
        <v>69</v>
      </c>
      <c r="N33" t="s">
        <v>69</v>
      </c>
      <c r="O33" t="s">
        <v>69</v>
      </c>
      <c r="P33" t="s">
        <v>69</v>
      </c>
      <c r="Q33" t="s">
        <v>69</v>
      </c>
      <c r="R33" t="s">
        <v>69</v>
      </c>
      <c r="S33" t="s">
        <v>69</v>
      </c>
      <c r="T33" t="s">
        <v>69</v>
      </c>
      <c r="U33" t="s">
        <v>69</v>
      </c>
      <c r="V33" t="s">
        <v>69</v>
      </c>
      <c r="W33" t="s">
        <v>69</v>
      </c>
      <c r="X33" t="s">
        <v>69</v>
      </c>
      <c r="Y33" t="s">
        <v>69</v>
      </c>
      <c r="Z33" t="s">
        <v>69</v>
      </c>
      <c r="AA33" t="s">
        <v>69</v>
      </c>
      <c r="AB33" t="s">
        <v>69</v>
      </c>
      <c r="AC33" t="s">
        <v>69</v>
      </c>
      <c r="AD33" t="s">
        <v>69</v>
      </c>
      <c r="AE33" t="s">
        <v>69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M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69</v>
      </c>
      <c r="AU33" t="s">
        <v>69</v>
      </c>
      <c r="AV33" t="s">
        <v>69</v>
      </c>
      <c r="AW33" t="s">
        <v>69</v>
      </c>
      <c r="AX33" t="s">
        <v>69</v>
      </c>
      <c r="AY33" t="s">
        <v>69</v>
      </c>
      <c r="AZ33" t="s">
        <v>69</v>
      </c>
      <c r="BA33" t="s">
        <v>69</v>
      </c>
      <c r="BB33" t="s">
        <v>69</v>
      </c>
      <c r="BC33" t="s">
        <v>69</v>
      </c>
      <c r="BD33" t="s">
        <v>69</v>
      </c>
      <c r="BE33" t="s">
        <v>69</v>
      </c>
      <c r="BF33" t="s">
        <v>69</v>
      </c>
      <c r="BG33" t="s">
        <v>69</v>
      </c>
      <c r="BH33" t="s">
        <v>69</v>
      </c>
      <c r="BI33" t="s">
        <v>69</v>
      </c>
      <c r="BJ33" t="s">
        <v>69</v>
      </c>
      <c r="BK33" t="s">
        <v>69</v>
      </c>
      <c r="BL33" t="s">
        <v>69</v>
      </c>
      <c r="BM33" t="s">
        <v>69</v>
      </c>
      <c r="BN33" t="s">
        <v>69</v>
      </c>
      <c r="BO33" t="s">
        <v>69</v>
      </c>
    </row>
    <row r="34" spans="1:67">
      <c r="A34" s="2">
        <v>1999</v>
      </c>
      <c r="K34" t="s">
        <v>69</v>
      </c>
      <c r="L34" t="s">
        <v>69</v>
      </c>
      <c r="M34" t="s">
        <v>69</v>
      </c>
      <c r="N34" t="s">
        <v>69</v>
      </c>
      <c r="O34" t="s">
        <v>69</v>
      </c>
      <c r="P34" t="s">
        <v>69</v>
      </c>
      <c r="Q34" t="s">
        <v>69</v>
      </c>
      <c r="R34" t="s">
        <v>69</v>
      </c>
      <c r="S34" t="s">
        <v>69</v>
      </c>
      <c r="T34" t="s">
        <v>69</v>
      </c>
      <c r="U34" t="s">
        <v>69</v>
      </c>
      <c r="V34" t="s">
        <v>69</v>
      </c>
      <c r="W34" t="s">
        <v>69</v>
      </c>
      <c r="X34" t="s">
        <v>69</v>
      </c>
      <c r="Y34" t="s">
        <v>69</v>
      </c>
      <c r="Z34" t="s">
        <v>69</v>
      </c>
      <c r="AA34" t="s">
        <v>69</v>
      </c>
      <c r="AB34" t="s">
        <v>69</v>
      </c>
      <c r="AC34" t="s">
        <v>69</v>
      </c>
      <c r="AD34" t="s">
        <v>69</v>
      </c>
      <c r="AE34" t="s">
        <v>69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M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69</v>
      </c>
      <c r="AU34" t="s">
        <v>69</v>
      </c>
      <c r="AV34" t="s">
        <v>69</v>
      </c>
      <c r="AW34" t="s">
        <v>69</v>
      </c>
      <c r="AX34" t="s">
        <v>69</v>
      </c>
      <c r="AY34" t="s">
        <v>69</v>
      </c>
      <c r="AZ34" t="s">
        <v>69</v>
      </c>
      <c r="BA34" t="s">
        <v>69</v>
      </c>
      <c r="BB34" t="s">
        <v>69</v>
      </c>
      <c r="BC34" t="s">
        <v>69</v>
      </c>
      <c r="BD34" t="s">
        <v>69</v>
      </c>
      <c r="BE34" t="s">
        <v>69</v>
      </c>
      <c r="BF34" t="s">
        <v>69</v>
      </c>
      <c r="BG34" t="s">
        <v>69</v>
      </c>
      <c r="BH34" t="s">
        <v>69</v>
      </c>
      <c r="BI34" t="s">
        <v>69</v>
      </c>
      <c r="BJ34" t="s">
        <v>69</v>
      </c>
      <c r="BK34" t="s">
        <v>69</v>
      </c>
      <c r="BL34" t="s">
        <v>69</v>
      </c>
      <c r="BM34" t="s">
        <v>69</v>
      </c>
      <c r="BN34" t="s">
        <v>69</v>
      </c>
      <c r="BO34" t="s">
        <v>69</v>
      </c>
    </row>
    <row r="35" spans="1:67">
      <c r="A35" s="2">
        <v>2000</v>
      </c>
      <c r="B35" s="5">
        <f t="shared" ref="B35:B60" si="0">SUM(C35:J35)</f>
        <v>899.81656579200842</v>
      </c>
      <c r="C35" s="5">
        <f t="shared" ref="C35:C60" si="1">SUM(K35:U35)</f>
        <v>156.38760585476933</v>
      </c>
      <c r="D35" s="5">
        <f t="shared" ref="D35:D60" si="2">SUM(V35:Z35)</f>
        <v>145.33230994619737</v>
      </c>
      <c r="E35" s="5">
        <f t="shared" ref="E35:E60" si="3">SUM(AA35:AF35)</f>
        <v>103.03825494901021</v>
      </c>
      <c r="F35" s="5">
        <f t="shared" ref="F35:F60" si="4">SUM(AG35:AN35)</f>
        <v>58.954284344128496</v>
      </c>
      <c r="G35" s="5">
        <f t="shared" ref="G35:G60" si="5">SUM(AO35:AY35)</f>
        <v>27.131135706966845</v>
      </c>
      <c r="H35" s="5">
        <f t="shared" ref="H35:H60" si="6">SUM(AZ35:BA35)</f>
        <v>88.127323231953596</v>
      </c>
      <c r="I35" s="5">
        <f t="shared" ref="I35:I60" si="7">SUM(BB35:BF35)</f>
        <v>217.27931706818623</v>
      </c>
      <c r="J35" s="5">
        <f t="shared" ref="J35:J60" si="8">SUM(BG35:BO35)</f>
        <v>103.56633469079645</v>
      </c>
      <c r="K35" s="5">
        <v>11.508307045187999</v>
      </c>
      <c r="L35" s="5">
        <v>3.17354992354245</v>
      </c>
      <c r="M35" s="5">
        <v>12.590912724463299</v>
      </c>
      <c r="N35" s="5">
        <v>22.5610181694624</v>
      </c>
      <c r="O35" s="5">
        <v>15.6891863248759</v>
      </c>
      <c r="P35" s="5">
        <v>15.5892360096682</v>
      </c>
      <c r="Q35" s="5">
        <v>7.6702254039401803</v>
      </c>
      <c r="R35" s="5">
        <v>1.1125456326245799</v>
      </c>
      <c r="S35" s="5">
        <v>1.5920732274873</v>
      </c>
      <c r="T35" s="5">
        <v>22.1366656699693</v>
      </c>
      <c r="U35" s="5">
        <v>42.763885723547702</v>
      </c>
      <c r="V35" s="5">
        <v>115.73476246598</v>
      </c>
      <c r="W35" s="5">
        <v>18.5508076348342</v>
      </c>
      <c r="X35" s="5">
        <v>8.3704655538202708</v>
      </c>
      <c r="Y35" s="5">
        <v>2.18802594106922</v>
      </c>
      <c r="Z35" s="5">
        <v>0.48824835049367799</v>
      </c>
      <c r="AA35" s="5">
        <v>20.325257347292801</v>
      </c>
      <c r="AB35" s="5">
        <v>31.026844403792801</v>
      </c>
      <c r="AC35" s="5">
        <v>3.28256743270703</v>
      </c>
      <c r="AD35" s="5">
        <v>7.7695545159224801</v>
      </c>
      <c r="AE35" s="5">
        <v>21.295269888825</v>
      </c>
      <c r="AF35" s="5">
        <v>19.338761360470102</v>
      </c>
      <c r="AG35" s="5">
        <v>0.22169115471635101</v>
      </c>
      <c r="AH35" s="5">
        <v>0.44582589630067998</v>
      </c>
      <c r="AI35" s="5">
        <v>11.6866686198554</v>
      </c>
      <c r="AJ35" s="5">
        <v>14.631395971984</v>
      </c>
      <c r="AK35" s="5">
        <v>4.37045342668908</v>
      </c>
      <c r="AL35" s="5">
        <v>1.60134822755219</v>
      </c>
      <c r="AM35" s="5">
        <v>16.1582745614297</v>
      </c>
      <c r="AN35" s="5">
        <v>9.8386264856011003</v>
      </c>
      <c r="AO35" s="5">
        <v>0.22442195333889101</v>
      </c>
      <c r="AP35" s="5">
        <v>1.4592726457404599</v>
      </c>
      <c r="AQ35" s="5">
        <v>1.9511651856677901</v>
      </c>
      <c r="AR35" s="5">
        <v>3.9438215551762301</v>
      </c>
      <c r="AS35" s="5">
        <v>0.26675082988666698</v>
      </c>
      <c r="AT35" s="5">
        <v>0.19352092626947301</v>
      </c>
      <c r="AU35" s="5">
        <v>5.3118392713875497</v>
      </c>
      <c r="AV35" s="5">
        <v>0.176357371853817</v>
      </c>
      <c r="AW35" s="5">
        <v>1.4300381429618001</v>
      </c>
      <c r="AX35" s="5">
        <v>5.3695776989921402</v>
      </c>
      <c r="AY35" s="5">
        <v>6.8043701256920297</v>
      </c>
      <c r="AZ35" s="5">
        <v>39.168811385919597</v>
      </c>
      <c r="BA35" s="5">
        <v>48.958511846034</v>
      </c>
      <c r="BB35" s="5">
        <v>157.628102604427</v>
      </c>
      <c r="BC35" s="5">
        <v>35.298766036693301</v>
      </c>
      <c r="BD35" s="5">
        <v>14.8066836607791</v>
      </c>
      <c r="BE35" s="5">
        <v>4.0905555809673304</v>
      </c>
      <c r="BF35" s="5">
        <v>5.4552091853194904</v>
      </c>
      <c r="BG35" s="5">
        <v>1.8325480504746099</v>
      </c>
      <c r="BH35" s="5">
        <v>55.158195766826097</v>
      </c>
      <c r="BI35" s="5">
        <v>20.4173214012866</v>
      </c>
      <c r="BJ35" s="5">
        <v>1.5454211322625</v>
      </c>
      <c r="BK35" s="5">
        <v>8.2173105199692795</v>
      </c>
      <c r="BL35" s="5">
        <v>3.9398120026318701</v>
      </c>
      <c r="BM35" s="5">
        <v>5.8468752798498196</v>
      </c>
      <c r="BN35" s="5">
        <v>2.6932060499788499</v>
      </c>
      <c r="BO35" s="5">
        <v>3.9156444875168299</v>
      </c>
    </row>
    <row r="36" spans="1:67">
      <c r="A36" s="2">
        <v>2001</v>
      </c>
      <c r="B36" s="5">
        <f t="shared" si="0"/>
        <v>910.4143099412338</v>
      </c>
      <c r="C36" s="5">
        <f t="shared" si="1"/>
        <v>156.84951152927596</v>
      </c>
      <c r="D36" s="5">
        <f t="shared" si="2"/>
        <v>150.26862333235309</v>
      </c>
      <c r="E36" s="5">
        <f t="shared" si="3"/>
        <v>101.71013701326245</v>
      </c>
      <c r="F36" s="5">
        <f t="shared" si="4"/>
        <v>62.130403745115785</v>
      </c>
      <c r="G36" s="5">
        <f t="shared" si="5"/>
        <v>27.814351023524807</v>
      </c>
      <c r="H36" s="5">
        <f t="shared" si="6"/>
        <v>92.981094601046408</v>
      </c>
      <c r="I36" s="5">
        <f t="shared" si="7"/>
        <v>216.59262449836959</v>
      </c>
      <c r="J36" s="5">
        <f t="shared" si="8"/>
        <v>102.06756419828574</v>
      </c>
      <c r="K36" s="5">
        <v>10.8956963946911</v>
      </c>
      <c r="L36" s="5">
        <v>3.2386900024504</v>
      </c>
      <c r="M36" s="5">
        <v>12.260422458380701</v>
      </c>
      <c r="N36" s="5">
        <v>22.660683664922502</v>
      </c>
      <c r="O36" s="5">
        <v>15.456676301336</v>
      </c>
      <c r="P36" s="5">
        <v>16.2929870681347</v>
      </c>
      <c r="Q36" s="5">
        <v>7.49208996267219</v>
      </c>
      <c r="R36" s="5">
        <v>1.16740505335669</v>
      </c>
      <c r="S36" s="5">
        <v>1.5888343763898001</v>
      </c>
      <c r="T36" s="5">
        <v>22.095546644135599</v>
      </c>
      <c r="U36" s="5">
        <v>43.700479602806297</v>
      </c>
      <c r="V36" s="5">
        <v>122.07583467817901</v>
      </c>
      <c r="W36" s="5">
        <v>16.9664425991188</v>
      </c>
      <c r="X36" s="5">
        <v>8.2850760407106296</v>
      </c>
      <c r="Y36" s="5">
        <v>2.41143196661913</v>
      </c>
      <c r="Z36" s="5">
        <v>0.52983804772552001</v>
      </c>
      <c r="AA36" s="5">
        <v>18.6337085888619</v>
      </c>
      <c r="AB36" s="5">
        <v>31.2855706285347</v>
      </c>
      <c r="AC36" s="5">
        <v>2.9130486259304802</v>
      </c>
      <c r="AD36" s="5">
        <v>7.7881136214095799</v>
      </c>
      <c r="AE36" s="5">
        <v>22.043925187231501</v>
      </c>
      <c r="AF36" s="5">
        <v>19.045770361294299</v>
      </c>
      <c r="AG36" s="5">
        <v>0.19770157373311001</v>
      </c>
      <c r="AH36" s="5">
        <v>0.52028655462558804</v>
      </c>
      <c r="AI36" s="5">
        <v>11.5975775971639</v>
      </c>
      <c r="AJ36" s="5">
        <v>16.417870809393001</v>
      </c>
      <c r="AK36" s="5">
        <v>5.6011572769812101</v>
      </c>
      <c r="AL36" s="5">
        <v>1.5601701412222699</v>
      </c>
      <c r="AM36" s="5">
        <v>15.7689999858788</v>
      </c>
      <c r="AN36" s="5">
        <v>10.4666398061179</v>
      </c>
      <c r="AO36" s="5">
        <v>0.28742687683831197</v>
      </c>
      <c r="AP36" s="5">
        <v>1.5468175842572101</v>
      </c>
      <c r="AQ36" s="5">
        <v>2.43782579470188</v>
      </c>
      <c r="AR36" s="5">
        <v>3.6268980872383398</v>
      </c>
      <c r="AS36" s="5">
        <v>0.29916177981964798</v>
      </c>
      <c r="AT36" s="5">
        <v>0.19171360484128699</v>
      </c>
      <c r="AU36" s="5">
        <v>5.1622098139349797</v>
      </c>
      <c r="AV36" s="5">
        <v>0.164683031886593</v>
      </c>
      <c r="AW36" s="5">
        <v>1.59757762635101</v>
      </c>
      <c r="AX36" s="5">
        <v>5.1700126199616596</v>
      </c>
      <c r="AY36" s="5">
        <v>7.3300242036938901</v>
      </c>
      <c r="AZ36" s="5">
        <v>39.892496558427197</v>
      </c>
      <c r="BA36" s="5">
        <v>53.088598042619203</v>
      </c>
      <c r="BB36" s="5">
        <v>156.34852912923199</v>
      </c>
      <c r="BC36" s="5">
        <v>35.782366796496397</v>
      </c>
      <c r="BD36" s="5">
        <v>15.180897619338101</v>
      </c>
      <c r="BE36" s="5">
        <v>3.84876621516189</v>
      </c>
      <c r="BF36" s="5">
        <v>5.43206473814117</v>
      </c>
      <c r="BG36" s="5">
        <v>2.04879086546726</v>
      </c>
      <c r="BH36" s="5">
        <v>53.1468491627665</v>
      </c>
      <c r="BI36" s="5">
        <v>22.3048346038387</v>
      </c>
      <c r="BJ36" s="5">
        <v>1.2141800526770801</v>
      </c>
      <c r="BK36" s="5">
        <v>7.7241311181074002</v>
      </c>
      <c r="BL36" s="5">
        <v>3.6068300577663202</v>
      </c>
      <c r="BM36" s="5">
        <v>5.3890438876463902</v>
      </c>
      <c r="BN36" s="5">
        <v>2.72698064082685</v>
      </c>
      <c r="BO36" s="5">
        <v>3.9059238091892299</v>
      </c>
    </row>
    <row r="37" spans="1:67">
      <c r="A37" s="2">
        <v>2002</v>
      </c>
      <c r="B37" s="5">
        <f t="shared" si="0"/>
        <v>899.00642127809397</v>
      </c>
      <c r="C37" s="5">
        <f t="shared" si="1"/>
        <v>153.43962827544084</v>
      </c>
      <c r="D37" s="5">
        <f t="shared" si="2"/>
        <v>158.24885049358767</v>
      </c>
      <c r="E37" s="5">
        <f t="shared" si="3"/>
        <v>94.526830913083131</v>
      </c>
      <c r="F37" s="5">
        <f t="shared" si="4"/>
        <v>66.480154580149915</v>
      </c>
      <c r="G37" s="5">
        <f t="shared" si="5"/>
        <v>28.73401343389483</v>
      </c>
      <c r="H37" s="5">
        <f t="shared" si="6"/>
        <v>74.577813991993708</v>
      </c>
      <c r="I37" s="5">
        <f t="shared" si="7"/>
        <v>221.27860088241803</v>
      </c>
      <c r="J37" s="5">
        <f t="shared" si="8"/>
        <v>101.72052870752594</v>
      </c>
      <c r="K37" s="5">
        <v>10.340095624409001</v>
      </c>
      <c r="L37" s="5">
        <v>3.0240010451043302</v>
      </c>
      <c r="M37" s="5">
        <v>12.6988460674688</v>
      </c>
      <c r="N37" s="5">
        <v>22.195845910498001</v>
      </c>
      <c r="O37" s="5">
        <v>14.8823827538811</v>
      </c>
      <c r="P37" s="5">
        <v>16.5192461213481</v>
      </c>
      <c r="Q37" s="5">
        <v>7.3897319908556396</v>
      </c>
      <c r="R37" s="5">
        <v>1.16466817912167</v>
      </c>
      <c r="S37" s="5">
        <v>1.6944068252055899</v>
      </c>
      <c r="T37" s="5">
        <v>21.897378462579901</v>
      </c>
      <c r="U37" s="5">
        <v>41.633025294968697</v>
      </c>
      <c r="V37" s="5">
        <v>132.521027905615</v>
      </c>
      <c r="W37" s="5">
        <v>15.156529027159101</v>
      </c>
      <c r="X37" s="5">
        <v>7.3448657770078398</v>
      </c>
      <c r="Y37" s="5">
        <v>2.6536837412030501</v>
      </c>
      <c r="Z37" s="5">
        <v>0.57274404260266198</v>
      </c>
      <c r="AA37" s="5">
        <v>16.4658044694573</v>
      </c>
      <c r="AB37" s="5">
        <v>29.374382915926901</v>
      </c>
      <c r="AC37" s="5">
        <v>2.94712844728795</v>
      </c>
      <c r="AD37" s="5">
        <v>7.5072372363867697</v>
      </c>
      <c r="AE37" s="5">
        <v>19.888912523969601</v>
      </c>
      <c r="AF37" s="5">
        <v>18.343365320054598</v>
      </c>
      <c r="AG37" s="5">
        <v>0.194478773226366</v>
      </c>
      <c r="AH37" s="5">
        <v>0.565554682007817</v>
      </c>
      <c r="AI37" s="5">
        <v>11.8727890744482</v>
      </c>
      <c r="AJ37" s="5">
        <v>18.5547496102844</v>
      </c>
      <c r="AK37" s="5">
        <v>5.6392923273880804</v>
      </c>
      <c r="AL37" s="5">
        <v>1.9683028321243501</v>
      </c>
      <c r="AM37" s="5">
        <v>17.225621657601401</v>
      </c>
      <c r="AN37" s="5">
        <v>10.459365623069299</v>
      </c>
      <c r="AO37" s="5">
        <v>0.28061690304818998</v>
      </c>
      <c r="AP37" s="5">
        <v>1.41498227193724</v>
      </c>
      <c r="AQ37" s="5">
        <v>2.4721881224353899</v>
      </c>
      <c r="AR37" s="5">
        <v>2.9910522712086101</v>
      </c>
      <c r="AS37" s="5">
        <v>0.27972689047534499</v>
      </c>
      <c r="AT37" s="5">
        <v>0.209371955801987</v>
      </c>
      <c r="AU37" s="5">
        <v>6.7912690532985396</v>
      </c>
      <c r="AV37" s="5">
        <v>0.186682910032725</v>
      </c>
      <c r="AW37" s="5">
        <v>1.8078422249188799</v>
      </c>
      <c r="AX37" s="5">
        <v>5.0968092136037297</v>
      </c>
      <c r="AY37" s="5">
        <v>7.2034716171341904</v>
      </c>
      <c r="AZ37" s="5">
        <v>32.600711269898703</v>
      </c>
      <c r="BA37" s="5">
        <v>41.977102722094997</v>
      </c>
      <c r="BB37" s="5">
        <v>163.00751943232001</v>
      </c>
      <c r="BC37" s="5">
        <v>33.863569978027598</v>
      </c>
      <c r="BD37" s="5">
        <v>15.8873329408567</v>
      </c>
      <c r="BE37" s="5">
        <v>3.57430890284818</v>
      </c>
      <c r="BF37" s="5">
        <v>4.9458696283655401</v>
      </c>
      <c r="BG37" s="5">
        <v>2.20308983938226</v>
      </c>
      <c r="BH37" s="5">
        <v>52.976853042168798</v>
      </c>
      <c r="BI37" s="5">
        <v>20.686734499564501</v>
      </c>
      <c r="BJ37" s="5">
        <v>1.1621078146750099</v>
      </c>
      <c r="BK37" s="5">
        <v>8.3887582373242999</v>
      </c>
      <c r="BL37" s="5">
        <v>3.7027054796271401</v>
      </c>
      <c r="BM37" s="5">
        <v>5.6759646343758501</v>
      </c>
      <c r="BN37" s="5">
        <v>3.23230412386761</v>
      </c>
      <c r="BO37" s="5">
        <v>3.6920110365404901</v>
      </c>
    </row>
    <row r="38" spans="1:67">
      <c r="A38" s="2">
        <v>2003</v>
      </c>
      <c r="B38" s="5">
        <f t="shared" si="0"/>
        <v>910.37319956002739</v>
      </c>
      <c r="C38" s="5">
        <f t="shared" si="1"/>
        <v>153.65656060336056</v>
      </c>
      <c r="D38" s="5">
        <f t="shared" si="2"/>
        <v>155.99550390471967</v>
      </c>
      <c r="E38" s="5">
        <f t="shared" si="3"/>
        <v>97.025603745725675</v>
      </c>
      <c r="F38" s="5">
        <f t="shared" si="4"/>
        <v>70.067920391827954</v>
      </c>
      <c r="G38" s="5">
        <f t="shared" si="5"/>
        <v>29.340248019687348</v>
      </c>
      <c r="H38" s="5">
        <f t="shared" si="6"/>
        <v>69.575896794509703</v>
      </c>
      <c r="I38" s="5">
        <f t="shared" si="7"/>
        <v>233.42237081749997</v>
      </c>
      <c r="J38" s="5">
        <f t="shared" si="8"/>
        <v>101.28909528269647</v>
      </c>
      <c r="K38" s="5">
        <v>9.8921812169182104</v>
      </c>
      <c r="L38" s="5">
        <v>2.8206666334258701</v>
      </c>
      <c r="M38" s="5">
        <v>13.860377652535</v>
      </c>
      <c r="N38" s="5">
        <v>21.694633792267901</v>
      </c>
      <c r="O38" s="5">
        <v>15.4345198249334</v>
      </c>
      <c r="P38" s="5">
        <v>16.791520119291999</v>
      </c>
      <c r="Q38" s="5">
        <v>7.4437488342164801</v>
      </c>
      <c r="R38" s="5">
        <v>1.12195862570398</v>
      </c>
      <c r="S38" s="5">
        <v>1.8040399656127</v>
      </c>
      <c r="T38" s="5">
        <v>21.774674886603702</v>
      </c>
      <c r="U38" s="5">
        <v>41.018239051851303</v>
      </c>
      <c r="V38" s="5">
        <v>127.351336850918</v>
      </c>
      <c r="W38" s="5">
        <v>15.830070950178801</v>
      </c>
      <c r="X38" s="5">
        <v>9.3911700158627607</v>
      </c>
      <c r="Y38" s="5">
        <v>2.8375300183800398</v>
      </c>
      <c r="Z38" s="5">
        <v>0.58539606938003597</v>
      </c>
      <c r="AA38" s="5">
        <v>17.683826529861498</v>
      </c>
      <c r="AB38" s="5">
        <v>29.424525177757399</v>
      </c>
      <c r="AC38" s="5">
        <v>2.7983699328585301</v>
      </c>
      <c r="AD38" s="5">
        <v>7.31517568662436</v>
      </c>
      <c r="AE38" s="5">
        <v>21.255929705304201</v>
      </c>
      <c r="AF38" s="5">
        <v>18.547776713319699</v>
      </c>
      <c r="AG38" s="5">
        <v>0.22682933022084301</v>
      </c>
      <c r="AH38" s="5">
        <v>0.66727512871748895</v>
      </c>
      <c r="AI38" s="5">
        <v>12.086073996867301</v>
      </c>
      <c r="AJ38" s="5">
        <v>18.620580589138601</v>
      </c>
      <c r="AK38" s="5">
        <v>5.9424315314376104</v>
      </c>
      <c r="AL38" s="5">
        <v>2.1043052028682099</v>
      </c>
      <c r="AM38" s="5">
        <v>17.408537483969798</v>
      </c>
      <c r="AN38" s="5">
        <v>13.0118871286081</v>
      </c>
      <c r="AO38" s="5">
        <v>0.32889086770520498</v>
      </c>
      <c r="AP38" s="5">
        <v>0.94372087941873795</v>
      </c>
      <c r="AQ38" s="5">
        <v>2.5812786082810999</v>
      </c>
      <c r="AR38" s="5">
        <v>2.50323771627379</v>
      </c>
      <c r="AS38" s="5">
        <v>0.34845859300296</v>
      </c>
      <c r="AT38" s="5">
        <v>0.23253130961951801</v>
      </c>
      <c r="AU38" s="5">
        <v>6.5739209549727802</v>
      </c>
      <c r="AV38" s="5">
        <v>0.186178987990888</v>
      </c>
      <c r="AW38" s="5">
        <v>1.8100742079464001</v>
      </c>
      <c r="AX38" s="5">
        <v>5.7760648838535698</v>
      </c>
      <c r="AY38" s="5">
        <v>8.0558910106223998</v>
      </c>
      <c r="AZ38" s="5">
        <v>31.243163959031001</v>
      </c>
      <c r="BA38" s="5">
        <v>38.332732835478701</v>
      </c>
      <c r="BB38" s="5">
        <v>176.12294270935499</v>
      </c>
      <c r="BC38" s="5">
        <v>33.312169343580301</v>
      </c>
      <c r="BD38" s="5">
        <v>15.2591043957183</v>
      </c>
      <c r="BE38" s="5">
        <v>3.9260081209508599</v>
      </c>
      <c r="BF38" s="5">
        <v>4.8021462478955099</v>
      </c>
      <c r="BG38" s="5">
        <v>2.1685061360089901</v>
      </c>
      <c r="BH38" s="5">
        <v>52.3580068760279</v>
      </c>
      <c r="BI38" s="5">
        <v>21.478204037362801</v>
      </c>
      <c r="BJ38" s="5">
        <v>1.1112860790736401</v>
      </c>
      <c r="BK38" s="5">
        <v>8.1707394013597092</v>
      </c>
      <c r="BL38" s="5">
        <v>3.5146074168262098</v>
      </c>
      <c r="BM38" s="5">
        <v>5.5340862856248902</v>
      </c>
      <c r="BN38" s="5">
        <v>3.10144286102283</v>
      </c>
      <c r="BO38" s="5">
        <v>3.8522161893894902</v>
      </c>
    </row>
    <row r="39" spans="1:67">
      <c r="A39" s="2">
        <v>2004</v>
      </c>
      <c r="B39" s="5">
        <f t="shared" si="0"/>
        <v>976.91892148367322</v>
      </c>
      <c r="C39" s="5">
        <f t="shared" si="1"/>
        <v>154.7006837882181</v>
      </c>
      <c r="D39" s="5">
        <f t="shared" si="2"/>
        <v>169.62982171354548</v>
      </c>
      <c r="E39" s="5">
        <f t="shared" si="3"/>
        <v>104.77793290478633</v>
      </c>
      <c r="F39" s="5">
        <f t="shared" si="4"/>
        <v>70.160643536445633</v>
      </c>
      <c r="G39" s="5">
        <f t="shared" si="5"/>
        <v>31.056936344250332</v>
      </c>
      <c r="H39" s="5">
        <f t="shared" si="6"/>
        <v>66.369218955457498</v>
      </c>
      <c r="I39" s="5">
        <f t="shared" si="7"/>
        <v>271.95476584071884</v>
      </c>
      <c r="J39" s="5">
        <f t="shared" si="8"/>
        <v>108.26891840025094</v>
      </c>
      <c r="K39" s="5">
        <v>10.1829037238267</v>
      </c>
      <c r="L39" s="5">
        <v>2.61070201100044</v>
      </c>
      <c r="M39" s="5">
        <v>14.9718609940105</v>
      </c>
      <c r="N39" s="5">
        <v>22.531362053458</v>
      </c>
      <c r="O39" s="5">
        <v>15.206760002792601</v>
      </c>
      <c r="P39" s="5">
        <v>16.9603510547025</v>
      </c>
      <c r="Q39" s="5">
        <v>7.2721177525944096</v>
      </c>
      <c r="R39" s="5">
        <v>1.0943833646466901</v>
      </c>
      <c r="S39" s="5">
        <v>1.7195781833872501</v>
      </c>
      <c r="T39" s="5">
        <v>20.464937151187101</v>
      </c>
      <c r="U39" s="5">
        <v>41.685727496611896</v>
      </c>
      <c r="V39" s="5">
        <v>140.55381691177601</v>
      </c>
      <c r="W39" s="5">
        <v>16.0613931558917</v>
      </c>
      <c r="X39" s="5">
        <v>9.4385197001611392</v>
      </c>
      <c r="Y39" s="5">
        <v>2.8940923915980399</v>
      </c>
      <c r="Z39" s="5">
        <v>0.68199955411859103</v>
      </c>
      <c r="AA39" s="5">
        <v>21.493728207057799</v>
      </c>
      <c r="AB39" s="5">
        <v>31.383860925909701</v>
      </c>
      <c r="AC39" s="5">
        <v>3.2265539037320701</v>
      </c>
      <c r="AD39" s="5">
        <v>7.0388099201265497</v>
      </c>
      <c r="AE39" s="5">
        <v>22.370966915487301</v>
      </c>
      <c r="AF39" s="5">
        <v>19.264013032472899</v>
      </c>
      <c r="AG39" s="5">
        <v>0.216324043839137</v>
      </c>
      <c r="AH39" s="5">
        <v>0.65679079968520504</v>
      </c>
      <c r="AI39" s="5">
        <v>11.311964633209</v>
      </c>
      <c r="AJ39" s="5">
        <v>19.4547168092842</v>
      </c>
      <c r="AK39" s="5">
        <v>6.8616363175050203</v>
      </c>
      <c r="AL39" s="5">
        <v>2.6087499488408801</v>
      </c>
      <c r="AM39" s="5">
        <v>16.859829928089301</v>
      </c>
      <c r="AN39" s="5">
        <v>12.190631055992901</v>
      </c>
      <c r="AO39" s="5">
        <v>0.28878207733345301</v>
      </c>
      <c r="AP39" s="5">
        <v>1.4828405412871499</v>
      </c>
      <c r="AQ39" s="5">
        <v>2.8125895269683401</v>
      </c>
      <c r="AR39" s="5">
        <v>2.8307636721970502</v>
      </c>
      <c r="AS39" s="5">
        <v>0.330389787986691</v>
      </c>
      <c r="AT39" s="5">
        <v>0.23116788608236499</v>
      </c>
      <c r="AU39" s="5">
        <v>6.2552790289865001</v>
      </c>
      <c r="AV39" s="5">
        <v>0.182851628106592</v>
      </c>
      <c r="AW39" s="5">
        <v>2.2265740979799298</v>
      </c>
      <c r="AX39" s="5">
        <v>6.3198912496003503</v>
      </c>
      <c r="AY39" s="5">
        <v>8.0958068477219101</v>
      </c>
      <c r="AZ39" s="5">
        <v>31.321525452166998</v>
      </c>
      <c r="BA39" s="5">
        <v>35.047693503290503</v>
      </c>
      <c r="BB39" s="5">
        <v>214.434392542664</v>
      </c>
      <c r="BC39" s="5">
        <v>34.036184405346603</v>
      </c>
      <c r="BD39" s="5">
        <v>13.9889917265281</v>
      </c>
      <c r="BE39" s="5">
        <v>4.1431298831382897</v>
      </c>
      <c r="BF39" s="5">
        <v>5.3520672830418397</v>
      </c>
      <c r="BG39" s="5">
        <v>2.3772924747495199</v>
      </c>
      <c r="BH39" s="5">
        <v>54.786402884879003</v>
      </c>
      <c r="BI39" s="5">
        <v>22.662068054075402</v>
      </c>
      <c r="BJ39" s="5">
        <v>1.36981327792674</v>
      </c>
      <c r="BK39" s="5">
        <v>9.1915387622945808</v>
      </c>
      <c r="BL39" s="5">
        <v>3.79838958767054</v>
      </c>
      <c r="BM39" s="5">
        <v>6.10733899134397</v>
      </c>
      <c r="BN39" s="5">
        <v>3.5001339653021502</v>
      </c>
      <c r="BO39" s="5">
        <v>4.4759404020090301</v>
      </c>
    </row>
    <row r="40" spans="1:67">
      <c r="A40" s="2">
        <v>2005</v>
      </c>
      <c r="B40" s="5">
        <f t="shared" si="0"/>
        <v>999.90429261308827</v>
      </c>
      <c r="C40" s="5">
        <f t="shared" si="1"/>
        <v>151.66487624351248</v>
      </c>
      <c r="D40" s="5">
        <f t="shared" si="2"/>
        <v>168.11152725830891</v>
      </c>
      <c r="E40" s="5">
        <f t="shared" si="3"/>
        <v>109.8249495432709</v>
      </c>
      <c r="F40" s="5">
        <f t="shared" si="4"/>
        <v>69.969416173955437</v>
      </c>
      <c r="G40" s="5">
        <f t="shared" si="5"/>
        <v>31.731601360800141</v>
      </c>
      <c r="H40" s="5">
        <f t="shared" si="6"/>
        <v>66.10730339371429</v>
      </c>
      <c r="I40" s="5">
        <f t="shared" si="7"/>
        <v>293.52383011387087</v>
      </c>
      <c r="J40" s="5">
        <f t="shared" si="8"/>
        <v>108.97078852565522</v>
      </c>
      <c r="K40" s="5">
        <v>10.011690354523299</v>
      </c>
      <c r="L40" s="5">
        <v>2.34592582600939</v>
      </c>
      <c r="M40" s="5">
        <v>13.897245863828999</v>
      </c>
      <c r="N40" s="5">
        <v>20.842122591150702</v>
      </c>
      <c r="O40" s="5">
        <v>15.124779300233</v>
      </c>
      <c r="P40" s="5">
        <v>16.674398144773502</v>
      </c>
      <c r="Q40" s="5">
        <v>7.3298297462027104</v>
      </c>
      <c r="R40" s="5">
        <v>1.6086536634634001</v>
      </c>
      <c r="S40" s="5">
        <v>1.5442835878233001</v>
      </c>
      <c r="T40" s="5">
        <v>21.223261933888001</v>
      </c>
      <c r="U40" s="5">
        <v>41.0626852316162</v>
      </c>
      <c r="V40" s="5">
        <v>135.245793464369</v>
      </c>
      <c r="W40" s="5">
        <v>18.8741412249143</v>
      </c>
      <c r="X40" s="5">
        <v>10.2930568935944</v>
      </c>
      <c r="Y40" s="5">
        <v>3.0418536431927499</v>
      </c>
      <c r="Z40" s="5">
        <v>0.65668203223844501</v>
      </c>
      <c r="AA40" s="5">
        <v>22.950122591146901</v>
      </c>
      <c r="AB40" s="5">
        <v>32.595042526152</v>
      </c>
      <c r="AC40" s="5">
        <v>3.5471632992633602</v>
      </c>
      <c r="AD40" s="5">
        <v>7.3565060864741296</v>
      </c>
      <c r="AE40" s="5">
        <v>23.9560039687371</v>
      </c>
      <c r="AF40" s="5">
        <v>19.420111071497399</v>
      </c>
      <c r="AG40" s="5">
        <v>0.19214132990337199</v>
      </c>
      <c r="AH40" s="5">
        <v>0.71230846158232997</v>
      </c>
      <c r="AI40" s="5">
        <v>11.190723975910601</v>
      </c>
      <c r="AJ40" s="5">
        <v>20.369732910716301</v>
      </c>
      <c r="AK40" s="5">
        <v>6.12585368311092</v>
      </c>
      <c r="AL40" s="5">
        <v>2.6472681016672199</v>
      </c>
      <c r="AM40" s="5">
        <v>16.595845810045699</v>
      </c>
      <c r="AN40" s="5">
        <v>12.135541901019</v>
      </c>
      <c r="AO40" s="5">
        <v>0.28256216822139402</v>
      </c>
      <c r="AP40" s="5">
        <v>1.6144090972927101</v>
      </c>
      <c r="AQ40" s="5">
        <v>2.7279757030643901</v>
      </c>
      <c r="AR40" s="5">
        <v>3.2033862301755298</v>
      </c>
      <c r="AS40" s="5">
        <v>0.35322227588112298</v>
      </c>
      <c r="AT40" s="5">
        <v>0.219221182478476</v>
      </c>
      <c r="AU40" s="5">
        <v>6.9331780772358798</v>
      </c>
      <c r="AV40" s="5">
        <v>0.179623503683361</v>
      </c>
      <c r="AW40" s="5">
        <v>2.0785422168045602</v>
      </c>
      <c r="AX40" s="5">
        <v>6.1146545850983998</v>
      </c>
      <c r="AY40" s="5">
        <v>8.0248263208643191</v>
      </c>
      <c r="AZ40" s="5">
        <v>32.257151395230999</v>
      </c>
      <c r="BA40" s="5">
        <v>33.850151998483298</v>
      </c>
      <c r="BB40" s="5">
        <v>243.89983225745701</v>
      </c>
      <c r="BC40" s="5">
        <v>26.346832907279001</v>
      </c>
      <c r="BD40" s="5">
        <v>13.768099117604001</v>
      </c>
      <c r="BE40" s="5">
        <v>3.8295161437363601</v>
      </c>
      <c r="BF40" s="5">
        <v>5.6795496877945402</v>
      </c>
      <c r="BG40" s="5">
        <v>2.2993111738207301</v>
      </c>
      <c r="BH40" s="5">
        <v>56.142633617877998</v>
      </c>
      <c r="BI40" s="5">
        <v>22.630072168131399</v>
      </c>
      <c r="BJ40" s="5">
        <v>1.1366089056297699</v>
      </c>
      <c r="BK40" s="5">
        <v>8.87919943718118</v>
      </c>
      <c r="BL40" s="5">
        <v>3.6064036180405901</v>
      </c>
      <c r="BM40" s="5">
        <v>5.9052650506378797</v>
      </c>
      <c r="BN40" s="5">
        <v>3.5354655770363399</v>
      </c>
      <c r="BO40" s="5">
        <v>4.8358289772993297</v>
      </c>
    </row>
    <row r="41" spans="1:67">
      <c r="A41" s="2">
        <v>2006</v>
      </c>
      <c r="B41" s="5">
        <f t="shared" si="0"/>
        <v>1015.1092736982216</v>
      </c>
      <c r="C41" s="5">
        <f t="shared" si="1"/>
        <v>141.23736285655764</v>
      </c>
      <c r="D41" s="5">
        <f t="shared" si="2"/>
        <v>175.88279329776358</v>
      </c>
      <c r="E41" s="5">
        <f t="shared" si="3"/>
        <v>109.03616255732494</v>
      </c>
      <c r="F41" s="5">
        <f t="shared" si="4"/>
        <v>74.040610895329849</v>
      </c>
      <c r="G41" s="5">
        <f t="shared" si="5"/>
        <v>33.331598726438955</v>
      </c>
      <c r="H41" s="5">
        <f t="shared" si="6"/>
        <v>64.802723783054702</v>
      </c>
      <c r="I41" s="5">
        <f t="shared" si="7"/>
        <v>304.29065152210933</v>
      </c>
      <c r="J41" s="5">
        <f t="shared" si="8"/>
        <v>112.48737005964271</v>
      </c>
      <c r="K41" s="5">
        <v>9.8284544632930704</v>
      </c>
      <c r="L41" s="5">
        <v>2.2905836569501101</v>
      </c>
      <c r="M41" s="5">
        <v>11.1279797504803</v>
      </c>
      <c r="N41" s="5">
        <v>20.363561441939201</v>
      </c>
      <c r="O41" s="5">
        <v>14.2488468959996</v>
      </c>
      <c r="P41" s="5">
        <v>15.6840335682417</v>
      </c>
      <c r="Q41" s="5">
        <v>6.1895797485996997</v>
      </c>
      <c r="R41" s="5">
        <v>1.5754332332916099</v>
      </c>
      <c r="S41" s="5">
        <v>1.4618542877410701</v>
      </c>
      <c r="T41" s="5">
        <v>20.272338552373199</v>
      </c>
      <c r="U41" s="5">
        <v>38.194697257648102</v>
      </c>
      <c r="V41" s="5">
        <v>143.350558226722</v>
      </c>
      <c r="W41" s="5">
        <v>18.665753199918701</v>
      </c>
      <c r="X41" s="5">
        <v>9.9487573264114708</v>
      </c>
      <c r="Y41" s="5">
        <v>3.1468259213749201</v>
      </c>
      <c r="Z41" s="5">
        <v>0.77089862333646497</v>
      </c>
      <c r="AA41" s="5">
        <v>22.9778205154138</v>
      </c>
      <c r="AB41" s="5">
        <v>32.0573380899284</v>
      </c>
      <c r="AC41" s="5">
        <v>3.6034657731984798</v>
      </c>
      <c r="AD41" s="5">
        <v>7.2154422676024499</v>
      </c>
      <c r="AE41" s="5">
        <v>24.122132037539401</v>
      </c>
      <c r="AF41" s="5">
        <v>19.059963873642399</v>
      </c>
      <c r="AG41" s="5">
        <v>0.16490338918116801</v>
      </c>
      <c r="AH41" s="5">
        <v>0.73188969229430101</v>
      </c>
      <c r="AI41" s="5">
        <v>10.2862039351494</v>
      </c>
      <c r="AJ41" s="5">
        <v>22.422399834118799</v>
      </c>
      <c r="AK41" s="5">
        <v>6.4636074957242604</v>
      </c>
      <c r="AL41" s="5">
        <v>2.9032417861036199</v>
      </c>
      <c r="AM41" s="5">
        <v>18.136859238432201</v>
      </c>
      <c r="AN41" s="5">
        <v>12.9315055243261</v>
      </c>
      <c r="AO41" s="5">
        <v>0.30296768096624999</v>
      </c>
      <c r="AP41" s="5">
        <v>1.49710664881586</v>
      </c>
      <c r="AQ41" s="5">
        <v>2.9323519767470199</v>
      </c>
      <c r="AR41" s="5">
        <v>3.63010879930455</v>
      </c>
      <c r="AS41" s="5">
        <v>0.38298698870153403</v>
      </c>
      <c r="AT41" s="5">
        <v>0.22465272306668299</v>
      </c>
      <c r="AU41" s="5">
        <v>6.6191342567820302</v>
      </c>
      <c r="AV41" s="5">
        <v>0.179482036855309</v>
      </c>
      <c r="AW41" s="5">
        <v>2.2532411943246</v>
      </c>
      <c r="AX41" s="5">
        <v>6.7071688547406403</v>
      </c>
      <c r="AY41" s="5">
        <v>8.6023975661344796</v>
      </c>
      <c r="AZ41" s="5">
        <v>31.7955065702089</v>
      </c>
      <c r="BA41" s="5">
        <v>33.007217212845802</v>
      </c>
      <c r="BB41" s="5">
        <v>256.69812031875603</v>
      </c>
      <c r="BC41" s="5">
        <v>26.044446954593901</v>
      </c>
      <c r="BD41" s="5">
        <v>13.0232996628698</v>
      </c>
      <c r="BE41" s="5">
        <v>2.9146571897439899</v>
      </c>
      <c r="BF41" s="5">
        <v>5.6101273961456002</v>
      </c>
      <c r="BG41" s="5">
        <v>2.3999330792370599</v>
      </c>
      <c r="BH41" s="5">
        <v>61.488719615593901</v>
      </c>
      <c r="BI41" s="5">
        <v>18.9249587495184</v>
      </c>
      <c r="BJ41" s="5">
        <v>1.1534092609578701</v>
      </c>
      <c r="BK41" s="5">
        <v>10.1592379286942</v>
      </c>
      <c r="BL41" s="5">
        <v>3.26200858025011</v>
      </c>
      <c r="BM41" s="5">
        <v>6.6270703213908</v>
      </c>
      <c r="BN41" s="5">
        <v>3.5767019684435399</v>
      </c>
      <c r="BO41" s="5">
        <v>4.8953305555568196</v>
      </c>
    </row>
    <row r="42" spans="1:67">
      <c r="A42" s="2">
        <v>2007</v>
      </c>
      <c r="B42" s="5">
        <f t="shared" si="0"/>
        <v>1022.0820813437929</v>
      </c>
      <c r="C42" s="5">
        <f t="shared" si="1"/>
        <v>138.12900105686595</v>
      </c>
      <c r="D42" s="5">
        <f t="shared" si="2"/>
        <v>170.77854470011269</v>
      </c>
      <c r="E42" s="5">
        <f t="shared" si="3"/>
        <v>112.64224733444156</v>
      </c>
      <c r="F42" s="5">
        <f t="shared" si="4"/>
        <v>72.96658069113856</v>
      </c>
      <c r="G42" s="5">
        <f t="shared" si="5"/>
        <v>34.608799643820369</v>
      </c>
      <c r="H42" s="5">
        <f t="shared" si="6"/>
        <v>64.648763771437899</v>
      </c>
      <c r="I42" s="5">
        <f t="shared" si="7"/>
        <v>310.2253959547993</v>
      </c>
      <c r="J42" s="5">
        <f t="shared" si="8"/>
        <v>118.08274819117668</v>
      </c>
      <c r="K42" s="5">
        <v>9.5836721578147905</v>
      </c>
      <c r="L42" s="5">
        <v>2.0334385005972502</v>
      </c>
      <c r="M42" s="5">
        <v>11.365865788202299</v>
      </c>
      <c r="N42" s="5">
        <v>20.5964575967398</v>
      </c>
      <c r="O42" s="5">
        <v>14.058089994406901</v>
      </c>
      <c r="P42" s="5">
        <v>15.2680862940196</v>
      </c>
      <c r="Q42" s="5">
        <v>6.33504685197207</v>
      </c>
      <c r="R42" s="5">
        <v>1.5705041449302499</v>
      </c>
      <c r="S42" s="5">
        <v>1.3017865574648899</v>
      </c>
      <c r="T42" s="5">
        <v>19.5591005699543</v>
      </c>
      <c r="U42" s="5">
        <v>36.456952600763799</v>
      </c>
      <c r="V42" s="5">
        <v>138.63191364969501</v>
      </c>
      <c r="W42" s="5">
        <v>19.245294801285102</v>
      </c>
      <c r="X42" s="5">
        <v>9.4443140955201201</v>
      </c>
      <c r="Y42" s="5">
        <v>2.6207642148382799</v>
      </c>
      <c r="Z42" s="5">
        <v>0.83625793877417098</v>
      </c>
      <c r="AA42" s="5">
        <v>23.907856619188699</v>
      </c>
      <c r="AB42" s="5">
        <v>33.055561943041802</v>
      </c>
      <c r="AC42" s="5">
        <v>4.0449993236588302</v>
      </c>
      <c r="AD42" s="5">
        <v>7.0730347384563297</v>
      </c>
      <c r="AE42" s="5">
        <v>24.3626708993447</v>
      </c>
      <c r="AF42" s="5">
        <v>20.198123810751198</v>
      </c>
      <c r="AG42" s="5">
        <v>0.17935235740278499</v>
      </c>
      <c r="AH42" s="5">
        <v>0.743293394833767</v>
      </c>
      <c r="AI42" s="5">
        <v>10.245073061476001</v>
      </c>
      <c r="AJ42" s="5">
        <v>21.4700000598116</v>
      </c>
      <c r="AK42" s="5">
        <v>6.7178499910406799</v>
      </c>
      <c r="AL42" s="5">
        <v>2.7868932913667201</v>
      </c>
      <c r="AM42" s="5">
        <v>18.435156509069401</v>
      </c>
      <c r="AN42" s="5">
        <v>12.3889620261376</v>
      </c>
      <c r="AO42" s="5">
        <v>0.34660527128611401</v>
      </c>
      <c r="AP42" s="5">
        <v>1.44667101756711</v>
      </c>
      <c r="AQ42" s="5">
        <v>3.2343277262527299</v>
      </c>
      <c r="AR42" s="5">
        <v>3.69524370589758</v>
      </c>
      <c r="AS42" s="5">
        <v>0.39423209159921702</v>
      </c>
      <c r="AT42" s="5">
        <v>0.25084096646464099</v>
      </c>
      <c r="AU42" s="5">
        <v>6.6040314052720497</v>
      </c>
      <c r="AV42" s="5">
        <v>0.173207586580089</v>
      </c>
      <c r="AW42" s="5">
        <v>2.5252356748711802</v>
      </c>
      <c r="AX42" s="5">
        <v>6.9459459199759399</v>
      </c>
      <c r="AY42" s="5">
        <v>8.9924582780537197</v>
      </c>
      <c r="AZ42" s="5">
        <v>31.850949706286801</v>
      </c>
      <c r="BA42" s="5">
        <v>32.797814065151101</v>
      </c>
      <c r="BB42" s="5">
        <v>265.19331207585401</v>
      </c>
      <c r="BC42" s="5">
        <v>25.168339595727399</v>
      </c>
      <c r="BD42" s="5">
        <v>12.894247507316299</v>
      </c>
      <c r="BE42" s="5">
        <v>2.3372426430909798</v>
      </c>
      <c r="BF42" s="5">
        <v>4.6322541328106297</v>
      </c>
      <c r="BG42" s="5">
        <v>2.3796340377447001</v>
      </c>
      <c r="BH42" s="5">
        <v>65.0687238307233</v>
      </c>
      <c r="BI42" s="5">
        <v>19.6538569929637</v>
      </c>
      <c r="BJ42" s="5">
        <v>1.08807774750645</v>
      </c>
      <c r="BK42" s="5">
        <v>11.123100953660501</v>
      </c>
      <c r="BL42" s="5">
        <v>3.48398196829545</v>
      </c>
      <c r="BM42" s="5">
        <v>6.80919619104756</v>
      </c>
      <c r="BN42" s="5">
        <v>3.6634652285372802</v>
      </c>
      <c r="BO42" s="5">
        <v>4.8127112406977499</v>
      </c>
    </row>
    <row r="43" spans="1:67">
      <c r="A43" s="2">
        <v>2008</v>
      </c>
      <c r="B43" s="5">
        <f t="shared" si="0"/>
        <v>1077.4663270020665</v>
      </c>
      <c r="C43" s="5">
        <f t="shared" si="1"/>
        <v>158.88374490194693</v>
      </c>
      <c r="D43" s="5">
        <f t="shared" si="2"/>
        <v>166.9012378071518</v>
      </c>
      <c r="E43" s="5">
        <f t="shared" si="3"/>
        <v>117.4412330915213</v>
      </c>
      <c r="F43" s="5">
        <f t="shared" si="4"/>
        <v>69.877653999562014</v>
      </c>
      <c r="G43" s="5">
        <f t="shared" si="5"/>
        <v>37.329641039192353</v>
      </c>
      <c r="H43" s="5">
        <f t="shared" si="6"/>
        <v>67.245344237014791</v>
      </c>
      <c r="I43" s="5">
        <f t="shared" si="7"/>
        <v>334.48002999667642</v>
      </c>
      <c r="J43" s="5">
        <f t="shared" si="8"/>
        <v>125.3074419290008</v>
      </c>
      <c r="K43" s="5">
        <v>18.121106991220302</v>
      </c>
      <c r="L43" s="5">
        <v>2.0102817744228298</v>
      </c>
      <c r="M43" s="5">
        <v>12.9813910705151</v>
      </c>
      <c r="N43" s="5">
        <v>23.3495529999119</v>
      </c>
      <c r="O43" s="5">
        <v>13.3145581805052</v>
      </c>
      <c r="P43" s="5">
        <v>15.2529750145014</v>
      </c>
      <c r="Q43" s="5">
        <v>7.1370796313403204</v>
      </c>
      <c r="R43" s="5">
        <v>1.7784675452743299</v>
      </c>
      <c r="S43" s="5">
        <v>2.7576363048319599</v>
      </c>
      <c r="T43" s="5">
        <v>21.226606477731099</v>
      </c>
      <c r="U43" s="5">
        <v>40.954088911692502</v>
      </c>
      <c r="V43" s="5">
        <v>133.98974509634101</v>
      </c>
      <c r="W43" s="5">
        <v>19.491418779902901</v>
      </c>
      <c r="X43" s="5">
        <v>9.7335729762223995</v>
      </c>
      <c r="Y43" s="5">
        <v>2.9053235705197298</v>
      </c>
      <c r="Z43" s="5">
        <v>0.78117738416577998</v>
      </c>
      <c r="AA43" s="5">
        <v>25.658738579107101</v>
      </c>
      <c r="AB43" s="5">
        <v>35.726115138413597</v>
      </c>
      <c r="AC43" s="5">
        <v>4.1620580109916299</v>
      </c>
      <c r="AD43" s="5">
        <v>7.4367736913113696</v>
      </c>
      <c r="AE43" s="5">
        <v>24.739965701387501</v>
      </c>
      <c r="AF43" s="5">
        <v>19.7175819703101</v>
      </c>
      <c r="AG43" s="5">
        <v>0.17951710707868901</v>
      </c>
      <c r="AH43" s="5">
        <v>0.71110685678710694</v>
      </c>
      <c r="AI43" s="5">
        <v>10.2026843491618</v>
      </c>
      <c r="AJ43" s="5">
        <v>17.253586088863599</v>
      </c>
      <c r="AK43" s="5">
        <v>7.5132774763655403</v>
      </c>
      <c r="AL43" s="5">
        <v>3.5420440244654801</v>
      </c>
      <c r="AM43" s="5">
        <v>18.727937992905701</v>
      </c>
      <c r="AN43" s="5">
        <v>11.747500103934099</v>
      </c>
      <c r="AO43" s="5">
        <v>0.30254853474990101</v>
      </c>
      <c r="AP43" s="5">
        <v>1.4009629378731201</v>
      </c>
      <c r="AQ43" s="5">
        <v>3.50862798205684</v>
      </c>
      <c r="AR43" s="5">
        <v>3.7401715115091401</v>
      </c>
      <c r="AS43" s="5">
        <v>0.49760953397028801</v>
      </c>
      <c r="AT43" s="5">
        <v>0.299903816102846</v>
      </c>
      <c r="AU43" s="5">
        <v>7.8070645756302</v>
      </c>
      <c r="AV43" s="5">
        <v>0.17120325991628399</v>
      </c>
      <c r="AW43" s="5">
        <v>2.5159819375675601</v>
      </c>
      <c r="AX43" s="5">
        <v>8.0861292569579994</v>
      </c>
      <c r="AY43" s="5">
        <v>8.9994376928581801</v>
      </c>
      <c r="AZ43" s="5">
        <v>34.456603968806697</v>
      </c>
      <c r="BA43" s="5">
        <v>32.788740268208102</v>
      </c>
      <c r="BB43" s="5">
        <v>289.93511717884098</v>
      </c>
      <c r="BC43" s="5">
        <v>25.880913766672101</v>
      </c>
      <c r="BD43" s="5">
        <v>10.970572093835001</v>
      </c>
      <c r="BE43" s="5">
        <v>2.5117343794470801</v>
      </c>
      <c r="BF43" s="5">
        <v>5.1816925778812397</v>
      </c>
      <c r="BG43" s="5">
        <v>2.51109915621864</v>
      </c>
      <c r="BH43" s="5">
        <v>70.384749610738595</v>
      </c>
      <c r="BI43" s="5">
        <v>19.6037848953866</v>
      </c>
      <c r="BJ43" s="5">
        <v>0.80982490314553901</v>
      </c>
      <c r="BK43" s="5">
        <v>11.3211533084373</v>
      </c>
      <c r="BL43" s="5">
        <v>3.91109919273031</v>
      </c>
      <c r="BM43" s="5">
        <v>6.7406938693929197</v>
      </c>
      <c r="BN43" s="5">
        <v>4.4101177455834097</v>
      </c>
      <c r="BO43" s="5">
        <v>5.61491924736751</v>
      </c>
    </row>
    <row r="44" spans="1:67">
      <c r="A44" s="2">
        <v>2009</v>
      </c>
      <c r="B44" s="5">
        <f t="shared" si="0"/>
        <v>1033.117602898674</v>
      </c>
      <c r="C44" s="5">
        <f t="shared" si="1"/>
        <v>152.62543478108708</v>
      </c>
      <c r="D44" s="5">
        <f t="shared" si="2"/>
        <v>154.41760999937998</v>
      </c>
      <c r="E44" s="5">
        <f t="shared" si="3"/>
        <v>111.71796480760956</v>
      </c>
      <c r="F44" s="5">
        <f t="shared" si="4"/>
        <v>59.506777914238903</v>
      </c>
      <c r="G44" s="5">
        <f t="shared" si="5"/>
        <v>37.92854780103093</v>
      </c>
      <c r="H44" s="5">
        <f t="shared" si="6"/>
        <v>58.521347372188103</v>
      </c>
      <c r="I44" s="5">
        <f t="shared" si="7"/>
        <v>323.61947258832873</v>
      </c>
      <c r="J44" s="5">
        <f t="shared" si="8"/>
        <v>134.78044763481077</v>
      </c>
      <c r="K44" s="5">
        <v>18.1954824357347</v>
      </c>
      <c r="L44" s="5">
        <v>1.8765776782008501</v>
      </c>
      <c r="M44" s="5">
        <v>12.7279382388258</v>
      </c>
      <c r="N44" s="5">
        <v>21.9712886037345</v>
      </c>
      <c r="O44" s="5">
        <v>12.5155014138544</v>
      </c>
      <c r="P44" s="5">
        <v>14.721597105777899</v>
      </c>
      <c r="Q44" s="5">
        <v>7.3503898315810297</v>
      </c>
      <c r="R44" s="5">
        <v>1.8725979922520499</v>
      </c>
      <c r="S44" s="5">
        <v>2.6147765486130399</v>
      </c>
      <c r="T44" s="5">
        <v>20.335206361689401</v>
      </c>
      <c r="U44" s="5">
        <v>38.4440785708234</v>
      </c>
      <c r="V44" s="5">
        <v>124.694636474993</v>
      </c>
      <c r="W44" s="5">
        <v>17.191664713935602</v>
      </c>
      <c r="X44" s="5">
        <v>9.3803869230734307</v>
      </c>
      <c r="Y44" s="5">
        <v>2.5031676003633301</v>
      </c>
      <c r="Z44" s="5">
        <v>0.64775428701461701</v>
      </c>
      <c r="AA44" s="5">
        <v>22.0909166484875</v>
      </c>
      <c r="AB44" s="5">
        <v>33.656971750604697</v>
      </c>
      <c r="AC44" s="5">
        <v>3.9686820898461401</v>
      </c>
      <c r="AD44" s="5">
        <v>7.8109527673766204</v>
      </c>
      <c r="AE44" s="5">
        <v>24.105011559844499</v>
      </c>
      <c r="AF44" s="5">
        <v>20.085429991450098</v>
      </c>
      <c r="AG44" s="5">
        <v>0.166625368876375</v>
      </c>
      <c r="AH44" s="5">
        <v>0.797915681730194</v>
      </c>
      <c r="AI44" s="5">
        <v>8.4277141002841702</v>
      </c>
      <c r="AJ44" s="5">
        <v>15.1454837378501</v>
      </c>
      <c r="AK44" s="5">
        <v>5.1893029298807702</v>
      </c>
      <c r="AL44" s="5">
        <v>2.1691721776106498</v>
      </c>
      <c r="AM44" s="5">
        <v>17.801178938421099</v>
      </c>
      <c r="AN44" s="5">
        <v>9.8093849795855395</v>
      </c>
      <c r="AO44" s="5">
        <v>0.32113108474858898</v>
      </c>
      <c r="AP44" s="5">
        <v>1.1196884484278999</v>
      </c>
      <c r="AQ44" s="5">
        <v>3.4882384680584302</v>
      </c>
      <c r="AR44" s="5">
        <v>4.3458576884073503</v>
      </c>
      <c r="AS44" s="5">
        <v>0.53397820691083397</v>
      </c>
      <c r="AT44" s="5">
        <v>0.30919883062196202</v>
      </c>
      <c r="AU44" s="5">
        <v>7.1912554531643398</v>
      </c>
      <c r="AV44" s="5">
        <v>0.18888691782499201</v>
      </c>
      <c r="AW44" s="5">
        <v>2.50172575281091</v>
      </c>
      <c r="AX44" s="5">
        <v>8.1038595191376803</v>
      </c>
      <c r="AY44" s="5">
        <v>9.8247274309179495</v>
      </c>
      <c r="AZ44" s="5">
        <v>32.6660151568624</v>
      </c>
      <c r="BA44" s="5">
        <v>25.855332215325699</v>
      </c>
      <c r="BB44" s="5">
        <v>284.92245121358798</v>
      </c>
      <c r="BC44" s="5">
        <v>21.0808705687942</v>
      </c>
      <c r="BD44" s="5">
        <v>11.0578013397009</v>
      </c>
      <c r="BE44" s="5">
        <v>2.20739096012547</v>
      </c>
      <c r="BF44" s="5">
        <v>4.3509585061202003</v>
      </c>
      <c r="BG44" s="5">
        <v>2.7713776928581</v>
      </c>
      <c r="BH44" s="5">
        <v>74.086700717044096</v>
      </c>
      <c r="BI44" s="5">
        <v>22.772868331328699</v>
      </c>
      <c r="BJ44" s="5">
        <v>0.80034510127243896</v>
      </c>
      <c r="BK44" s="5">
        <v>11.804790671409799</v>
      </c>
      <c r="BL44" s="5">
        <v>3.9806544633396799</v>
      </c>
      <c r="BM44" s="5">
        <v>7.2139066580334603</v>
      </c>
      <c r="BN44" s="5">
        <v>4.8480929476862702</v>
      </c>
      <c r="BO44" s="5">
        <v>6.5017110518382104</v>
      </c>
    </row>
    <row r="45" spans="1:67">
      <c r="A45" s="2">
        <v>2010</v>
      </c>
      <c r="B45" s="5">
        <f t="shared" si="0"/>
        <v>1124.2633260770838</v>
      </c>
      <c r="C45" s="5">
        <f t="shared" si="1"/>
        <v>169.37816876514512</v>
      </c>
      <c r="D45" s="5">
        <f t="shared" si="2"/>
        <v>173.43792125506511</v>
      </c>
      <c r="E45" s="5">
        <f t="shared" si="3"/>
        <v>93.771373927035953</v>
      </c>
      <c r="F45" s="5">
        <f t="shared" si="4"/>
        <v>73.671822396732736</v>
      </c>
      <c r="G45" s="5">
        <f t="shared" si="5"/>
        <v>42.406892623753322</v>
      </c>
      <c r="H45" s="5">
        <f t="shared" si="6"/>
        <v>51.082340091869398</v>
      </c>
      <c r="I45" s="5">
        <f t="shared" si="7"/>
        <v>337.16465229487989</v>
      </c>
      <c r="J45" s="5">
        <f t="shared" si="8"/>
        <v>183.35015472260221</v>
      </c>
      <c r="K45" s="5">
        <v>18.7128886558476</v>
      </c>
      <c r="L45" s="5">
        <v>1.96124577324108</v>
      </c>
      <c r="M45" s="5">
        <v>15.038018021172901</v>
      </c>
      <c r="N45" s="5">
        <v>22.317538838897999</v>
      </c>
      <c r="O45" s="5">
        <v>14.130364548194001</v>
      </c>
      <c r="P45" s="5">
        <v>13.9957416163252</v>
      </c>
      <c r="Q45" s="5">
        <v>14.074654596039901</v>
      </c>
      <c r="R45" s="5">
        <v>1.47313487365979</v>
      </c>
      <c r="S45" s="5">
        <v>2.9606064327916299</v>
      </c>
      <c r="T45" s="5">
        <v>19.488800508007198</v>
      </c>
      <c r="U45" s="5">
        <v>45.225174900967801</v>
      </c>
      <c r="V45" s="5">
        <v>133.50264543592999</v>
      </c>
      <c r="W45" s="5">
        <v>26.1464070427823</v>
      </c>
      <c r="X45" s="5">
        <v>10.411697704008899</v>
      </c>
      <c r="Y45" s="5">
        <v>2.6377603465600399</v>
      </c>
      <c r="Z45" s="5">
        <v>0.73941072578385902</v>
      </c>
      <c r="AA45" s="5">
        <v>17.671384986146201</v>
      </c>
      <c r="AB45" s="5">
        <v>32.327048821232502</v>
      </c>
      <c r="AC45" s="5">
        <v>2.7988088699973299</v>
      </c>
      <c r="AD45" s="5">
        <v>5.6936872772974203</v>
      </c>
      <c r="AE45" s="5">
        <v>18.467013160545999</v>
      </c>
      <c r="AF45" s="5">
        <v>16.813430811816499</v>
      </c>
      <c r="AG45" s="5">
        <v>0.27597930135191101</v>
      </c>
      <c r="AH45" s="5">
        <v>1.67693491963598</v>
      </c>
      <c r="AI45" s="5">
        <v>11.4597555026034</v>
      </c>
      <c r="AJ45" s="5">
        <v>18.782683547535498</v>
      </c>
      <c r="AK45" s="5">
        <v>5.4689103645816397</v>
      </c>
      <c r="AL45" s="5">
        <v>7.7478102922138001</v>
      </c>
      <c r="AM45" s="5">
        <v>15.214395932687699</v>
      </c>
      <c r="AN45" s="5">
        <v>13.045352536122801</v>
      </c>
      <c r="AO45" s="5">
        <v>0.24046352164024001</v>
      </c>
      <c r="AP45" s="5">
        <v>1.0174955042421501</v>
      </c>
      <c r="AQ45" s="5">
        <v>3.3624690087178699</v>
      </c>
      <c r="AR45" s="5">
        <v>4.3372932581138297</v>
      </c>
      <c r="AS45" s="5">
        <v>0.57035913640304803</v>
      </c>
      <c r="AT45" s="5">
        <v>0.38740195190032001</v>
      </c>
      <c r="AU45" s="5">
        <v>10.332062848985499</v>
      </c>
      <c r="AV45" s="5">
        <v>0.19634509658344701</v>
      </c>
      <c r="AW45" s="5">
        <v>2.4225799847640901</v>
      </c>
      <c r="AX45" s="5">
        <v>8.4224453596784308</v>
      </c>
      <c r="AY45" s="5">
        <v>11.117976952724399</v>
      </c>
      <c r="AZ45" s="5">
        <v>24.991208206609301</v>
      </c>
      <c r="BA45" s="5">
        <v>26.091131885260101</v>
      </c>
      <c r="BB45" s="5">
        <v>283.592606175443</v>
      </c>
      <c r="BC45" s="5">
        <v>34.2909315772946</v>
      </c>
      <c r="BD45" s="5">
        <v>12.8853629516144</v>
      </c>
      <c r="BE45" s="5">
        <v>2.2329851561061602</v>
      </c>
      <c r="BF45" s="5">
        <v>4.1627664344217399</v>
      </c>
      <c r="BG45" s="5">
        <v>4.1134557736252102</v>
      </c>
      <c r="BH45" s="5">
        <v>97.786224322065195</v>
      </c>
      <c r="BI45" s="5">
        <v>34.697493894617999</v>
      </c>
      <c r="BJ45" s="5">
        <v>1.24285244640274</v>
      </c>
      <c r="BK45" s="5">
        <v>14.661396163465101</v>
      </c>
      <c r="BL45" s="5">
        <v>5.3978118861053002</v>
      </c>
      <c r="BM45" s="5">
        <v>9.3479814660469494</v>
      </c>
      <c r="BN45" s="5">
        <v>7.35296144915357</v>
      </c>
      <c r="BO45" s="5">
        <v>8.7499773211201504</v>
      </c>
    </row>
    <row r="46" spans="1:67">
      <c r="A46" s="2">
        <v>2011</v>
      </c>
      <c r="B46" s="5">
        <f t="shared" si="0"/>
        <v>1178.9654373576182</v>
      </c>
      <c r="C46" s="5">
        <f t="shared" si="1"/>
        <v>166.30420199118032</v>
      </c>
      <c r="D46" s="5">
        <f t="shared" si="2"/>
        <v>171.54012939363548</v>
      </c>
      <c r="E46" s="5">
        <f t="shared" si="3"/>
        <v>98.940893771338182</v>
      </c>
      <c r="F46" s="5">
        <f t="shared" si="4"/>
        <v>92.844780818860627</v>
      </c>
      <c r="G46" s="5">
        <f t="shared" si="5"/>
        <v>47.556001846253679</v>
      </c>
      <c r="H46" s="5">
        <f t="shared" si="6"/>
        <v>52.831308180162196</v>
      </c>
      <c r="I46" s="5">
        <f t="shared" si="7"/>
        <v>359.97129818275425</v>
      </c>
      <c r="J46" s="5">
        <f t="shared" si="8"/>
        <v>188.97682317343342</v>
      </c>
      <c r="K46" s="5">
        <v>19.395232885771801</v>
      </c>
      <c r="L46" s="5">
        <v>1.7225772050172801</v>
      </c>
      <c r="M46" s="5">
        <v>15.4078954257555</v>
      </c>
      <c r="N46" s="5">
        <v>21.715743537124599</v>
      </c>
      <c r="O46" s="5">
        <v>13.245681696146001</v>
      </c>
      <c r="P46" s="5">
        <v>13.5800437979533</v>
      </c>
      <c r="Q46" s="5">
        <v>13.1298275405348</v>
      </c>
      <c r="R46" s="5">
        <v>1.23859801348958</v>
      </c>
      <c r="S46" s="5">
        <v>3.0049373502460801</v>
      </c>
      <c r="T46" s="5">
        <v>18.085151826489</v>
      </c>
      <c r="U46" s="5">
        <v>45.7785127126524</v>
      </c>
      <c r="V46" s="5">
        <v>129.13295780655201</v>
      </c>
      <c r="W46" s="5">
        <v>27.812793539838299</v>
      </c>
      <c r="X46" s="5">
        <v>10.8016825767264</v>
      </c>
      <c r="Y46" s="5">
        <v>2.9209909964607701</v>
      </c>
      <c r="Z46" s="5">
        <v>0.871704474057997</v>
      </c>
      <c r="AA46" s="5">
        <v>17.7125828720235</v>
      </c>
      <c r="AB46" s="5">
        <v>35.877676526347699</v>
      </c>
      <c r="AC46" s="5">
        <v>3.2648493505231202</v>
      </c>
      <c r="AD46" s="5">
        <v>5.2462849164725602</v>
      </c>
      <c r="AE46" s="5">
        <v>19.6065530013726</v>
      </c>
      <c r="AF46" s="5">
        <v>17.232947104598701</v>
      </c>
      <c r="AG46" s="5">
        <v>0.227488140873396</v>
      </c>
      <c r="AH46" s="5">
        <v>2.3018576026982398</v>
      </c>
      <c r="AI46" s="5">
        <v>15.3907019854834</v>
      </c>
      <c r="AJ46" s="5">
        <v>23.027265342306201</v>
      </c>
      <c r="AK46" s="5">
        <v>6.6688498690321598</v>
      </c>
      <c r="AL46" s="5">
        <v>7.8528063513453299</v>
      </c>
      <c r="AM46" s="5">
        <v>19.831263295125201</v>
      </c>
      <c r="AN46" s="5">
        <v>17.5445482319967</v>
      </c>
      <c r="AO46" s="5">
        <v>0.25639551897027002</v>
      </c>
      <c r="AP46" s="5">
        <v>1.03066296000987</v>
      </c>
      <c r="AQ46" s="5">
        <v>3.8339113726668002</v>
      </c>
      <c r="AR46" s="5">
        <v>4.7841206321946101</v>
      </c>
      <c r="AS46" s="5">
        <v>0.62105317451001796</v>
      </c>
      <c r="AT46" s="5">
        <v>0.434426477472106</v>
      </c>
      <c r="AU46" s="5">
        <v>12.7443267315189</v>
      </c>
      <c r="AV46" s="5">
        <v>0.21393569019174</v>
      </c>
      <c r="AW46" s="5">
        <v>2.3972398940808999</v>
      </c>
      <c r="AX46" s="5">
        <v>9.3569031428474592</v>
      </c>
      <c r="AY46" s="5">
        <v>11.883026251791</v>
      </c>
      <c r="AZ46" s="5">
        <v>25.447893959368098</v>
      </c>
      <c r="BA46" s="5">
        <v>27.383414220794101</v>
      </c>
      <c r="BB46" s="5">
        <v>307.46440733954699</v>
      </c>
      <c r="BC46" s="5">
        <v>34.129452544121101</v>
      </c>
      <c r="BD46" s="5">
        <v>12.9125395584131</v>
      </c>
      <c r="BE46" s="5">
        <v>2.2958079541206899</v>
      </c>
      <c r="BF46" s="5">
        <v>3.1690907865524101</v>
      </c>
      <c r="BG46" s="5">
        <v>4.0696890319227998</v>
      </c>
      <c r="BH46" s="5">
        <v>103.125896923132</v>
      </c>
      <c r="BI46" s="5">
        <v>37.378277876792701</v>
      </c>
      <c r="BJ46" s="5">
        <v>1.26894809120945</v>
      </c>
      <c r="BK46" s="5">
        <v>13.779198147707</v>
      </c>
      <c r="BL46" s="5">
        <v>5.2147195399990096</v>
      </c>
      <c r="BM46" s="5">
        <v>8.1602591344100208</v>
      </c>
      <c r="BN46" s="5">
        <v>7.4939041266010804</v>
      </c>
      <c r="BO46" s="5">
        <v>8.4859303016593604</v>
      </c>
    </row>
    <row r="47" spans="1:67">
      <c r="A47" s="2">
        <v>2012</v>
      </c>
      <c r="B47" s="5">
        <f t="shared" si="0"/>
        <v>1151.7934063522248</v>
      </c>
      <c r="C47" s="5">
        <f t="shared" si="1"/>
        <v>163.0265348626921</v>
      </c>
      <c r="D47" s="5">
        <f t="shared" si="2"/>
        <v>165.99364279040992</v>
      </c>
      <c r="E47" s="5">
        <f t="shared" si="3"/>
        <v>97.862995365350642</v>
      </c>
      <c r="F47" s="5">
        <f t="shared" si="4"/>
        <v>55.806317332663504</v>
      </c>
      <c r="G47" s="5">
        <f t="shared" si="5"/>
        <v>51.563616977542502</v>
      </c>
      <c r="H47" s="5">
        <f t="shared" si="6"/>
        <v>53.780427914752302</v>
      </c>
      <c r="I47" s="5">
        <f t="shared" si="7"/>
        <v>369.73662828439751</v>
      </c>
      <c r="J47" s="5">
        <f t="shared" si="8"/>
        <v>194.0232428244164</v>
      </c>
      <c r="K47" s="5">
        <v>18.5006763179607</v>
      </c>
      <c r="L47" s="5">
        <v>1.51934668930234</v>
      </c>
      <c r="M47" s="5">
        <v>16.0389611253037</v>
      </c>
      <c r="N47" s="5">
        <v>20.791801509565001</v>
      </c>
      <c r="O47" s="5">
        <v>14.0660622964363</v>
      </c>
      <c r="P47" s="5">
        <v>13.1709026961117</v>
      </c>
      <c r="Q47" s="5">
        <v>12.7710262720597</v>
      </c>
      <c r="R47" s="5">
        <v>1.2424594197399601</v>
      </c>
      <c r="S47" s="5">
        <v>2.9539194851513102</v>
      </c>
      <c r="T47" s="5">
        <v>17.148382607347401</v>
      </c>
      <c r="U47" s="5">
        <v>44.822996443713997</v>
      </c>
      <c r="V47" s="5">
        <v>123.684661366886</v>
      </c>
      <c r="W47" s="5">
        <v>27.108229470925501</v>
      </c>
      <c r="X47" s="5">
        <v>11.023163122088199</v>
      </c>
      <c r="Y47" s="5">
        <v>3.3195265599543902</v>
      </c>
      <c r="Z47" s="5">
        <v>0.85806227055583395</v>
      </c>
      <c r="AA47" s="5">
        <v>17.4388203592713</v>
      </c>
      <c r="AB47" s="5">
        <v>36.381240646987003</v>
      </c>
      <c r="AC47" s="5">
        <v>2.9703962252786602</v>
      </c>
      <c r="AD47" s="5">
        <v>5.0865882291739801</v>
      </c>
      <c r="AE47" s="5">
        <v>19.445073528682201</v>
      </c>
      <c r="AF47" s="5">
        <v>16.540876375957499</v>
      </c>
      <c r="AG47" s="5">
        <v>0.18532282959402199</v>
      </c>
      <c r="AH47" s="5">
        <v>1.5196707976875601</v>
      </c>
      <c r="AI47" s="5">
        <v>8.2803784631507895</v>
      </c>
      <c r="AJ47" s="5">
        <v>15.577301788466</v>
      </c>
      <c r="AK47" s="5">
        <v>3.5820945949475398</v>
      </c>
      <c r="AL47" s="5">
        <v>8.5282656891638897</v>
      </c>
      <c r="AM47" s="5">
        <v>8.0769489678448991</v>
      </c>
      <c r="AN47" s="5">
        <v>10.0563342018088</v>
      </c>
      <c r="AO47" s="5">
        <v>0.24611457217873201</v>
      </c>
      <c r="AP47" s="5">
        <v>1.3416244380745701</v>
      </c>
      <c r="AQ47" s="5">
        <v>4.1684191520328797</v>
      </c>
      <c r="AR47" s="5">
        <v>4.6417640636586803</v>
      </c>
      <c r="AS47" s="5">
        <v>0.83220557570801701</v>
      </c>
      <c r="AT47" s="5">
        <v>0.51595509745467105</v>
      </c>
      <c r="AU47" s="5">
        <v>13.160172098086701</v>
      </c>
      <c r="AV47" s="5">
        <v>0.252823558388511</v>
      </c>
      <c r="AW47" s="5">
        <v>2.61594359331774</v>
      </c>
      <c r="AX47" s="5">
        <v>10.691368574667599</v>
      </c>
      <c r="AY47" s="5">
        <v>13.0972262539744</v>
      </c>
      <c r="AZ47" s="5">
        <v>26.208973778389002</v>
      </c>
      <c r="BA47" s="5">
        <v>27.5714541363633</v>
      </c>
      <c r="BB47" s="5">
        <v>318.15029808136097</v>
      </c>
      <c r="BC47" s="5">
        <v>33.511363398678299</v>
      </c>
      <c r="BD47" s="5">
        <v>12.6741272055572</v>
      </c>
      <c r="BE47" s="5">
        <v>2.3297487371305601</v>
      </c>
      <c r="BF47" s="5">
        <v>3.07109086167047</v>
      </c>
      <c r="BG47" s="5">
        <v>4.3216553020947597</v>
      </c>
      <c r="BH47" s="5">
        <v>104.621156597797</v>
      </c>
      <c r="BI47" s="5">
        <v>40.518257389950101</v>
      </c>
      <c r="BJ47" s="5">
        <v>0.94963493098041096</v>
      </c>
      <c r="BK47" s="5">
        <v>14.3110575387088</v>
      </c>
      <c r="BL47" s="5">
        <v>5.37914474922745</v>
      </c>
      <c r="BM47" s="5">
        <v>8.4830968876006398</v>
      </c>
      <c r="BN47" s="5">
        <v>6.7103023711815002</v>
      </c>
      <c r="BO47" s="5">
        <v>8.7289370568757505</v>
      </c>
    </row>
    <row r="48" spans="1:67">
      <c r="A48" s="2">
        <v>2013</v>
      </c>
      <c r="B48" s="5">
        <f t="shared" si="0"/>
        <v>1181.1181403672033</v>
      </c>
      <c r="C48" s="5">
        <f t="shared" si="1"/>
        <v>162.26968458145686</v>
      </c>
      <c r="D48" s="5">
        <f t="shared" si="2"/>
        <v>173.58800392963451</v>
      </c>
      <c r="E48" s="5">
        <f t="shared" si="3"/>
        <v>100.98234904156166</v>
      </c>
      <c r="F48" s="5">
        <f t="shared" si="4"/>
        <v>60.034851274161291</v>
      </c>
      <c r="G48" s="5">
        <f t="shared" si="5"/>
        <v>59.489130149591816</v>
      </c>
      <c r="H48" s="5">
        <f t="shared" si="6"/>
        <v>55.144406555656403</v>
      </c>
      <c r="I48" s="5">
        <f t="shared" si="7"/>
        <v>373.53554522225483</v>
      </c>
      <c r="J48" s="5">
        <f t="shared" si="8"/>
        <v>196.0741696128859</v>
      </c>
      <c r="K48" s="5">
        <v>18.506521329406599</v>
      </c>
      <c r="L48" s="5">
        <v>1.5983762203120899</v>
      </c>
      <c r="M48" s="5">
        <v>15.791019485644</v>
      </c>
      <c r="N48" s="5">
        <v>21.4290602013136</v>
      </c>
      <c r="O48" s="5">
        <v>13.2492141399805</v>
      </c>
      <c r="P48" s="5">
        <v>12.9345284000898</v>
      </c>
      <c r="Q48" s="5">
        <v>12.417646486511901</v>
      </c>
      <c r="R48" s="5">
        <v>1.18680088410304</v>
      </c>
      <c r="S48" s="5">
        <v>2.8074667364555501</v>
      </c>
      <c r="T48" s="5">
        <v>17.472752258185999</v>
      </c>
      <c r="U48" s="5">
        <v>44.876298439453798</v>
      </c>
      <c r="V48" s="5">
        <v>130.470701592978</v>
      </c>
      <c r="W48" s="5">
        <v>27.611280987139001</v>
      </c>
      <c r="X48" s="5">
        <v>11.4128991932209</v>
      </c>
      <c r="Y48" s="5">
        <v>3.19363433717912</v>
      </c>
      <c r="Z48" s="5">
        <v>0.89948781911745701</v>
      </c>
      <c r="AA48" s="5">
        <v>17.9423003337753</v>
      </c>
      <c r="AB48" s="5">
        <v>37.963370545098002</v>
      </c>
      <c r="AC48" s="5">
        <v>2.9321305859133</v>
      </c>
      <c r="AD48" s="5">
        <v>5.5027285627158697</v>
      </c>
      <c r="AE48" s="5">
        <v>20.2437973828666</v>
      </c>
      <c r="AF48" s="5">
        <v>16.398021631192599</v>
      </c>
      <c r="AG48" s="5">
        <v>0.181415696237404</v>
      </c>
      <c r="AH48" s="5">
        <v>1.7780295818137599</v>
      </c>
      <c r="AI48" s="5">
        <v>8.3278739591745801</v>
      </c>
      <c r="AJ48" s="5">
        <v>17.5697103865675</v>
      </c>
      <c r="AK48" s="5">
        <v>4.0196041390395099</v>
      </c>
      <c r="AL48" s="5">
        <v>8.0719189234658693</v>
      </c>
      <c r="AM48" s="5">
        <v>7.6905590522337697</v>
      </c>
      <c r="AN48" s="5">
        <v>12.3957395356289</v>
      </c>
      <c r="AO48" s="5">
        <v>0.35604161166841403</v>
      </c>
      <c r="AP48" s="5">
        <v>1.5741390909551001</v>
      </c>
      <c r="AQ48" s="5">
        <v>5.1040363372858701</v>
      </c>
      <c r="AR48" s="5">
        <v>5.2228432027921299</v>
      </c>
      <c r="AS48" s="5">
        <v>0.94346494171733597</v>
      </c>
      <c r="AT48" s="5">
        <v>0.572853958486501</v>
      </c>
      <c r="AU48" s="5">
        <v>16.577595630212301</v>
      </c>
      <c r="AV48" s="5">
        <v>0.28685764791951901</v>
      </c>
      <c r="AW48" s="5">
        <v>2.9486288299445498</v>
      </c>
      <c r="AX48" s="5">
        <v>11.3884688147744</v>
      </c>
      <c r="AY48" s="5">
        <v>14.5142000838357</v>
      </c>
      <c r="AZ48" s="5">
        <v>25.873574317395001</v>
      </c>
      <c r="BA48" s="5">
        <v>29.270832238261399</v>
      </c>
      <c r="BB48" s="5">
        <v>321.74107374428399</v>
      </c>
      <c r="BC48" s="5">
        <v>33.822457817652001</v>
      </c>
      <c r="BD48" s="5">
        <v>13.2747662983732</v>
      </c>
      <c r="BE48" s="5">
        <v>2.2071137443666702</v>
      </c>
      <c r="BF48" s="5">
        <v>2.4901336175789899</v>
      </c>
      <c r="BG48" s="5">
        <v>4.5624162467248404</v>
      </c>
      <c r="BH48" s="5">
        <v>107.85496745821401</v>
      </c>
      <c r="BI48" s="5">
        <v>38.073550270335097</v>
      </c>
      <c r="BJ48" s="5">
        <v>0.93035809629385202</v>
      </c>
      <c r="BK48" s="5">
        <v>14.6675847759274</v>
      </c>
      <c r="BL48" s="5">
        <v>5.4129368600599896</v>
      </c>
      <c r="BM48" s="5">
        <v>8.4558231337338707</v>
      </c>
      <c r="BN48" s="5">
        <v>6.8028730043107704</v>
      </c>
      <c r="BO48" s="5">
        <v>9.3136597672860599</v>
      </c>
    </row>
    <row r="49" spans="1:67">
      <c r="A49" s="2">
        <v>2014</v>
      </c>
      <c r="B49" s="5">
        <f t="shared" si="0"/>
        <v>1192.2808070389692</v>
      </c>
      <c r="C49" s="5">
        <f t="shared" si="1"/>
        <v>161.35757251751113</v>
      </c>
      <c r="D49" s="5">
        <f t="shared" si="2"/>
        <v>176.58087423256316</v>
      </c>
      <c r="E49" s="5">
        <f t="shared" si="3"/>
        <v>101.37748379670815</v>
      </c>
      <c r="F49" s="5">
        <f t="shared" si="4"/>
        <v>61.853068949237347</v>
      </c>
      <c r="G49" s="5">
        <f t="shared" si="5"/>
        <v>60.340603808475713</v>
      </c>
      <c r="H49" s="5">
        <f t="shared" si="6"/>
        <v>59.579710173066402</v>
      </c>
      <c r="I49" s="5">
        <f t="shared" si="7"/>
        <v>370.79411553972989</v>
      </c>
      <c r="J49" s="5">
        <f t="shared" si="8"/>
        <v>200.39737802167755</v>
      </c>
      <c r="K49" s="5">
        <v>18.931710927648499</v>
      </c>
      <c r="L49" s="5">
        <v>1.48745425555647</v>
      </c>
      <c r="M49" s="5">
        <v>16.852664026897099</v>
      </c>
      <c r="N49" s="5">
        <v>21.1918480017222</v>
      </c>
      <c r="O49" s="5">
        <v>13.4760215334338</v>
      </c>
      <c r="P49" s="5">
        <v>12.753833497859601</v>
      </c>
      <c r="Q49" s="5">
        <v>11.382190871081701</v>
      </c>
      <c r="R49" s="5">
        <v>1.2041894821393899</v>
      </c>
      <c r="S49" s="5">
        <v>2.6476459158222601</v>
      </c>
      <c r="T49" s="5">
        <v>17.004569895405002</v>
      </c>
      <c r="U49" s="5">
        <v>44.425444109945097</v>
      </c>
      <c r="V49" s="5">
        <v>132.61299400756499</v>
      </c>
      <c r="W49" s="5">
        <v>28.0838739846984</v>
      </c>
      <c r="X49" s="5">
        <v>11.6510771428625</v>
      </c>
      <c r="Y49" s="5">
        <v>3.2784404848982298</v>
      </c>
      <c r="Z49" s="5">
        <v>0.95448861253904804</v>
      </c>
      <c r="AA49" s="5">
        <v>17.507869780221402</v>
      </c>
      <c r="AB49" s="5">
        <v>38.562396133224198</v>
      </c>
      <c r="AC49" s="5">
        <v>2.70996034531204</v>
      </c>
      <c r="AD49" s="5">
        <v>5.9391169778349102</v>
      </c>
      <c r="AE49" s="5">
        <v>19.791782116969902</v>
      </c>
      <c r="AF49" s="5">
        <v>16.8663584431457</v>
      </c>
      <c r="AG49" s="5">
        <v>0.181631726178794</v>
      </c>
      <c r="AH49" s="5">
        <v>2.0143063275711999</v>
      </c>
      <c r="AI49" s="5">
        <v>9.3962099641371708</v>
      </c>
      <c r="AJ49" s="5">
        <v>20.077327439122602</v>
      </c>
      <c r="AK49" s="5">
        <v>3.9867074339852899</v>
      </c>
      <c r="AL49" s="5">
        <v>8.0734729528265294</v>
      </c>
      <c r="AM49" s="5">
        <v>8.1584778593296399</v>
      </c>
      <c r="AN49" s="5">
        <v>9.9649352460861191</v>
      </c>
      <c r="AO49" s="5">
        <v>0.38273761524933197</v>
      </c>
      <c r="AP49" s="5">
        <v>1.7450908146240001</v>
      </c>
      <c r="AQ49" s="5">
        <v>5.8110771966040797</v>
      </c>
      <c r="AR49" s="5">
        <v>5.4473977304652896</v>
      </c>
      <c r="AS49" s="5">
        <v>1.14736994498544</v>
      </c>
      <c r="AT49" s="5">
        <v>0.61898151108903698</v>
      </c>
      <c r="AU49" s="5">
        <v>16.605572108104401</v>
      </c>
      <c r="AV49" s="5">
        <v>0.283818922395916</v>
      </c>
      <c r="AW49" s="5">
        <v>1.9750462030326199</v>
      </c>
      <c r="AX49" s="5">
        <v>11.693876760335099</v>
      </c>
      <c r="AY49" s="5">
        <v>14.629635001590501</v>
      </c>
      <c r="AZ49" s="5">
        <v>28.3427252753565</v>
      </c>
      <c r="BA49" s="5">
        <v>31.236984897709899</v>
      </c>
      <c r="BB49" s="5">
        <v>321.43769988605999</v>
      </c>
      <c r="BC49" s="5">
        <v>32.3359359951641</v>
      </c>
      <c r="BD49" s="5">
        <v>12.398362173644299</v>
      </c>
      <c r="BE49" s="5">
        <v>2.2467569491081099</v>
      </c>
      <c r="BF49" s="5">
        <v>2.3753605357534102</v>
      </c>
      <c r="BG49" s="5">
        <v>4.6624950659784696</v>
      </c>
      <c r="BH49" s="5">
        <v>111.678054793077</v>
      </c>
      <c r="BI49" s="5">
        <v>36.277947000193599</v>
      </c>
      <c r="BJ49" s="5">
        <v>1.0511871117745799</v>
      </c>
      <c r="BK49" s="5">
        <v>14.9648608665503</v>
      </c>
      <c r="BL49" s="5">
        <v>5.4552649601358798</v>
      </c>
      <c r="BM49" s="5">
        <v>9.01466917282095</v>
      </c>
      <c r="BN49" s="5">
        <v>7.6956781863016399</v>
      </c>
      <c r="BO49" s="5">
        <v>9.5972208648451307</v>
      </c>
    </row>
    <row r="50" spans="1:67">
      <c r="A50" s="2">
        <v>2015</v>
      </c>
      <c r="B50" s="5">
        <f t="shared" si="0"/>
        <v>1246.0054048812574</v>
      </c>
      <c r="C50" s="5">
        <f t="shared" si="1"/>
        <v>161.18983622347687</v>
      </c>
      <c r="D50" s="5">
        <f t="shared" si="2"/>
        <v>174.47657367372133</v>
      </c>
      <c r="E50" s="5">
        <f t="shared" si="3"/>
        <v>99.814021236277682</v>
      </c>
      <c r="F50" s="5">
        <f t="shared" si="4"/>
        <v>88.544813971021199</v>
      </c>
      <c r="G50" s="5">
        <f t="shared" si="5"/>
        <v>60.937789315693351</v>
      </c>
      <c r="H50" s="5">
        <f t="shared" si="6"/>
        <v>62.872998405312302</v>
      </c>
      <c r="I50" s="5">
        <f t="shared" si="7"/>
        <v>382.66619342497961</v>
      </c>
      <c r="J50" s="5">
        <f t="shared" si="8"/>
        <v>215.50317863077501</v>
      </c>
      <c r="K50" s="5">
        <v>18.675469236754001</v>
      </c>
      <c r="L50" s="5">
        <v>1.3656930210076299</v>
      </c>
      <c r="M50" s="5">
        <v>17.113519910142799</v>
      </c>
      <c r="N50" s="5">
        <v>21.0374332083294</v>
      </c>
      <c r="O50" s="5">
        <v>13.4594963915217</v>
      </c>
      <c r="P50" s="5">
        <v>12.8520829238491</v>
      </c>
      <c r="Q50" s="5">
        <v>11.606628581687</v>
      </c>
      <c r="R50" s="5">
        <v>1.12562965716996</v>
      </c>
      <c r="S50" s="5">
        <v>2.51636997705628</v>
      </c>
      <c r="T50" s="5">
        <v>17.438726735411599</v>
      </c>
      <c r="U50" s="5">
        <v>43.998786580547403</v>
      </c>
      <c r="V50" s="5">
        <v>130.87714902053901</v>
      </c>
      <c r="W50" s="5">
        <v>27.6702520813818</v>
      </c>
      <c r="X50" s="5">
        <v>11.9086672552476</v>
      </c>
      <c r="Y50" s="5">
        <v>3.20689726100324</v>
      </c>
      <c r="Z50" s="5">
        <v>0.81360805554969995</v>
      </c>
      <c r="AA50" s="5">
        <v>17.408977482377601</v>
      </c>
      <c r="AB50" s="5">
        <v>36.805623403389603</v>
      </c>
      <c r="AC50" s="5">
        <v>3.0342366320274601</v>
      </c>
      <c r="AD50" s="5">
        <v>6.43328489048222</v>
      </c>
      <c r="AE50" s="5">
        <v>19.3698026415782</v>
      </c>
      <c r="AF50" s="5">
        <v>16.7620961864226</v>
      </c>
      <c r="AG50" s="5">
        <v>0.26878921518022902</v>
      </c>
      <c r="AH50" s="5">
        <v>3.3052898196848899</v>
      </c>
      <c r="AI50" s="5">
        <v>13.2763493056542</v>
      </c>
      <c r="AJ50" s="5">
        <v>29.586316400496099</v>
      </c>
      <c r="AK50" s="5">
        <v>5.60670576394745</v>
      </c>
      <c r="AL50" s="5">
        <v>8.8282155027306199</v>
      </c>
      <c r="AM50" s="5">
        <v>14.9868753343493</v>
      </c>
      <c r="AN50" s="5">
        <v>12.686272628978401</v>
      </c>
      <c r="AO50" s="5">
        <v>0.25540972835683501</v>
      </c>
      <c r="AP50" s="5">
        <v>1.5159892235307799</v>
      </c>
      <c r="AQ50" s="5">
        <v>6.1665535980670896</v>
      </c>
      <c r="AR50" s="5">
        <v>6.22098474376872</v>
      </c>
      <c r="AS50" s="5">
        <v>1.2077522043743401</v>
      </c>
      <c r="AT50" s="5">
        <v>0.62627181184442005</v>
      </c>
      <c r="AU50" s="5">
        <v>15.935034248211601</v>
      </c>
      <c r="AV50" s="5">
        <v>0.33064834668856702</v>
      </c>
      <c r="AW50" s="5">
        <v>2.0469090749553902</v>
      </c>
      <c r="AX50" s="5">
        <v>10.8225111581877</v>
      </c>
      <c r="AY50" s="5">
        <v>15.8097251777079</v>
      </c>
      <c r="AZ50" s="5">
        <v>29.682990797475501</v>
      </c>
      <c r="BA50" s="5">
        <v>33.190007607836797</v>
      </c>
      <c r="BB50" s="5">
        <v>334.54663045928902</v>
      </c>
      <c r="BC50" s="5">
        <v>31.456249554725702</v>
      </c>
      <c r="BD50" s="5">
        <v>12.608643511485299</v>
      </c>
      <c r="BE50" s="5">
        <v>2.2424441019781698</v>
      </c>
      <c r="BF50" s="5">
        <v>1.81222579750142</v>
      </c>
      <c r="BG50" s="5">
        <v>5.5892799792059202</v>
      </c>
      <c r="BH50" s="5">
        <v>119.570987982842</v>
      </c>
      <c r="BI50" s="5">
        <v>39.894448051632402</v>
      </c>
      <c r="BJ50" s="5">
        <v>1.4762638398757699</v>
      </c>
      <c r="BK50" s="5">
        <v>14.486253809516001</v>
      </c>
      <c r="BL50" s="5">
        <v>6.1033108567831302</v>
      </c>
      <c r="BM50" s="5">
        <v>9.5239376358523593</v>
      </c>
      <c r="BN50" s="5">
        <v>8.9036572246221795</v>
      </c>
      <c r="BO50" s="5">
        <v>9.9550392504452496</v>
      </c>
    </row>
    <row r="51" spans="1:67">
      <c r="A51" s="2">
        <v>2016</v>
      </c>
      <c r="B51" s="5">
        <f t="shared" si="0"/>
        <v>1248.0342699724238</v>
      </c>
      <c r="C51" s="5">
        <f t="shared" si="1"/>
        <v>160.61775900045998</v>
      </c>
      <c r="D51" s="5">
        <f t="shared" si="2"/>
        <v>172.57037085710255</v>
      </c>
      <c r="E51" s="5">
        <f t="shared" si="3"/>
        <v>101.4490515880756</v>
      </c>
      <c r="F51" s="5">
        <f t="shared" si="4"/>
        <v>88.695687014132403</v>
      </c>
      <c r="G51" s="5">
        <f t="shared" si="5"/>
        <v>65.994450182333239</v>
      </c>
      <c r="H51" s="5">
        <f t="shared" si="6"/>
        <v>67.226042919372702</v>
      </c>
      <c r="I51" s="5">
        <f t="shared" si="7"/>
        <v>371.13247769380041</v>
      </c>
      <c r="J51" s="5">
        <f t="shared" si="8"/>
        <v>220.34843071714684</v>
      </c>
      <c r="K51" s="5">
        <v>18.892545393333801</v>
      </c>
      <c r="L51" s="5">
        <v>1.4206163992019001</v>
      </c>
      <c r="M51" s="5">
        <v>17.5109569704615</v>
      </c>
      <c r="N51" s="5">
        <v>20.5903279647003</v>
      </c>
      <c r="O51" s="5">
        <v>13.177969590201201</v>
      </c>
      <c r="P51" s="5">
        <v>12.9060173905065</v>
      </c>
      <c r="Q51" s="5">
        <v>11.6192854521132</v>
      </c>
      <c r="R51" s="5">
        <v>1.3379588763241199</v>
      </c>
      <c r="S51" s="5">
        <v>2.3652161559716398</v>
      </c>
      <c r="T51" s="5">
        <v>17.559317415217102</v>
      </c>
      <c r="U51" s="5">
        <v>43.237547392428702</v>
      </c>
      <c r="V51" s="5">
        <v>129.50311714672199</v>
      </c>
      <c r="W51" s="5">
        <v>26.9852901588241</v>
      </c>
      <c r="X51" s="5">
        <v>12.2801066873061</v>
      </c>
      <c r="Y51" s="5">
        <v>2.9959559784324901</v>
      </c>
      <c r="Z51" s="5">
        <v>0.80590088581785602</v>
      </c>
      <c r="AA51" s="5">
        <v>17.633289521443299</v>
      </c>
      <c r="AB51" s="5">
        <v>37.142148522627103</v>
      </c>
      <c r="AC51" s="5">
        <v>3.3846250233206199</v>
      </c>
      <c r="AD51" s="5">
        <v>6.7513874337200699</v>
      </c>
      <c r="AE51" s="5">
        <v>18.777448407274498</v>
      </c>
      <c r="AF51" s="5">
        <v>17.760152679690002</v>
      </c>
      <c r="AG51" s="5">
        <v>0.27476248411911502</v>
      </c>
      <c r="AH51" s="5">
        <v>3.17989759970229</v>
      </c>
      <c r="AI51" s="5">
        <v>15.0410085085043</v>
      </c>
      <c r="AJ51" s="5">
        <v>27.637837541320302</v>
      </c>
      <c r="AK51" s="5">
        <v>5.3408714147309198</v>
      </c>
      <c r="AL51" s="5">
        <v>8.8978054903929706</v>
      </c>
      <c r="AM51" s="5">
        <v>16.040286013119601</v>
      </c>
      <c r="AN51" s="5">
        <v>12.283217962242899</v>
      </c>
      <c r="AO51" s="5">
        <v>0.213328079757241</v>
      </c>
      <c r="AP51" s="5">
        <v>1.83784834995832</v>
      </c>
      <c r="AQ51" s="5">
        <v>6.70524088358012</v>
      </c>
      <c r="AR51" s="5">
        <v>6.5197121082090304</v>
      </c>
      <c r="AS51" s="5">
        <v>1.5555078755384699</v>
      </c>
      <c r="AT51" s="5">
        <v>0.62753014248497396</v>
      </c>
      <c r="AU51" s="5">
        <v>18.679059617284899</v>
      </c>
      <c r="AV51" s="5">
        <v>0.34422107346512598</v>
      </c>
      <c r="AW51" s="5">
        <v>2.6172675762186501</v>
      </c>
      <c r="AX51" s="5">
        <v>10.5275549687509</v>
      </c>
      <c r="AY51" s="5">
        <v>16.367179507085499</v>
      </c>
      <c r="AZ51" s="5">
        <v>31.246659055651001</v>
      </c>
      <c r="BA51" s="5">
        <v>35.979383863721701</v>
      </c>
      <c r="BB51" s="5">
        <v>324.11548535606602</v>
      </c>
      <c r="BC51" s="5">
        <v>30.537962679671001</v>
      </c>
      <c r="BD51" s="5">
        <v>12.5948396462936</v>
      </c>
      <c r="BE51" s="5">
        <v>2.0830288249905502</v>
      </c>
      <c r="BF51" s="5">
        <v>1.8011611867792101</v>
      </c>
      <c r="BG51" s="5">
        <v>5.7378457017709197</v>
      </c>
      <c r="BH51" s="5">
        <v>126.552620398204</v>
      </c>
      <c r="BI51" s="5">
        <v>37.959730179368997</v>
      </c>
      <c r="BJ51" s="5">
        <v>1.2557796297928201</v>
      </c>
      <c r="BK51" s="5">
        <v>14.380985943890799</v>
      </c>
      <c r="BL51" s="5">
        <v>5.9892963720708998</v>
      </c>
      <c r="BM51" s="5">
        <v>9.2227087531810508</v>
      </c>
      <c r="BN51" s="5">
        <v>8.6701949096418698</v>
      </c>
      <c r="BO51" s="5">
        <v>10.5792688292255</v>
      </c>
    </row>
    <row r="52" spans="1:67">
      <c r="A52" s="2">
        <v>2017</v>
      </c>
      <c r="B52" s="5">
        <f t="shared" si="0"/>
        <v>1271.9521078487417</v>
      </c>
      <c r="C52" s="5">
        <f t="shared" si="1"/>
        <v>160.70766827935972</v>
      </c>
      <c r="D52" s="5">
        <f t="shared" si="2"/>
        <v>174.98636497008243</v>
      </c>
      <c r="E52" s="5">
        <f t="shared" si="3"/>
        <v>98.798073909772214</v>
      </c>
      <c r="F52" s="5">
        <f t="shared" si="4"/>
        <v>94.786514454258594</v>
      </c>
      <c r="G52" s="5">
        <f t="shared" si="5"/>
        <v>71.668219126626099</v>
      </c>
      <c r="H52" s="5">
        <f t="shared" si="6"/>
        <v>68.9587367320879</v>
      </c>
      <c r="I52" s="5">
        <f t="shared" si="7"/>
        <v>373.32024900065142</v>
      </c>
      <c r="J52" s="5">
        <f t="shared" si="8"/>
        <v>228.7262813759032</v>
      </c>
      <c r="K52" s="5">
        <v>18.719030874612901</v>
      </c>
      <c r="L52" s="5">
        <v>1.3080799964119201</v>
      </c>
      <c r="M52" s="5">
        <v>17.893294642774599</v>
      </c>
      <c r="N52" s="5">
        <v>19.5968273423981</v>
      </c>
      <c r="O52" s="5">
        <v>13.507001663989</v>
      </c>
      <c r="P52" s="5">
        <v>12.9061883099711</v>
      </c>
      <c r="Q52" s="5">
        <v>11.8761643159879</v>
      </c>
      <c r="R52" s="5">
        <v>1.36459479279249</v>
      </c>
      <c r="S52" s="5">
        <v>2.3027713127948002</v>
      </c>
      <c r="T52" s="5">
        <v>17.048357388261302</v>
      </c>
      <c r="U52" s="5">
        <v>44.185357639365598</v>
      </c>
      <c r="V52" s="5">
        <v>130.00665257363201</v>
      </c>
      <c r="W52" s="5">
        <v>28.3639694747128</v>
      </c>
      <c r="X52" s="5">
        <v>12.6011763292616</v>
      </c>
      <c r="Y52" s="5">
        <v>3.1688790270161098</v>
      </c>
      <c r="Z52" s="5">
        <v>0.84568756545990398</v>
      </c>
      <c r="AA52" s="5">
        <v>17.161348044309399</v>
      </c>
      <c r="AB52" s="5">
        <v>37.477122784657901</v>
      </c>
      <c r="AC52" s="5">
        <v>3.1913844373990399</v>
      </c>
      <c r="AD52" s="5">
        <v>6.0270799461046796</v>
      </c>
      <c r="AE52" s="5">
        <v>18.112067315668799</v>
      </c>
      <c r="AF52" s="5">
        <v>16.829071381632399</v>
      </c>
      <c r="AG52" s="5">
        <v>0.279413970233515</v>
      </c>
      <c r="AH52" s="5">
        <v>3.3617826361859899</v>
      </c>
      <c r="AI52" s="5">
        <v>16.720396776973701</v>
      </c>
      <c r="AJ52" s="5">
        <v>30.335037112862398</v>
      </c>
      <c r="AK52" s="5">
        <v>6.5680285662856601</v>
      </c>
      <c r="AL52" s="5">
        <v>8.2926916175723093</v>
      </c>
      <c r="AM52" s="5">
        <v>16.640484660067099</v>
      </c>
      <c r="AN52" s="5">
        <v>12.5886791140779</v>
      </c>
      <c r="AO52" s="5">
        <v>0.25624478826417502</v>
      </c>
      <c r="AP52" s="5">
        <v>2.1295900277705599</v>
      </c>
      <c r="AQ52" s="5">
        <v>6.80748902179886</v>
      </c>
      <c r="AR52" s="5">
        <v>6.5661617750872097</v>
      </c>
      <c r="AS52" s="5">
        <v>1.69893564096645</v>
      </c>
      <c r="AT52" s="5">
        <v>0.71114786106442396</v>
      </c>
      <c r="AU52" s="5">
        <v>19.7463308590339</v>
      </c>
      <c r="AV52" s="5">
        <v>0.392840381833992</v>
      </c>
      <c r="AW52" s="5">
        <v>2.82090064480473</v>
      </c>
      <c r="AX52" s="5">
        <v>12.6501177566068</v>
      </c>
      <c r="AY52" s="5">
        <v>17.888460369394998</v>
      </c>
      <c r="AZ52" s="5">
        <v>32.116735203979097</v>
      </c>
      <c r="BA52" s="5">
        <v>36.842001528108803</v>
      </c>
      <c r="BB52" s="5">
        <v>321.47002086046598</v>
      </c>
      <c r="BC52" s="5">
        <v>30.9779430293252</v>
      </c>
      <c r="BD52" s="5">
        <v>12.787339043838699</v>
      </c>
      <c r="BE52" s="5">
        <v>4.9604363714515296</v>
      </c>
      <c r="BF52" s="5">
        <v>3.1245096955699698</v>
      </c>
      <c r="BG52" s="5">
        <v>6.0854363394319</v>
      </c>
      <c r="BH52" s="5">
        <v>128.85033606616199</v>
      </c>
      <c r="BI52" s="5">
        <v>39.032538652023497</v>
      </c>
      <c r="BJ52" s="5">
        <v>1.2840762561830901</v>
      </c>
      <c r="BK52" s="5">
        <v>17.847908770812399</v>
      </c>
      <c r="BL52" s="5">
        <v>6.4368866121231996</v>
      </c>
      <c r="BM52" s="5">
        <v>9.0799561529222608</v>
      </c>
      <c r="BN52" s="5">
        <v>8.7408633439753594</v>
      </c>
      <c r="BO52" s="5">
        <v>11.3682791822695</v>
      </c>
    </row>
    <row r="53" spans="1:67">
      <c r="A53" s="2">
        <v>2018</v>
      </c>
      <c r="B53" s="5">
        <f t="shared" si="0"/>
        <v>1279.3533550307309</v>
      </c>
      <c r="C53" s="5">
        <f t="shared" si="1"/>
        <v>163.15874866454789</v>
      </c>
      <c r="D53" s="5">
        <f t="shared" si="2"/>
        <v>182.75436512878434</v>
      </c>
      <c r="E53" s="5">
        <f t="shared" si="3"/>
        <v>98.104008039468852</v>
      </c>
      <c r="F53" s="5">
        <f t="shared" si="4"/>
        <v>95.62314652640697</v>
      </c>
      <c r="G53" s="5">
        <f t="shared" si="5"/>
        <v>63.901437503977554</v>
      </c>
      <c r="H53" s="5">
        <f t="shared" si="6"/>
        <v>74.322377984964803</v>
      </c>
      <c r="I53" s="5">
        <f t="shared" si="7"/>
        <v>363.37083244912219</v>
      </c>
      <c r="J53" s="5">
        <f t="shared" si="8"/>
        <v>238.11843873345825</v>
      </c>
      <c r="K53" s="5">
        <v>18.228782701657899</v>
      </c>
      <c r="L53" s="5">
        <v>1.2487044663254401</v>
      </c>
      <c r="M53" s="5">
        <v>17.714980311063101</v>
      </c>
      <c r="N53" s="5">
        <v>19.7077257943936</v>
      </c>
      <c r="O53" s="5">
        <v>13.631386018966101</v>
      </c>
      <c r="P53" s="5">
        <v>13.192609826077399</v>
      </c>
      <c r="Q53" s="5">
        <v>12.16722374747</v>
      </c>
      <c r="R53" s="5">
        <v>1.3137037887916101</v>
      </c>
      <c r="S53" s="5">
        <v>2.1082351482024202</v>
      </c>
      <c r="T53" s="5">
        <v>17.0043271339966</v>
      </c>
      <c r="U53" s="5">
        <v>46.841069727603703</v>
      </c>
      <c r="V53" s="5">
        <v>136.44205900883199</v>
      </c>
      <c r="W53" s="5">
        <v>29.569901399559701</v>
      </c>
      <c r="X53" s="5">
        <v>12.3993820210947</v>
      </c>
      <c r="Y53" s="5">
        <v>3.3526973198157202</v>
      </c>
      <c r="Z53" s="5">
        <v>0.99032537948220301</v>
      </c>
      <c r="AA53" s="5">
        <v>17.066923665637301</v>
      </c>
      <c r="AB53" s="5">
        <v>36.706987293738599</v>
      </c>
      <c r="AC53" s="5">
        <v>3.2183915701237198</v>
      </c>
      <c r="AD53" s="5">
        <v>6.1451650665984303</v>
      </c>
      <c r="AE53" s="5">
        <v>17.539001486143</v>
      </c>
      <c r="AF53" s="5">
        <v>17.427538957227799</v>
      </c>
      <c r="AG53" s="5">
        <v>0.275620805108656</v>
      </c>
      <c r="AH53" s="5">
        <v>3.7559908903017698</v>
      </c>
      <c r="AI53" s="5">
        <v>15.784063786602101</v>
      </c>
      <c r="AJ53" s="5">
        <v>31.9014344777293</v>
      </c>
      <c r="AK53" s="5">
        <v>6.5602241080764196</v>
      </c>
      <c r="AL53" s="5">
        <v>8.6408559573503307</v>
      </c>
      <c r="AM53" s="5">
        <v>16.906427509979899</v>
      </c>
      <c r="AN53" s="5">
        <v>11.7985289912585</v>
      </c>
      <c r="AO53" s="5">
        <v>0.24923491651232299</v>
      </c>
      <c r="AP53" s="5">
        <v>1.6482389989384501</v>
      </c>
      <c r="AQ53" s="5">
        <v>6.79173287678839</v>
      </c>
      <c r="AR53" s="5">
        <v>6.5053970573128197</v>
      </c>
      <c r="AS53" s="5">
        <v>1.66552574590294</v>
      </c>
      <c r="AT53" s="5">
        <v>0.53226624728248795</v>
      </c>
      <c r="AU53" s="5">
        <v>16.353560950990101</v>
      </c>
      <c r="AV53" s="5">
        <v>0.399268591827873</v>
      </c>
      <c r="AW53" s="5">
        <v>2.3728832778030702</v>
      </c>
      <c r="AX53" s="5">
        <v>10.899807229748101</v>
      </c>
      <c r="AY53" s="5">
        <v>16.483521610871001</v>
      </c>
      <c r="AZ53" s="5">
        <v>34.542641680024403</v>
      </c>
      <c r="BA53" s="5">
        <v>39.7797363049404</v>
      </c>
      <c r="BB53" s="5">
        <v>313.37688433223701</v>
      </c>
      <c r="BC53" s="5">
        <v>29.6242516602263</v>
      </c>
      <c r="BD53" s="5">
        <v>12.8760511093473</v>
      </c>
      <c r="BE53" s="5">
        <v>4.7686024966220302</v>
      </c>
      <c r="BF53" s="5">
        <v>2.7250428506895301</v>
      </c>
      <c r="BG53" s="5">
        <v>6.2168950919672703</v>
      </c>
      <c r="BH53" s="5">
        <v>134.86435417856401</v>
      </c>
      <c r="BI53" s="5">
        <v>40.636201861097497</v>
      </c>
      <c r="BJ53" s="5">
        <v>1.7519952369057501</v>
      </c>
      <c r="BK53" s="5">
        <v>16.7504978796253</v>
      </c>
      <c r="BL53" s="5">
        <v>6.5599859680675703</v>
      </c>
      <c r="BM53" s="5">
        <v>9.4416751098512606</v>
      </c>
      <c r="BN53" s="5">
        <v>9.5054964371762907</v>
      </c>
      <c r="BO53" s="5">
        <v>12.3913369702033</v>
      </c>
    </row>
    <row r="54" spans="1:67">
      <c r="A54" s="2">
        <v>2019</v>
      </c>
      <c r="B54" s="5">
        <f t="shared" si="0"/>
        <v>1288.5016322436672</v>
      </c>
      <c r="C54" s="5">
        <f t="shared" si="1"/>
        <v>160.11543827160386</v>
      </c>
      <c r="D54" s="5">
        <f t="shared" si="2"/>
        <v>181.48184573238734</v>
      </c>
      <c r="E54" s="5">
        <f t="shared" si="3"/>
        <v>99.48856179454917</v>
      </c>
      <c r="F54" s="5">
        <f t="shared" si="4"/>
        <v>106.53935389996903</v>
      </c>
      <c r="G54" s="5">
        <f t="shared" si="5"/>
        <v>60.261784362910568</v>
      </c>
      <c r="H54" s="5">
        <f t="shared" si="6"/>
        <v>73.575503298604303</v>
      </c>
      <c r="I54" s="5">
        <f t="shared" si="7"/>
        <v>356.02995887428796</v>
      </c>
      <c r="J54" s="5">
        <f t="shared" si="8"/>
        <v>251.00918600935501</v>
      </c>
      <c r="K54" s="5">
        <v>17.805289944432101</v>
      </c>
      <c r="L54" s="5">
        <v>1.09167361536573</v>
      </c>
      <c r="M54" s="5">
        <v>17.467889137282199</v>
      </c>
      <c r="N54" s="5">
        <v>19.153109383244399</v>
      </c>
      <c r="O54" s="5">
        <v>13.200164945488201</v>
      </c>
      <c r="P54" s="5">
        <v>12.676043902036501</v>
      </c>
      <c r="Q54" s="5">
        <v>11.9451666306497</v>
      </c>
      <c r="R54" s="5">
        <v>1.2484760735837701</v>
      </c>
      <c r="S54" s="5">
        <v>2.12195440953476</v>
      </c>
      <c r="T54" s="5">
        <v>17.0085203544207</v>
      </c>
      <c r="U54" s="5">
        <v>46.397149875565802</v>
      </c>
      <c r="V54" s="5">
        <v>134.75249252450101</v>
      </c>
      <c r="W54" s="5">
        <v>29.886538253008801</v>
      </c>
      <c r="X54" s="5">
        <v>12.2660785561211</v>
      </c>
      <c r="Y54" s="5">
        <v>3.49736508154345</v>
      </c>
      <c r="Z54" s="5">
        <v>1.07937131721296</v>
      </c>
      <c r="AA54" s="5">
        <v>17.437900143175401</v>
      </c>
      <c r="AB54" s="5">
        <v>36.755536008605297</v>
      </c>
      <c r="AC54" s="5">
        <v>3.4765742060383298</v>
      </c>
      <c r="AD54" s="5">
        <v>6.6431602868939397</v>
      </c>
      <c r="AE54" s="5">
        <v>17.3932827696655</v>
      </c>
      <c r="AF54" s="5">
        <v>17.782108380170701</v>
      </c>
      <c r="AG54" s="5">
        <v>0.31460747612600398</v>
      </c>
      <c r="AH54" s="5">
        <v>4.8397715677587403</v>
      </c>
      <c r="AI54" s="5">
        <v>15.947072132595601</v>
      </c>
      <c r="AJ54" s="5">
        <v>40.417316229878601</v>
      </c>
      <c r="AK54" s="5">
        <v>6.68845130236034</v>
      </c>
      <c r="AL54" s="5">
        <v>8.8179646164541499</v>
      </c>
      <c r="AM54" s="5">
        <v>17.314009874908901</v>
      </c>
      <c r="AN54" s="5">
        <v>12.2001606998867</v>
      </c>
      <c r="AO54" s="5">
        <v>0.249283090689387</v>
      </c>
      <c r="AP54" s="5">
        <v>1.4494648698898001</v>
      </c>
      <c r="AQ54" s="5">
        <v>6.8540862496702397</v>
      </c>
      <c r="AR54" s="5">
        <v>6.2121872646533696</v>
      </c>
      <c r="AS54" s="5">
        <v>1.7030975754779201</v>
      </c>
      <c r="AT54" s="5">
        <v>0.64184616910210401</v>
      </c>
      <c r="AU54" s="5">
        <v>16.127485633953601</v>
      </c>
      <c r="AV54" s="5">
        <v>0.37890958164535599</v>
      </c>
      <c r="AW54" s="5">
        <v>1.9911359188443301</v>
      </c>
      <c r="AX54" s="5">
        <v>9.58757556050106</v>
      </c>
      <c r="AY54" s="5">
        <v>15.066712448483401</v>
      </c>
      <c r="AZ54" s="5">
        <v>34.669974955616702</v>
      </c>
      <c r="BA54" s="5">
        <v>38.905528342987601</v>
      </c>
      <c r="BB54" s="5">
        <v>307.790328944576</v>
      </c>
      <c r="BC54" s="5">
        <v>29.023571273081402</v>
      </c>
      <c r="BD54" s="5">
        <v>12.3501754982008</v>
      </c>
      <c r="BE54" s="5">
        <v>4.1604426699737997</v>
      </c>
      <c r="BF54" s="5">
        <v>2.70544048845592</v>
      </c>
      <c r="BG54" s="5">
        <v>6.6475798981435199</v>
      </c>
      <c r="BH54" s="5">
        <v>140.873843711576</v>
      </c>
      <c r="BI54" s="5">
        <v>45.025131324769397</v>
      </c>
      <c r="BJ54" s="5">
        <v>1.6238040292108999</v>
      </c>
      <c r="BK54" s="5">
        <v>17.055817022756699</v>
      </c>
      <c r="BL54" s="5">
        <v>6.3516029069224196</v>
      </c>
      <c r="BM54" s="5">
        <v>8.7778117240577505</v>
      </c>
      <c r="BN54" s="5">
        <v>12.0538167393305</v>
      </c>
      <c r="BO54" s="5">
        <v>12.599778652587799</v>
      </c>
    </row>
    <row r="55" spans="1:67">
      <c r="A55" s="2">
        <v>2020</v>
      </c>
      <c r="B55" s="5">
        <f t="shared" si="0"/>
        <v>1273.4388012732049</v>
      </c>
      <c r="C55" s="5">
        <f t="shared" si="1"/>
        <v>164.64156257628485</v>
      </c>
      <c r="D55" s="5">
        <f t="shared" si="2"/>
        <v>169.48614334488883</v>
      </c>
      <c r="E55" s="5">
        <f t="shared" si="3"/>
        <v>98.337396155888484</v>
      </c>
      <c r="F55" s="5">
        <f t="shared" si="4"/>
        <v>104.69588463642478</v>
      </c>
      <c r="G55" s="5">
        <f t="shared" si="5"/>
        <v>60.885209606032362</v>
      </c>
      <c r="H55" s="5">
        <f t="shared" si="6"/>
        <v>72.283100634517098</v>
      </c>
      <c r="I55" s="5">
        <f t="shared" si="7"/>
        <v>353.36458346096731</v>
      </c>
      <c r="J55" s="5">
        <f t="shared" si="8"/>
        <v>249.74492085820125</v>
      </c>
      <c r="K55" s="5">
        <v>18.6373827612125</v>
      </c>
      <c r="L55" s="5">
        <v>1.14985429536994</v>
      </c>
      <c r="M55" s="5">
        <v>17.343005892083699</v>
      </c>
      <c r="N55" s="5">
        <v>19.506148137936599</v>
      </c>
      <c r="O55" s="5">
        <v>13.3690320230809</v>
      </c>
      <c r="P55" s="5">
        <v>12.722161412032101</v>
      </c>
      <c r="Q55" s="5">
        <v>11.887441307131899</v>
      </c>
      <c r="R55" s="5">
        <v>1.4504151713212401</v>
      </c>
      <c r="S55" s="5">
        <v>2.085405619021</v>
      </c>
      <c r="T55" s="5">
        <v>18.498427910016598</v>
      </c>
      <c r="U55" s="5">
        <v>47.992288047078397</v>
      </c>
      <c r="V55" s="5">
        <v>125.160707403054</v>
      </c>
      <c r="W55" s="5">
        <v>27.96293228519</v>
      </c>
      <c r="X55" s="5">
        <v>12.2782963863625</v>
      </c>
      <c r="Y55" s="5">
        <v>3.0581820715391199</v>
      </c>
      <c r="Z55" s="5">
        <v>1.0260251987432001</v>
      </c>
      <c r="AA55" s="5">
        <v>16.619100017536802</v>
      </c>
      <c r="AB55" s="5">
        <v>37.573941405416697</v>
      </c>
      <c r="AC55" s="5">
        <v>3.4482503472994499</v>
      </c>
      <c r="AD55" s="5">
        <v>7.9119089197586296</v>
      </c>
      <c r="AE55" s="5">
        <v>15.463789164983201</v>
      </c>
      <c r="AF55" s="5">
        <v>17.320406300893701</v>
      </c>
      <c r="AG55" s="5">
        <v>0.30783225869333403</v>
      </c>
      <c r="AH55" s="5">
        <v>5.9373953292448096</v>
      </c>
      <c r="AI55" s="5">
        <v>14.567946025527799</v>
      </c>
      <c r="AJ55" s="5">
        <v>39.202193194021497</v>
      </c>
      <c r="AK55" s="5">
        <v>6.6740173561490597</v>
      </c>
      <c r="AL55" s="5">
        <v>7.6431467013175798</v>
      </c>
      <c r="AM55" s="5">
        <v>18.717211080360102</v>
      </c>
      <c r="AN55" s="5">
        <v>11.646142691110599</v>
      </c>
      <c r="AO55" s="5">
        <v>0.26112319758916203</v>
      </c>
      <c r="AP55" s="5">
        <v>1.5371658791359499</v>
      </c>
      <c r="AQ55" s="5">
        <v>6.4547548384305999</v>
      </c>
      <c r="AR55" s="5">
        <v>7.4164380335481601</v>
      </c>
      <c r="AS55" s="5">
        <v>1.88224230263655</v>
      </c>
      <c r="AT55" s="5">
        <v>0.678657763623292</v>
      </c>
      <c r="AU55" s="5">
        <v>14.2583789803858</v>
      </c>
      <c r="AV55" s="5">
        <v>0.42106573740608999</v>
      </c>
      <c r="AW55" s="5">
        <v>1.88628805735923</v>
      </c>
      <c r="AX55" s="5">
        <v>9.7246672323175307</v>
      </c>
      <c r="AY55" s="5">
        <v>16.364427583600001</v>
      </c>
      <c r="AZ55" s="5">
        <v>34.851376863397498</v>
      </c>
      <c r="BA55" s="5">
        <v>37.4317237711196</v>
      </c>
      <c r="BB55" s="5">
        <v>306.70834072885901</v>
      </c>
      <c r="BC55" s="5">
        <v>27.946176070168299</v>
      </c>
      <c r="BD55" s="5">
        <v>12.0462980240624</v>
      </c>
      <c r="BE55" s="5">
        <v>4.2292481381276099</v>
      </c>
      <c r="BF55" s="5">
        <v>2.4345204997499899</v>
      </c>
      <c r="BG55" s="5">
        <v>7.0557763061585996</v>
      </c>
      <c r="BH55" s="5">
        <v>138.55884726273001</v>
      </c>
      <c r="BI55" s="5">
        <v>41.299689412713597</v>
      </c>
      <c r="BJ55" s="5">
        <v>1.7879710079765601</v>
      </c>
      <c r="BK55" s="5">
        <v>19.8161512155487</v>
      </c>
      <c r="BL55" s="5">
        <v>6.4499810496434904</v>
      </c>
      <c r="BM55" s="5">
        <v>8.4065700021714598</v>
      </c>
      <c r="BN55" s="5">
        <v>13.517076160366701</v>
      </c>
      <c r="BO55" s="5">
        <v>12.852858440892099</v>
      </c>
    </row>
    <row r="56" spans="1:67">
      <c r="A56" s="2">
        <v>2021</v>
      </c>
      <c r="B56" s="5">
        <f t="shared" si="0"/>
        <v>1319.8501254410728</v>
      </c>
      <c r="C56" s="5">
        <f t="shared" si="1"/>
        <v>167.1062865851456</v>
      </c>
      <c r="D56" s="5">
        <f t="shared" si="2"/>
        <v>176.16658995105445</v>
      </c>
      <c r="E56" s="5">
        <f t="shared" si="3"/>
        <v>105.35979664436763</v>
      </c>
      <c r="F56" s="5">
        <f t="shared" si="4"/>
        <v>107.51225197331672</v>
      </c>
      <c r="G56" s="5">
        <f t="shared" si="5"/>
        <v>65.306195607286114</v>
      </c>
      <c r="H56" s="5">
        <f t="shared" si="6"/>
        <v>75.552287660520307</v>
      </c>
      <c r="I56" s="5">
        <f t="shared" si="7"/>
        <v>365.03960285972431</v>
      </c>
      <c r="J56" s="5">
        <f t="shared" si="8"/>
        <v>257.80711415965766</v>
      </c>
      <c r="K56" s="5">
        <v>18.660608267857199</v>
      </c>
      <c r="L56" s="5">
        <v>1.15688431320276</v>
      </c>
      <c r="M56" s="5">
        <v>17.677689195874599</v>
      </c>
      <c r="N56" s="5">
        <v>19.7972890232193</v>
      </c>
      <c r="O56" s="5">
        <v>14.164492771704101</v>
      </c>
      <c r="P56" s="5">
        <v>13.469808310307901</v>
      </c>
      <c r="Q56" s="5">
        <v>12.3532744423844</v>
      </c>
      <c r="R56" s="5">
        <v>1.4525776891314299</v>
      </c>
      <c r="S56" s="5">
        <v>2.0171749640819998</v>
      </c>
      <c r="T56" s="5">
        <v>18.666006518477701</v>
      </c>
      <c r="U56" s="5">
        <v>47.6904810889042</v>
      </c>
      <c r="V56" s="5">
        <v>131.093891147058</v>
      </c>
      <c r="W56" s="5">
        <v>28.8912872144064</v>
      </c>
      <c r="X56" s="5">
        <v>12.244586765229799</v>
      </c>
      <c r="Y56" s="5">
        <v>2.86895593407684</v>
      </c>
      <c r="Z56" s="5">
        <v>1.0678688902834099</v>
      </c>
      <c r="AA56" s="5">
        <v>18.6556992713646</v>
      </c>
      <c r="AB56" s="5">
        <v>39.8785992469614</v>
      </c>
      <c r="AC56" s="5">
        <v>3.6751728718493801</v>
      </c>
      <c r="AD56" s="5">
        <v>8.1189964341386496</v>
      </c>
      <c r="AE56" s="5">
        <v>16.585440536298801</v>
      </c>
      <c r="AF56" s="5">
        <v>18.445888283754801</v>
      </c>
      <c r="AG56" s="5">
        <v>0.36777609131484901</v>
      </c>
      <c r="AH56" s="5">
        <v>6.62900435620503</v>
      </c>
      <c r="AI56" s="5">
        <v>16.103237182855299</v>
      </c>
      <c r="AJ56" s="5">
        <v>38.082071382239</v>
      </c>
      <c r="AK56" s="5">
        <v>7.7060509525024203</v>
      </c>
      <c r="AL56" s="5">
        <v>8.6760956377263199</v>
      </c>
      <c r="AM56" s="5">
        <v>18.830811451091702</v>
      </c>
      <c r="AN56" s="5">
        <v>11.1172049193821</v>
      </c>
      <c r="AO56" s="5">
        <v>0.239774576302825</v>
      </c>
      <c r="AP56" s="5">
        <v>1.9739323862882201</v>
      </c>
      <c r="AQ56" s="5">
        <v>6.3801374195969602</v>
      </c>
      <c r="AR56" s="5">
        <v>7.2225848588263704</v>
      </c>
      <c r="AS56" s="5">
        <v>2.0291472821624699</v>
      </c>
      <c r="AT56" s="5">
        <v>0.72635832788681698</v>
      </c>
      <c r="AU56" s="5">
        <v>16.0813068405722</v>
      </c>
      <c r="AV56" s="5">
        <v>0.49226593230666599</v>
      </c>
      <c r="AW56" s="5">
        <v>1.92519893011654</v>
      </c>
      <c r="AX56" s="5">
        <v>9.7566596842554496</v>
      </c>
      <c r="AY56" s="5">
        <v>18.478829368971599</v>
      </c>
      <c r="AZ56" s="5">
        <v>35.966389145744401</v>
      </c>
      <c r="BA56" s="5">
        <v>39.585898514775899</v>
      </c>
      <c r="BB56" s="5">
        <v>317.601523101574</v>
      </c>
      <c r="BC56" s="5">
        <v>28.663944559655999</v>
      </c>
      <c r="BD56" s="5">
        <v>12.6417199156653</v>
      </c>
      <c r="BE56" s="5">
        <v>4.2928093923363297</v>
      </c>
      <c r="BF56" s="5">
        <v>1.83960589049268</v>
      </c>
      <c r="BG56" s="5">
        <v>7.5691553664957896</v>
      </c>
      <c r="BH56" s="5">
        <v>147.12190240773501</v>
      </c>
      <c r="BI56" s="5">
        <v>41.876779829438298</v>
      </c>
      <c r="BJ56" s="5">
        <v>1.9975733700231</v>
      </c>
      <c r="BK56" s="5">
        <v>20.022918305763501</v>
      </c>
      <c r="BL56" s="5">
        <v>6.5322210248679902</v>
      </c>
      <c r="BM56" s="5">
        <v>8.1465826175700204</v>
      </c>
      <c r="BN56" s="5">
        <v>11.8360507047301</v>
      </c>
      <c r="BO56" s="5">
        <v>12.7039305330338</v>
      </c>
    </row>
    <row r="57" spans="1:67">
      <c r="A57" s="2">
        <v>2022</v>
      </c>
      <c r="B57" s="5">
        <f t="shared" si="0"/>
        <v>1311.8102452738331</v>
      </c>
      <c r="C57" s="5">
        <f t="shared" si="1"/>
        <v>152.26821887038273</v>
      </c>
      <c r="D57" s="5">
        <f t="shared" si="2"/>
        <v>179.11912394614436</v>
      </c>
      <c r="E57" s="5">
        <f t="shared" si="3"/>
        <v>113.9332891082129</v>
      </c>
      <c r="F57" s="5">
        <f t="shared" si="4"/>
        <v>106.6870844638063</v>
      </c>
      <c r="G57" s="5">
        <f t="shared" si="5"/>
        <v>63.246976226771771</v>
      </c>
      <c r="H57" s="5">
        <f t="shared" si="6"/>
        <v>71.073308097420693</v>
      </c>
      <c r="I57" s="5">
        <f t="shared" si="7"/>
        <v>355.22311794853528</v>
      </c>
      <c r="J57" s="5">
        <f t="shared" si="8"/>
        <v>270.25912661255927</v>
      </c>
      <c r="K57" s="5">
        <v>18.286182763974999</v>
      </c>
      <c r="L57" s="5">
        <v>1.19500675708533</v>
      </c>
      <c r="M57" s="5">
        <v>15.8140562389941</v>
      </c>
      <c r="N57" s="5">
        <v>17.791115755380702</v>
      </c>
      <c r="O57" s="5">
        <v>12.233370173748501</v>
      </c>
      <c r="P57" s="5">
        <v>12.903856978564299</v>
      </c>
      <c r="Q57" s="5">
        <v>9.8657391701045007</v>
      </c>
      <c r="R57" s="5">
        <v>1.39506229471742</v>
      </c>
      <c r="S57" s="5">
        <v>1.8198370860852</v>
      </c>
      <c r="T57" s="5">
        <v>16.700490620825398</v>
      </c>
      <c r="U57" s="5">
        <v>44.263501030902297</v>
      </c>
      <c r="V57" s="5">
        <v>133.70169262358601</v>
      </c>
      <c r="W57" s="5">
        <v>29.295612641749901</v>
      </c>
      <c r="X57" s="5">
        <v>12.4161719468356</v>
      </c>
      <c r="Y57" s="5">
        <v>2.6430702177617298</v>
      </c>
      <c r="Z57" s="5">
        <v>1.06257651621112</v>
      </c>
      <c r="AA57" s="5">
        <v>20.379195135638</v>
      </c>
      <c r="AB57" s="5">
        <v>42.340331889185499</v>
      </c>
      <c r="AC57" s="5">
        <v>4.1321676971145296</v>
      </c>
      <c r="AD57" s="5">
        <v>9.0227518587025806</v>
      </c>
      <c r="AE57" s="5">
        <v>18.051274688194098</v>
      </c>
      <c r="AF57" s="5">
        <v>20.007567839378201</v>
      </c>
      <c r="AG57" s="5">
        <v>0.336431638780753</v>
      </c>
      <c r="AH57" s="5">
        <v>7.7910781508823304</v>
      </c>
      <c r="AI57" s="5">
        <v>16.5211428719407</v>
      </c>
      <c r="AJ57" s="5">
        <v>37.397905247378397</v>
      </c>
      <c r="AK57" s="5">
        <v>7.1483772688384297</v>
      </c>
      <c r="AL57" s="5">
        <v>9.3766421112570999</v>
      </c>
      <c r="AM57" s="5">
        <v>17.2624958007105</v>
      </c>
      <c r="AN57" s="5">
        <v>10.8530113740181</v>
      </c>
      <c r="AO57" s="5">
        <v>0.210440707125119</v>
      </c>
      <c r="AP57" s="5">
        <v>1.9176969481619199</v>
      </c>
      <c r="AQ57" s="5">
        <v>5.8910278116826804</v>
      </c>
      <c r="AR57" s="5">
        <v>6.5074593195750197</v>
      </c>
      <c r="AS57" s="5">
        <v>2.0376830343440901</v>
      </c>
      <c r="AT57" s="5">
        <v>0.85065583917518595</v>
      </c>
      <c r="AU57" s="5">
        <v>16.8731206802088</v>
      </c>
      <c r="AV57" s="5">
        <v>0.42265755268698402</v>
      </c>
      <c r="AW57" s="5">
        <v>1.5975561999503101</v>
      </c>
      <c r="AX57" s="5">
        <v>9.4514840241780593</v>
      </c>
      <c r="AY57" s="5">
        <v>17.4871941096836</v>
      </c>
      <c r="AZ57" s="5">
        <v>36.268678644948302</v>
      </c>
      <c r="BA57" s="5">
        <v>34.804629452472398</v>
      </c>
      <c r="BB57" s="5">
        <v>309.91720043964102</v>
      </c>
      <c r="BC57" s="5">
        <v>26.986341189178098</v>
      </c>
      <c r="BD57" s="5">
        <v>12.429596043275099</v>
      </c>
      <c r="BE57" s="5">
        <v>4.0137308169489403</v>
      </c>
      <c r="BF57" s="5">
        <v>1.87624945949207</v>
      </c>
      <c r="BG57" s="5">
        <v>7.5994145771714701</v>
      </c>
      <c r="BH57" s="5">
        <v>154.377129308495</v>
      </c>
      <c r="BI57" s="5">
        <v>51.070566209360301</v>
      </c>
      <c r="BJ57" s="5">
        <v>1.9641131738692601</v>
      </c>
      <c r="BK57" s="5">
        <v>17.0281092399938</v>
      </c>
      <c r="BL57" s="5">
        <v>6.4276314807709101</v>
      </c>
      <c r="BM57" s="5">
        <v>8.3653006055913401</v>
      </c>
      <c r="BN57" s="5">
        <v>10.949074510597599</v>
      </c>
      <c r="BO57" s="5">
        <v>12.4777875067096</v>
      </c>
    </row>
    <row r="58" spans="1:67">
      <c r="A58" s="2">
        <v>2023</v>
      </c>
      <c r="B58" s="5">
        <f t="shared" si="0"/>
        <v>1332.0855538099331</v>
      </c>
      <c r="C58" s="5">
        <f t="shared" si="1"/>
        <v>151.27258066171964</v>
      </c>
      <c r="D58" s="5">
        <f t="shared" si="2"/>
        <v>179.75805505935656</v>
      </c>
      <c r="E58" s="5">
        <f t="shared" si="3"/>
        <v>115.62910932817785</v>
      </c>
      <c r="F58" s="5">
        <f t="shared" si="4"/>
        <v>114.77529867117018</v>
      </c>
      <c r="G58" s="5">
        <f t="shared" si="5"/>
        <v>63.872019500191726</v>
      </c>
      <c r="H58" s="5">
        <f t="shared" si="6"/>
        <v>73.136299048701801</v>
      </c>
      <c r="I58" s="5">
        <f t="shared" si="7"/>
        <v>353.39500929668441</v>
      </c>
      <c r="J58" s="5">
        <f t="shared" si="8"/>
        <v>280.24718224393115</v>
      </c>
      <c r="K58" s="5">
        <v>18.261863210829901</v>
      </c>
      <c r="L58" s="5">
        <v>1.15700721363451</v>
      </c>
      <c r="M58" s="5">
        <v>15.8166179518779</v>
      </c>
      <c r="N58" s="5">
        <v>17.427111678466101</v>
      </c>
      <c r="O58" s="5">
        <v>12.125419810825299</v>
      </c>
      <c r="P58" s="5">
        <v>12.9004535355408</v>
      </c>
      <c r="Q58" s="5">
        <v>9.6167550857522492</v>
      </c>
      <c r="R58" s="5">
        <v>1.42034991548231</v>
      </c>
      <c r="S58" s="5">
        <v>1.73425229121808</v>
      </c>
      <c r="T58" s="5">
        <v>16.616818897214401</v>
      </c>
      <c r="U58" s="5">
        <v>44.195931070878103</v>
      </c>
      <c r="V58" s="5">
        <v>134.06559485525599</v>
      </c>
      <c r="W58" s="5">
        <v>29.488991557994101</v>
      </c>
      <c r="X58" s="5">
        <v>12.5329546125036</v>
      </c>
      <c r="Y58" s="5">
        <v>2.5880816896293402</v>
      </c>
      <c r="Z58" s="5">
        <v>1.0824323439735299</v>
      </c>
      <c r="AA58" s="5">
        <v>20.669618541474801</v>
      </c>
      <c r="AB58" s="5">
        <v>42.8568016737741</v>
      </c>
      <c r="AC58" s="5">
        <v>4.2927233153830704</v>
      </c>
      <c r="AD58" s="5">
        <v>9.5323798174479801</v>
      </c>
      <c r="AE58" s="5">
        <v>17.822815343532199</v>
      </c>
      <c r="AF58" s="5">
        <v>20.454770636565701</v>
      </c>
      <c r="AG58" s="5">
        <v>0.36032904637260299</v>
      </c>
      <c r="AH58" s="5">
        <v>9.1810628054633892</v>
      </c>
      <c r="AI58" s="5">
        <v>17.827740457368002</v>
      </c>
      <c r="AJ58" s="5">
        <v>40.6725037055662</v>
      </c>
      <c r="AK58" s="5">
        <v>7.6205782979948999</v>
      </c>
      <c r="AL58" s="5">
        <v>9.5340494716789994</v>
      </c>
      <c r="AM58" s="5">
        <v>18.8851210108324</v>
      </c>
      <c r="AN58" s="5">
        <v>10.693913875893699</v>
      </c>
      <c r="AO58" s="5">
        <v>0.19849757079202501</v>
      </c>
      <c r="AP58" s="5">
        <v>1.9602266818392799</v>
      </c>
      <c r="AQ58" s="5">
        <v>5.9856425037955496</v>
      </c>
      <c r="AR58" s="5">
        <v>6.6684219147906596</v>
      </c>
      <c r="AS58" s="5">
        <v>2.21969545135833</v>
      </c>
      <c r="AT58" s="5">
        <v>0.88885879283764702</v>
      </c>
      <c r="AU58" s="5">
        <v>16.906280294600599</v>
      </c>
      <c r="AV58" s="5">
        <v>0.441256484651457</v>
      </c>
      <c r="AW58" s="5">
        <v>1.49239014119028</v>
      </c>
      <c r="AX58" s="5">
        <v>9.2577160596741095</v>
      </c>
      <c r="AY58" s="5">
        <v>17.8530336046618</v>
      </c>
      <c r="AZ58" s="5">
        <v>37.655549500787401</v>
      </c>
      <c r="BA58" s="5">
        <v>35.480749547914399</v>
      </c>
      <c r="BB58" s="5">
        <v>308.63055640488801</v>
      </c>
      <c r="BC58" s="5">
        <v>26.3177236780319</v>
      </c>
      <c r="BD58" s="5">
        <v>12.3390744469908</v>
      </c>
      <c r="BE58" s="5">
        <v>4.2894974370430097</v>
      </c>
      <c r="BF58" s="5">
        <v>1.8181573297307201</v>
      </c>
      <c r="BG58" s="5">
        <v>8.0426786947370097</v>
      </c>
      <c r="BH58" s="5">
        <v>160.65258475434899</v>
      </c>
      <c r="BI58" s="5">
        <v>52.764593263844397</v>
      </c>
      <c r="BJ58" s="5">
        <v>2.1341448005280901</v>
      </c>
      <c r="BK58" s="5">
        <v>17.312799384633799</v>
      </c>
      <c r="BL58" s="5">
        <v>6.5515167983694402</v>
      </c>
      <c r="BM58" s="5">
        <v>8.3553025570725605</v>
      </c>
      <c r="BN58" s="5">
        <v>11.543630487953701</v>
      </c>
      <c r="BO58" s="5">
        <v>12.889931502443201</v>
      </c>
    </row>
    <row r="59" spans="1:67">
      <c r="A59" s="2">
        <v>2024</v>
      </c>
      <c r="B59" s="5">
        <f t="shared" si="0"/>
        <v>1353.8323839773536</v>
      </c>
      <c r="C59" s="5">
        <f t="shared" si="1"/>
        <v>150.29787385840714</v>
      </c>
      <c r="D59" s="5">
        <f t="shared" si="2"/>
        <v>180.40186658961363</v>
      </c>
      <c r="E59" s="5">
        <f t="shared" si="3"/>
        <v>117.38327892003568</v>
      </c>
      <c r="F59" s="5">
        <f t="shared" si="4"/>
        <v>123.69194395138065</v>
      </c>
      <c r="G59" s="5">
        <f t="shared" si="5"/>
        <v>64.541591065313241</v>
      </c>
      <c r="H59" s="5">
        <f t="shared" si="6"/>
        <v>75.265456694521902</v>
      </c>
      <c r="I59" s="5">
        <f t="shared" si="7"/>
        <v>351.61021266014586</v>
      </c>
      <c r="J59" s="5">
        <f t="shared" si="8"/>
        <v>290.64016023793562</v>
      </c>
      <c r="K59" s="5">
        <v>18.237576001267598</v>
      </c>
      <c r="L59" s="5">
        <v>1.12021600251646</v>
      </c>
      <c r="M59" s="5">
        <v>15.819180079732501</v>
      </c>
      <c r="N59" s="5">
        <v>17.070555080946999</v>
      </c>
      <c r="O59" s="5">
        <v>12.0184220292994</v>
      </c>
      <c r="P59" s="5">
        <v>12.897050990188699</v>
      </c>
      <c r="Q59" s="5">
        <v>9.3740546739350101</v>
      </c>
      <c r="R59" s="5">
        <v>1.4460959127414801</v>
      </c>
      <c r="S59" s="5">
        <v>1.65269244845709</v>
      </c>
      <c r="T59" s="5">
        <v>16.533566380289599</v>
      </c>
      <c r="U59" s="5">
        <v>44.128464259032299</v>
      </c>
      <c r="V59" s="5">
        <v>134.430487536871</v>
      </c>
      <c r="W59" s="5">
        <v>29.6836469590726</v>
      </c>
      <c r="X59" s="5">
        <v>12.6508356997349</v>
      </c>
      <c r="Y59" s="5">
        <v>2.5342371864289599</v>
      </c>
      <c r="Z59" s="5">
        <v>1.1026592075061801</v>
      </c>
      <c r="AA59" s="5">
        <v>20.964180764085199</v>
      </c>
      <c r="AB59" s="5">
        <v>43.379571386268204</v>
      </c>
      <c r="AC59" s="5">
        <v>4.4595173316177901</v>
      </c>
      <c r="AD59" s="5">
        <v>10.070792858660701</v>
      </c>
      <c r="AE59" s="5">
        <v>17.597247410865702</v>
      </c>
      <c r="AF59" s="5">
        <v>20.9119691685381</v>
      </c>
      <c r="AG59" s="5">
        <v>0.385923934295614</v>
      </c>
      <c r="AH59" s="5">
        <v>10.819030768972199</v>
      </c>
      <c r="AI59" s="5">
        <v>19.237672131936598</v>
      </c>
      <c r="AJ59" s="5">
        <v>44.233829321102498</v>
      </c>
      <c r="AK59" s="5">
        <v>8.1239715549186897</v>
      </c>
      <c r="AL59" s="5">
        <v>9.6940992574831508</v>
      </c>
      <c r="AM59" s="5">
        <v>20.6602683477035</v>
      </c>
      <c r="AN59" s="5">
        <v>10.5371486349684</v>
      </c>
      <c r="AO59" s="5">
        <v>0.18723224298476099</v>
      </c>
      <c r="AP59" s="5">
        <v>2.00369961889839</v>
      </c>
      <c r="AQ59" s="5">
        <v>6.0817767847220896</v>
      </c>
      <c r="AR59" s="5">
        <v>6.8333659343665998</v>
      </c>
      <c r="AS59" s="5">
        <v>2.4179658041697398</v>
      </c>
      <c r="AT59" s="5">
        <v>0.92877744114572602</v>
      </c>
      <c r="AU59" s="5">
        <v>16.939505075362501</v>
      </c>
      <c r="AV59" s="5">
        <v>0.46067385761626201</v>
      </c>
      <c r="AW59" s="5">
        <v>1.3941470939120699</v>
      </c>
      <c r="AX59" s="5">
        <v>9.0679205955703104</v>
      </c>
      <c r="AY59" s="5">
        <v>18.226526616564801</v>
      </c>
      <c r="AZ59" s="5">
        <v>39.0954526379954</v>
      </c>
      <c r="BA59" s="5">
        <v>36.170004056526501</v>
      </c>
      <c r="BB59" s="5">
        <v>307.34925396740601</v>
      </c>
      <c r="BC59" s="5">
        <v>25.665671931510101</v>
      </c>
      <c r="BD59" s="5">
        <v>12.2492120965392</v>
      </c>
      <c r="BE59" s="5">
        <v>4.58421082567396</v>
      </c>
      <c r="BF59" s="5">
        <v>1.7618638390165999</v>
      </c>
      <c r="BG59" s="5">
        <v>8.5117978404663397</v>
      </c>
      <c r="BH59" s="5">
        <v>167.18313848599999</v>
      </c>
      <c r="BI59" s="5">
        <v>54.514811738833899</v>
      </c>
      <c r="BJ59" s="5">
        <v>2.31889592219816</v>
      </c>
      <c r="BK59" s="5">
        <v>17.602249216759599</v>
      </c>
      <c r="BL59" s="5">
        <v>6.6777898651664804</v>
      </c>
      <c r="BM59" s="5">
        <v>8.3453164580316095</v>
      </c>
      <c r="BN59" s="5">
        <v>12.170472007788099</v>
      </c>
      <c r="BO59" s="5">
        <v>13.315688702691499</v>
      </c>
    </row>
    <row r="60" spans="1:67">
      <c r="A60" s="2">
        <v>2025</v>
      </c>
      <c r="B60" s="5">
        <f t="shared" si="0"/>
        <v>1377.168168300072</v>
      </c>
      <c r="C60" s="5">
        <f t="shared" si="1"/>
        <v>149.34355739331676</v>
      </c>
      <c r="D60" s="5">
        <f t="shared" si="2"/>
        <v>181.0505631222542</v>
      </c>
      <c r="E60" s="5">
        <f t="shared" si="3"/>
        <v>119.19798878817342</v>
      </c>
      <c r="F60" s="5">
        <f t="shared" si="4"/>
        <v>133.5310686161387</v>
      </c>
      <c r="G60" s="5">
        <f t="shared" si="5"/>
        <v>65.256984601581351</v>
      </c>
      <c r="H60" s="5">
        <f t="shared" si="6"/>
        <v>77.463064076972302</v>
      </c>
      <c r="I60" s="5">
        <f t="shared" si="7"/>
        <v>349.86953668985262</v>
      </c>
      <c r="J60" s="5">
        <f t="shared" si="8"/>
        <v>301.45540501178255</v>
      </c>
      <c r="K60" s="5">
        <v>18.213321092272999</v>
      </c>
      <c r="L60" s="5">
        <v>1.08459470045307</v>
      </c>
      <c r="M60" s="5">
        <v>15.8217426226252</v>
      </c>
      <c r="N60" s="5">
        <v>16.721293588295499</v>
      </c>
      <c r="O60" s="5">
        <v>11.912368423350999</v>
      </c>
      <c r="P60" s="5">
        <v>12.8936493422714</v>
      </c>
      <c r="Q60" s="5">
        <v>9.1374793520645294</v>
      </c>
      <c r="R60" s="5">
        <v>1.47230859526436</v>
      </c>
      <c r="S60" s="5">
        <v>1.57496826904502</v>
      </c>
      <c r="T60" s="5">
        <v>16.450730969768699</v>
      </c>
      <c r="U60" s="5">
        <v>44.061100437904997</v>
      </c>
      <c r="V60" s="5">
        <v>134.79637336418699</v>
      </c>
      <c r="W60" s="5">
        <v>29.879587270999799</v>
      </c>
      <c r="X60" s="5">
        <v>12.769825539942399</v>
      </c>
      <c r="Y60" s="5">
        <v>2.4815129069589599</v>
      </c>
      <c r="Z60" s="5">
        <v>1.12326404016609</v>
      </c>
      <c r="AA60" s="5">
        <v>21.262940785644499</v>
      </c>
      <c r="AB60" s="5">
        <v>43.908717873547801</v>
      </c>
      <c r="AC60" s="5">
        <v>4.6327921391376199</v>
      </c>
      <c r="AD60" s="5">
        <v>10.639616836963601</v>
      </c>
      <c r="AE60" s="5">
        <v>17.3745342960977</v>
      </c>
      <c r="AF60" s="5">
        <v>21.379386856782201</v>
      </c>
      <c r="AG60" s="5">
        <v>0.41333687794959301</v>
      </c>
      <c r="AH60" s="5">
        <v>12.7492240560988</v>
      </c>
      <c r="AI60" s="5">
        <v>20.759110215951999</v>
      </c>
      <c r="AJ60" s="5">
        <v>48.106988214267503</v>
      </c>
      <c r="AK60" s="5">
        <v>8.6606175075313399</v>
      </c>
      <c r="AL60" s="5">
        <v>9.8568358275348604</v>
      </c>
      <c r="AM60" s="5">
        <v>22.602274454809201</v>
      </c>
      <c r="AN60" s="5">
        <v>10.3826814619954</v>
      </c>
      <c r="AO60" s="5">
        <v>0.17660625605254501</v>
      </c>
      <c r="AP60" s="5">
        <v>2.0481366772369598</v>
      </c>
      <c r="AQ60" s="5">
        <v>6.1794550602930398</v>
      </c>
      <c r="AR60" s="5">
        <v>7.00238985919471</v>
      </c>
      <c r="AS60" s="5">
        <v>2.63394630401051</v>
      </c>
      <c r="AT60" s="5">
        <v>0.97048883594580604</v>
      </c>
      <c r="AU60" s="5">
        <v>16.972795150561598</v>
      </c>
      <c r="AV60" s="5">
        <v>0.48094568685756101</v>
      </c>
      <c r="AW60" s="5">
        <v>1.3023713208888399</v>
      </c>
      <c r="AX60" s="5">
        <v>8.8820161903369907</v>
      </c>
      <c r="AY60" s="5">
        <v>18.607833260202799</v>
      </c>
      <c r="AZ60" s="5">
        <v>40.590415947529301</v>
      </c>
      <c r="BA60" s="5">
        <v>36.872648129443</v>
      </c>
      <c r="BB60" s="5">
        <v>306.07327095116199</v>
      </c>
      <c r="BC60" s="5">
        <v>25.029775513820798</v>
      </c>
      <c r="BD60" s="5">
        <v>12.160004190800001</v>
      </c>
      <c r="BE60" s="5">
        <v>4.8991727358888797</v>
      </c>
      <c r="BF60" s="5">
        <v>1.7073132981809001</v>
      </c>
      <c r="BG60" s="5">
        <v>9.0082801050324193</v>
      </c>
      <c r="BH60" s="5">
        <v>173.97916029030699</v>
      </c>
      <c r="BI60" s="5">
        <v>56.323085521762202</v>
      </c>
      <c r="BJ60" s="5">
        <v>2.51964079319109</v>
      </c>
      <c r="BK60" s="5">
        <v>17.896538312799699</v>
      </c>
      <c r="BL60" s="5">
        <v>6.8064967023237299</v>
      </c>
      <c r="BM60" s="5">
        <v>8.3353422941867201</v>
      </c>
      <c r="BN60" s="5">
        <v>12.8313522376625</v>
      </c>
      <c r="BO60" s="5">
        <v>13.7555087545172</v>
      </c>
    </row>
    <row r="61" spans="1:67">
      <c r="A61" s="2">
        <v>2026</v>
      </c>
    </row>
    <row r="62" spans="1:67">
      <c r="A62" s="2">
        <v>2027</v>
      </c>
    </row>
    <row r="63" spans="1:67">
      <c r="A63" s="2">
        <v>2028</v>
      </c>
    </row>
    <row r="64" spans="1:67">
      <c r="A64" s="2">
        <v>2029</v>
      </c>
    </row>
    <row r="65" spans="1:1">
      <c r="A65" s="2">
        <v>2030</v>
      </c>
    </row>
    <row r="66" spans="1:1">
      <c r="A66" s="2">
        <v>2031</v>
      </c>
    </row>
    <row r="67" spans="1:1">
      <c r="A67" s="2">
        <v>2032</v>
      </c>
    </row>
    <row r="68" spans="1:1">
      <c r="A68" s="2">
        <v>2033</v>
      </c>
    </row>
    <row r="69" spans="1:1">
      <c r="A69" s="2">
        <v>2034</v>
      </c>
    </row>
    <row r="70" spans="1:1">
      <c r="A70" s="2">
        <v>2035</v>
      </c>
    </row>
    <row r="71" spans="1:1">
      <c r="A71" s="2">
        <v>2036</v>
      </c>
    </row>
    <row r="72" spans="1:1">
      <c r="A72" s="2">
        <v>2037</v>
      </c>
    </row>
    <row r="73" spans="1:1">
      <c r="A73" s="2">
        <v>2038</v>
      </c>
    </row>
    <row r="74" spans="1:1">
      <c r="A74" s="2">
        <v>2039</v>
      </c>
    </row>
    <row r="75" spans="1:1">
      <c r="A75" s="2">
        <v>2040</v>
      </c>
    </row>
    <row r="76" spans="1:1">
      <c r="A76" s="2">
        <v>2041</v>
      </c>
    </row>
    <row r="77" spans="1:1">
      <c r="A77" s="2">
        <v>2042</v>
      </c>
    </row>
    <row r="78" spans="1:1">
      <c r="A78" s="2">
        <v>2043</v>
      </c>
    </row>
    <row r="79" spans="1:1">
      <c r="A79" s="2">
        <v>2044</v>
      </c>
    </row>
    <row r="80" spans="1:1">
      <c r="A80" s="2">
        <v>2045</v>
      </c>
    </row>
    <row r="81" spans="1:1">
      <c r="A81" s="2">
        <v>2046</v>
      </c>
    </row>
    <row r="82" spans="1:1">
      <c r="A82" s="2">
        <v>2047</v>
      </c>
    </row>
    <row r="83" spans="1:1">
      <c r="A83" s="2">
        <v>2048</v>
      </c>
    </row>
    <row r="84" spans="1:1">
      <c r="A84" s="2">
        <v>2049</v>
      </c>
    </row>
    <row r="85" spans="1:1">
      <c r="A85" s="2">
        <v>2050</v>
      </c>
    </row>
    <row r="86" spans="1:1">
      <c r="A86" s="2">
        <v>2051</v>
      </c>
    </row>
    <row r="87" spans="1:1">
      <c r="A87" s="2">
        <v>2052</v>
      </c>
    </row>
    <row r="88" spans="1:1">
      <c r="A88" s="2">
        <v>2053</v>
      </c>
    </row>
    <row r="89" spans="1:1">
      <c r="A89" s="2">
        <v>2054</v>
      </c>
    </row>
    <row r="90" spans="1:1">
      <c r="A90" s="2">
        <v>2055</v>
      </c>
    </row>
    <row r="91" spans="1:1">
      <c r="A91" s="2">
        <v>2056</v>
      </c>
    </row>
    <row r="92" spans="1:1">
      <c r="A92" s="2">
        <v>2057</v>
      </c>
    </row>
    <row r="93" spans="1:1">
      <c r="A93" s="2">
        <v>2058</v>
      </c>
    </row>
    <row r="94" spans="1:1">
      <c r="A94" s="2">
        <v>2059</v>
      </c>
    </row>
    <row r="95" spans="1:1">
      <c r="A95" s="2">
        <v>2060</v>
      </c>
    </row>
    <row r="96" spans="1:1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BO160"/>
  <sheetViews>
    <sheetView topLeftCell="A9" workbookViewId="0">
      <selection activeCell="B35" sqref="B35"/>
    </sheetView>
  </sheetViews>
  <sheetFormatPr baseColWidth="10" defaultRowHeight="15.6"/>
  <sheetData>
    <row r="1" spans="1:67">
      <c r="A1" s="1" t="s">
        <v>70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K5" t="s">
        <v>69</v>
      </c>
      <c r="L5" t="s">
        <v>69</v>
      </c>
      <c r="M5" t="s">
        <v>69</v>
      </c>
      <c r="N5" t="s">
        <v>69</v>
      </c>
      <c r="O5" t="s">
        <v>69</v>
      </c>
      <c r="P5" t="s">
        <v>69</v>
      </c>
      <c r="Q5" t="s">
        <v>69</v>
      </c>
      <c r="R5" t="s">
        <v>69</v>
      </c>
      <c r="S5" t="s">
        <v>69</v>
      </c>
      <c r="T5" t="s">
        <v>69</v>
      </c>
      <c r="U5" t="s">
        <v>69</v>
      </c>
      <c r="V5" t="s">
        <v>69</v>
      </c>
      <c r="W5" t="s">
        <v>69</v>
      </c>
      <c r="X5" t="s">
        <v>69</v>
      </c>
      <c r="Y5" t="s">
        <v>69</v>
      </c>
      <c r="Z5" t="s">
        <v>69</v>
      </c>
      <c r="AA5" t="s">
        <v>69</v>
      </c>
      <c r="AB5" t="s">
        <v>69</v>
      </c>
      <c r="AC5" t="s">
        <v>69</v>
      </c>
      <c r="AD5" t="s">
        <v>69</v>
      </c>
      <c r="AE5" t="s">
        <v>69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69</v>
      </c>
      <c r="AW5" t="s">
        <v>69</v>
      </c>
      <c r="AX5" t="s">
        <v>69</v>
      </c>
      <c r="AY5" t="s">
        <v>69</v>
      </c>
      <c r="AZ5" t="s">
        <v>69</v>
      </c>
      <c r="BA5" t="s">
        <v>69</v>
      </c>
      <c r="BB5" t="s">
        <v>69</v>
      </c>
      <c r="BC5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</row>
    <row r="6" spans="1:67">
      <c r="A6" s="2">
        <v>1971</v>
      </c>
      <c r="K6" t="s">
        <v>69</v>
      </c>
      <c r="L6" t="s">
        <v>69</v>
      </c>
      <c r="M6" t="s">
        <v>69</v>
      </c>
      <c r="N6" t="s">
        <v>69</v>
      </c>
      <c r="O6" t="s">
        <v>69</v>
      </c>
      <c r="P6" t="s">
        <v>69</v>
      </c>
      <c r="Q6" t="s">
        <v>69</v>
      </c>
      <c r="R6" t="s">
        <v>69</v>
      </c>
      <c r="S6" t="s">
        <v>69</v>
      </c>
      <c r="T6" t="s">
        <v>69</v>
      </c>
      <c r="U6" t="s">
        <v>69</v>
      </c>
      <c r="V6" t="s">
        <v>69</v>
      </c>
      <c r="W6" t="s">
        <v>69</v>
      </c>
      <c r="X6" t="s">
        <v>69</v>
      </c>
      <c r="Y6" t="s">
        <v>69</v>
      </c>
      <c r="Z6" t="s">
        <v>69</v>
      </c>
      <c r="AA6" t="s">
        <v>69</v>
      </c>
      <c r="AB6" t="s">
        <v>69</v>
      </c>
      <c r="AC6" t="s">
        <v>69</v>
      </c>
      <c r="AD6" t="s">
        <v>69</v>
      </c>
      <c r="AE6" t="s">
        <v>69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69</v>
      </c>
      <c r="AW6" t="s">
        <v>69</v>
      </c>
      <c r="AX6" t="s">
        <v>69</v>
      </c>
      <c r="AY6" t="s">
        <v>69</v>
      </c>
      <c r="AZ6" t="s">
        <v>69</v>
      </c>
      <c r="BA6" t="s">
        <v>69</v>
      </c>
      <c r="BB6" t="s">
        <v>69</v>
      </c>
      <c r="BC6" t="s">
        <v>69</v>
      </c>
      <c r="BD6" t="s">
        <v>69</v>
      </c>
      <c r="BE6" t="s">
        <v>69</v>
      </c>
      <c r="BF6" t="s">
        <v>69</v>
      </c>
      <c r="BG6" t="s">
        <v>69</v>
      </c>
      <c r="BH6" t="s">
        <v>69</v>
      </c>
      <c r="BI6" t="s">
        <v>69</v>
      </c>
      <c r="BJ6" t="s">
        <v>69</v>
      </c>
      <c r="BK6" t="s">
        <v>69</v>
      </c>
      <c r="BL6" t="s">
        <v>69</v>
      </c>
      <c r="BM6" t="s">
        <v>69</v>
      </c>
      <c r="BN6" t="s">
        <v>69</v>
      </c>
      <c r="BO6" t="s">
        <v>69</v>
      </c>
    </row>
    <row r="7" spans="1:67">
      <c r="A7" s="2">
        <v>1972</v>
      </c>
      <c r="K7" t="s">
        <v>69</v>
      </c>
      <c r="L7" t="s">
        <v>69</v>
      </c>
      <c r="M7" t="s">
        <v>69</v>
      </c>
      <c r="N7" t="s">
        <v>69</v>
      </c>
      <c r="O7" t="s">
        <v>69</v>
      </c>
      <c r="P7" t="s">
        <v>69</v>
      </c>
      <c r="Q7" t="s">
        <v>69</v>
      </c>
      <c r="R7" t="s">
        <v>69</v>
      </c>
      <c r="S7" t="s">
        <v>69</v>
      </c>
      <c r="T7" t="s">
        <v>69</v>
      </c>
      <c r="U7" t="s">
        <v>69</v>
      </c>
      <c r="V7" t="s">
        <v>69</v>
      </c>
      <c r="W7" t="s">
        <v>69</v>
      </c>
      <c r="X7" t="s">
        <v>69</v>
      </c>
      <c r="Y7" t="s">
        <v>69</v>
      </c>
      <c r="Z7" t="s">
        <v>69</v>
      </c>
      <c r="AA7" t="s">
        <v>69</v>
      </c>
      <c r="AB7" t="s">
        <v>69</v>
      </c>
      <c r="AC7" t="s">
        <v>69</v>
      </c>
      <c r="AD7" t="s">
        <v>69</v>
      </c>
      <c r="AE7" t="s">
        <v>69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69</v>
      </c>
      <c r="AW7" t="s">
        <v>69</v>
      </c>
      <c r="AX7" t="s">
        <v>69</v>
      </c>
      <c r="AY7" t="s">
        <v>69</v>
      </c>
      <c r="AZ7" t="s">
        <v>69</v>
      </c>
      <c r="BA7" t="s">
        <v>69</v>
      </c>
      <c r="BB7" t="s">
        <v>69</v>
      </c>
      <c r="BC7" t="s">
        <v>69</v>
      </c>
      <c r="BD7" t="s">
        <v>69</v>
      </c>
      <c r="BE7" t="s">
        <v>69</v>
      </c>
      <c r="BF7" t="s">
        <v>69</v>
      </c>
      <c r="BG7" t="s">
        <v>69</v>
      </c>
      <c r="BH7" t="s">
        <v>69</v>
      </c>
      <c r="BI7" t="s">
        <v>69</v>
      </c>
      <c r="BJ7" t="s">
        <v>69</v>
      </c>
      <c r="BK7" t="s">
        <v>69</v>
      </c>
      <c r="BL7" t="s">
        <v>69</v>
      </c>
      <c r="BM7" t="s">
        <v>69</v>
      </c>
      <c r="BN7" t="s">
        <v>69</v>
      </c>
      <c r="BO7" t="s">
        <v>69</v>
      </c>
    </row>
    <row r="8" spans="1:67">
      <c r="A8" s="2">
        <v>1973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69</v>
      </c>
      <c r="X8" t="s">
        <v>69</v>
      </c>
      <c r="Y8" t="s">
        <v>69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69</v>
      </c>
      <c r="AW8" t="s">
        <v>69</v>
      </c>
      <c r="AX8" t="s">
        <v>69</v>
      </c>
      <c r="AY8" t="s">
        <v>69</v>
      </c>
      <c r="AZ8" t="s">
        <v>69</v>
      </c>
      <c r="BA8" t="s">
        <v>69</v>
      </c>
      <c r="BB8" t="s">
        <v>69</v>
      </c>
      <c r="BC8" t="s">
        <v>69</v>
      </c>
      <c r="BD8" t="s">
        <v>69</v>
      </c>
      <c r="BE8" t="s">
        <v>69</v>
      </c>
      <c r="BF8" t="s">
        <v>69</v>
      </c>
      <c r="BG8" t="s">
        <v>69</v>
      </c>
      <c r="BH8" t="s">
        <v>69</v>
      </c>
      <c r="BI8" t="s">
        <v>69</v>
      </c>
      <c r="BJ8" t="s">
        <v>69</v>
      </c>
      <c r="BK8" t="s">
        <v>69</v>
      </c>
      <c r="BL8" t="s">
        <v>69</v>
      </c>
      <c r="BM8" t="s">
        <v>69</v>
      </c>
      <c r="BN8" t="s">
        <v>69</v>
      </c>
      <c r="BO8" t="s">
        <v>69</v>
      </c>
    </row>
    <row r="9" spans="1:67">
      <c r="A9" s="2">
        <v>1974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69</v>
      </c>
      <c r="X9" t="s">
        <v>69</v>
      </c>
      <c r="Y9" t="s">
        <v>69</v>
      </c>
      <c r="Z9" t="s">
        <v>69</v>
      </c>
      <c r="AA9" t="s">
        <v>69</v>
      </c>
      <c r="AB9" t="s">
        <v>69</v>
      </c>
      <c r="AC9" t="s">
        <v>69</v>
      </c>
      <c r="AD9" t="s">
        <v>69</v>
      </c>
      <c r="AE9" t="s">
        <v>69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69</v>
      </c>
      <c r="AW9" t="s">
        <v>69</v>
      </c>
      <c r="AX9" t="s">
        <v>69</v>
      </c>
      <c r="AY9" t="s">
        <v>69</v>
      </c>
      <c r="AZ9" t="s">
        <v>69</v>
      </c>
      <c r="BA9" t="s">
        <v>69</v>
      </c>
      <c r="BB9" t="s">
        <v>69</v>
      </c>
      <c r="BC9" t="s">
        <v>69</v>
      </c>
      <c r="BD9" t="s">
        <v>69</v>
      </c>
      <c r="BE9" t="s">
        <v>69</v>
      </c>
      <c r="BF9" t="s">
        <v>69</v>
      </c>
      <c r="BG9" t="s">
        <v>69</v>
      </c>
      <c r="BH9" t="s">
        <v>69</v>
      </c>
      <c r="BI9" t="s">
        <v>69</v>
      </c>
      <c r="BJ9" t="s">
        <v>69</v>
      </c>
      <c r="BK9" t="s">
        <v>69</v>
      </c>
      <c r="BL9" t="s">
        <v>69</v>
      </c>
      <c r="BM9" t="s">
        <v>69</v>
      </c>
      <c r="BN9" t="s">
        <v>69</v>
      </c>
      <c r="BO9" t="s">
        <v>69</v>
      </c>
    </row>
    <row r="10" spans="1:67">
      <c r="A10" s="2">
        <v>1975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  <c r="W10" t="s">
        <v>69</v>
      </c>
      <c r="X10" t="s">
        <v>69</v>
      </c>
      <c r="Y10" t="s">
        <v>69</v>
      </c>
      <c r="Z10" t="s">
        <v>69</v>
      </c>
      <c r="AA10" t="s">
        <v>69</v>
      </c>
      <c r="AB10" t="s">
        <v>69</v>
      </c>
      <c r="AC10" t="s">
        <v>69</v>
      </c>
      <c r="AD10" t="s">
        <v>69</v>
      </c>
      <c r="AE10" t="s">
        <v>69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69</v>
      </c>
      <c r="AW10" t="s">
        <v>69</v>
      </c>
      <c r="AX10" t="s">
        <v>69</v>
      </c>
      <c r="AY10" t="s">
        <v>69</v>
      </c>
      <c r="AZ10" t="s">
        <v>69</v>
      </c>
      <c r="BA10" t="s">
        <v>69</v>
      </c>
      <c r="BB10" t="s">
        <v>69</v>
      </c>
      <c r="BC10" t="s">
        <v>69</v>
      </c>
      <c r="BD10" t="s">
        <v>69</v>
      </c>
      <c r="BE10" t="s">
        <v>69</v>
      </c>
      <c r="BF10" t="s">
        <v>69</v>
      </c>
      <c r="BG10" t="s">
        <v>69</v>
      </c>
      <c r="BH10" t="s">
        <v>69</v>
      </c>
      <c r="BI10" t="s">
        <v>69</v>
      </c>
      <c r="BJ10" t="s">
        <v>69</v>
      </c>
      <c r="BK10" t="s">
        <v>69</v>
      </c>
      <c r="BL10" t="s">
        <v>69</v>
      </c>
      <c r="BM10" t="s">
        <v>69</v>
      </c>
      <c r="BN10" t="s">
        <v>69</v>
      </c>
      <c r="BO10" t="s">
        <v>69</v>
      </c>
    </row>
    <row r="11" spans="1:67">
      <c r="A11" s="2">
        <v>1976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  <c r="W11" t="s">
        <v>69</v>
      </c>
      <c r="X11" t="s">
        <v>69</v>
      </c>
      <c r="Y11" t="s">
        <v>69</v>
      </c>
      <c r="Z11" t="s">
        <v>69</v>
      </c>
      <c r="AA11" t="s">
        <v>69</v>
      </c>
      <c r="AB11" t="s">
        <v>69</v>
      </c>
      <c r="AC11" t="s">
        <v>69</v>
      </c>
      <c r="AD11" t="s">
        <v>69</v>
      </c>
      <c r="AE11" t="s">
        <v>69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69</v>
      </c>
      <c r="AW11" t="s">
        <v>69</v>
      </c>
      <c r="AX11" t="s">
        <v>69</v>
      </c>
      <c r="AY11" t="s">
        <v>69</v>
      </c>
      <c r="AZ11" t="s">
        <v>69</v>
      </c>
      <c r="BA11" t="s">
        <v>69</v>
      </c>
      <c r="BB11" t="s">
        <v>69</v>
      </c>
      <c r="BC11" t="s">
        <v>69</v>
      </c>
      <c r="BD11" t="s">
        <v>69</v>
      </c>
      <c r="BE11" t="s">
        <v>69</v>
      </c>
      <c r="BF11" t="s">
        <v>69</v>
      </c>
      <c r="BG11" t="s">
        <v>69</v>
      </c>
      <c r="BH11" t="s">
        <v>69</v>
      </c>
      <c r="BI11" t="s">
        <v>69</v>
      </c>
      <c r="BJ11" t="s">
        <v>69</v>
      </c>
      <c r="BK11" t="s">
        <v>69</v>
      </c>
      <c r="BL11" t="s">
        <v>69</v>
      </c>
      <c r="BM11" t="s">
        <v>69</v>
      </c>
      <c r="BN11" t="s">
        <v>69</v>
      </c>
      <c r="BO11" t="s">
        <v>69</v>
      </c>
    </row>
    <row r="12" spans="1:67">
      <c r="A12" s="2">
        <v>1977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  <c r="W12" t="s">
        <v>69</v>
      </c>
      <c r="X12" t="s">
        <v>69</v>
      </c>
      <c r="Y12" t="s">
        <v>69</v>
      </c>
      <c r="Z12" t="s">
        <v>69</v>
      </c>
      <c r="AA12" t="s">
        <v>69</v>
      </c>
      <c r="AB12" t="s">
        <v>69</v>
      </c>
      <c r="AC12" t="s">
        <v>69</v>
      </c>
      <c r="AD12" t="s">
        <v>69</v>
      </c>
      <c r="AE12" t="s">
        <v>69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69</v>
      </c>
      <c r="AW12" t="s">
        <v>69</v>
      </c>
      <c r="AX12" t="s">
        <v>69</v>
      </c>
      <c r="AY12" t="s">
        <v>69</v>
      </c>
      <c r="AZ12" t="s">
        <v>69</v>
      </c>
      <c r="BA12" t="s">
        <v>69</v>
      </c>
      <c r="BB12" t="s">
        <v>69</v>
      </c>
      <c r="BC12" t="s">
        <v>69</v>
      </c>
      <c r="BD12" t="s">
        <v>69</v>
      </c>
      <c r="BE12" t="s">
        <v>69</v>
      </c>
      <c r="BF12" t="s">
        <v>69</v>
      </c>
      <c r="BG12" t="s">
        <v>69</v>
      </c>
      <c r="BH12" t="s">
        <v>69</v>
      </c>
      <c r="BI12" t="s">
        <v>69</v>
      </c>
      <c r="BJ12" t="s">
        <v>69</v>
      </c>
      <c r="BK12" t="s">
        <v>69</v>
      </c>
      <c r="BL12" t="s">
        <v>69</v>
      </c>
      <c r="BM12" t="s">
        <v>69</v>
      </c>
      <c r="BN12" t="s">
        <v>69</v>
      </c>
      <c r="BO12" t="s">
        <v>69</v>
      </c>
    </row>
    <row r="13" spans="1:67">
      <c r="A13" s="2">
        <v>1978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69</v>
      </c>
      <c r="BF13" t="s">
        <v>69</v>
      </c>
      <c r="BG13" t="s">
        <v>69</v>
      </c>
      <c r="BH13" t="s">
        <v>69</v>
      </c>
      <c r="BI13" t="s">
        <v>69</v>
      </c>
      <c r="BJ13" t="s">
        <v>69</v>
      </c>
      <c r="BK13" t="s">
        <v>69</v>
      </c>
      <c r="BL13" t="s">
        <v>69</v>
      </c>
      <c r="BM13" t="s">
        <v>69</v>
      </c>
      <c r="BN13" t="s">
        <v>69</v>
      </c>
      <c r="BO13" t="s">
        <v>69</v>
      </c>
    </row>
    <row r="14" spans="1:67">
      <c r="A14" s="2">
        <v>1979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69</v>
      </c>
      <c r="X14" t="s">
        <v>69</v>
      </c>
      <c r="Y14" t="s">
        <v>69</v>
      </c>
      <c r="Z14" t="s">
        <v>69</v>
      </c>
      <c r="AA14" t="s">
        <v>69</v>
      </c>
      <c r="AB14" t="s">
        <v>69</v>
      </c>
      <c r="AC14" t="s">
        <v>69</v>
      </c>
      <c r="AD14" t="s">
        <v>69</v>
      </c>
      <c r="AE14" t="s">
        <v>69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69</v>
      </c>
      <c r="AW14" t="s">
        <v>69</v>
      </c>
      <c r="AX14" t="s">
        <v>69</v>
      </c>
      <c r="AY14" t="s">
        <v>69</v>
      </c>
      <c r="AZ14" t="s">
        <v>69</v>
      </c>
      <c r="BA14" t="s">
        <v>69</v>
      </c>
      <c r="BB14" t="s">
        <v>69</v>
      </c>
      <c r="BC14" t="s">
        <v>69</v>
      </c>
      <c r="BD14" t="s">
        <v>69</v>
      </c>
      <c r="BE14" t="s">
        <v>69</v>
      </c>
      <c r="BF14" t="s">
        <v>69</v>
      </c>
      <c r="BG14" t="s">
        <v>69</v>
      </c>
      <c r="BH14" t="s">
        <v>69</v>
      </c>
      <c r="BI14" t="s">
        <v>69</v>
      </c>
      <c r="BJ14" t="s">
        <v>69</v>
      </c>
      <c r="BK14" t="s">
        <v>69</v>
      </c>
      <c r="BL14" t="s">
        <v>69</v>
      </c>
      <c r="BM14" t="s">
        <v>69</v>
      </c>
      <c r="BN14" t="s">
        <v>69</v>
      </c>
      <c r="BO14" t="s">
        <v>69</v>
      </c>
    </row>
    <row r="15" spans="1:67">
      <c r="A15" s="2">
        <v>1980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69</v>
      </c>
      <c r="X15" t="s">
        <v>69</v>
      </c>
      <c r="Y15" t="s">
        <v>69</v>
      </c>
      <c r="Z15" t="s">
        <v>69</v>
      </c>
      <c r="AA15" t="s">
        <v>69</v>
      </c>
      <c r="AB15" t="s">
        <v>69</v>
      </c>
      <c r="AC15" t="s">
        <v>69</v>
      </c>
      <c r="AD15" t="s">
        <v>69</v>
      </c>
      <c r="AE15" t="s">
        <v>69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69</v>
      </c>
      <c r="AW15" t="s">
        <v>69</v>
      </c>
      <c r="AX15" t="s">
        <v>69</v>
      </c>
      <c r="AY15" t="s">
        <v>69</v>
      </c>
      <c r="AZ15" t="s">
        <v>69</v>
      </c>
      <c r="BA15" t="s">
        <v>69</v>
      </c>
      <c r="BB15" t="s">
        <v>69</v>
      </c>
      <c r="BC15" t="s">
        <v>69</v>
      </c>
      <c r="BD15" t="s">
        <v>69</v>
      </c>
      <c r="BE15" t="s">
        <v>69</v>
      </c>
      <c r="BF15" t="s">
        <v>69</v>
      </c>
      <c r="BG15" t="s">
        <v>69</v>
      </c>
      <c r="BH15" t="s">
        <v>69</v>
      </c>
      <c r="BI15" t="s">
        <v>69</v>
      </c>
      <c r="BJ15" t="s">
        <v>69</v>
      </c>
      <c r="BK15" t="s">
        <v>69</v>
      </c>
      <c r="BL15" t="s">
        <v>69</v>
      </c>
      <c r="BM15" t="s">
        <v>69</v>
      </c>
      <c r="BN15" t="s">
        <v>69</v>
      </c>
      <c r="BO15" t="s">
        <v>69</v>
      </c>
    </row>
    <row r="16" spans="1:67">
      <c r="A16" s="2">
        <v>1981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  <c r="W16" t="s">
        <v>69</v>
      </c>
      <c r="X16" t="s">
        <v>69</v>
      </c>
      <c r="Y16" t="s">
        <v>69</v>
      </c>
      <c r="Z16" t="s">
        <v>69</v>
      </c>
      <c r="AA16" t="s">
        <v>69</v>
      </c>
      <c r="AB16" t="s">
        <v>69</v>
      </c>
      <c r="AC16" t="s">
        <v>69</v>
      </c>
      <c r="AD16" t="s">
        <v>69</v>
      </c>
      <c r="AE16" t="s">
        <v>69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69</v>
      </c>
      <c r="AW16" t="s">
        <v>69</v>
      </c>
      <c r="AX16" t="s">
        <v>69</v>
      </c>
      <c r="AY16" t="s">
        <v>69</v>
      </c>
      <c r="AZ16" t="s">
        <v>69</v>
      </c>
      <c r="BA16" t="s">
        <v>69</v>
      </c>
      <c r="BB16" t="s">
        <v>69</v>
      </c>
      <c r="BC16" t="s">
        <v>69</v>
      </c>
      <c r="BD16" t="s">
        <v>69</v>
      </c>
      <c r="BE16" t="s">
        <v>69</v>
      </c>
      <c r="BF16" t="s">
        <v>69</v>
      </c>
      <c r="BG16" t="s">
        <v>69</v>
      </c>
      <c r="BH16" t="s">
        <v>69</v>
      </c>
      <c r="BI16" t="s">
        <v>69</v>
      </c>
      <c r="BJ16" t="s">
        <v>69</v>
      </c>
      <c r="BK16" t="s">
        <v>69</v>
      </c>
      <c r="BL16" t="s">
        <v>69</v>
      </c>
      <c r="BM16" t="s">
        <v>69</v>
      </c>
      <c r="BN16" t="s">
        <v>69</v>
      </c>
      <c r="BO16" t="s">
        <v>69</v>
      </c>
    </row>
    <row r="17" spans="1:67">
      <c r="A17" s="2">
        <v>1982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  <c r="W17" t="s">
        <v>69</v>
      </c>
      <c r="X17" t="s">
        <v>69</v>
      </c>
      <c r="Y17" t="s">
        <v>69</v>
      </c>
      <c r="Z17" t="s">
        <v>69</v>
      </c>
      <c r="AA17" t="s">
        <v>69</v>
      </c>
      <c r="AB17" t="s">
        <v>69</v>
      </c>
      <c r="AC17" t="s">
        <v>69</v>
      </c>
      <c r="AD17" t="s">
        <v>69</v>
      </c>
      <c r="AE17" t="s">
        <v>69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69</v>
      </c>
      <c r="AW17" t="s">
        <v>69</v>
      </c>
      <c r="AX17" t="s">
        <v>69</v>
      </c>
      <c r="AY17" t="s">
        <v>69</v>
      </c>
      <c r="AZ17" t="s">
        <v>69</v>
      </c>
      <c r="BA17" t="s">
        <v>69</v>
      </c>
      <c r="BB17" t="s">
        <v>69</v>
      </c>
      <c r="BC17" t="s">
        <v>69</v>
      </c>
      <c r="BD17" t="s">
        <v>69</v>
      </c>
      <c r="BE17" t="s">
        <v>69</v>
      </c>
      <c r="BF17" t="s">
        <v>69</v>
      </c>
      <c r="BG17" t="s">
        <v>69</v>
      </c>
      <c r="BH17" t="s">
        <v>69</v>
      </c>
      <c r="BI17" t="s">
        <v>69</v>
      </c>
      <c r="BJ17" t="s">
        <v>69</v>
      </c>
      <c r="BK17" t="s">
        <v>69</v>
      </c>
      <c r="BL17" t="s">
        <v>69</v>
      </c>
      <c r="BM17" t="s">
        <v>69</v>
      </c>
      <c r="BN17" t="s">
        <v>69</v>
      </c>
      <c r="BO17" t="s">
        <v>69</v>
      </c>
    </row>
    <row r="18" spans="1:67">
      <c r="A18" s="2">
        <v>1983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  <c r="W18" t="s">
        <v>69</v>
      </c>
      <c r="X18" t="s">
        <v>69</v>
      </c>
      <c r="Y18" t="s">
        <v>69</v>
      </c>
      <c r="Z18" t="s">
        <v>69</v>
      </c>
      <c r="AA18" t="s">
        <v>69</v>
      </c>
      <c r="AB18" t="s">
        <v>69</v>
      </c>
      <c r="AC18" t="s">
        <v>69</v>
      </c>
      <c r="AD18" t="s">
        <v>69</v>
      </c>
      <c r="AE18" t="s">
        <v>69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69</v>
      </c>
      <c r="AW18" t="s">
        <v>69</v>
      </c>
      <c r="AX18" t="s">
        <v>69</v>
      </c>
      <c r="AY18" t="s">
        <v>69</v>
      </c>
      <c r="AZ18" t="s">
        <v>69</v>
      </c>
      <c r="BA18" t="s">
        <v>69</v>
      </c>
      <c r="BB18" t="s">
        <v>69</v>
      </c>
      <c r="BC18" t="s">
        <v>69</v>
      </c>
      <c r="BD18" t="s">
        <v>69</v>
      </c>
      <c r="BE18" t="s">
        <v>69</v>
      </c>
      <c r="BF18" t="s">
        <v>69</v>
      </c>
      <c r="BG18" t="s">
        <v>69</v>
      </c>
      <c r="BH18" t="s">
        <v>69</v>
      </c>
      <c r="BI18" t="s">
        <v>69</v>
      </c>
      <c r="BJ18" t="s">
        <v>69</v>
      </c>
      <c r="BK18" t="s">
        <v>69</v>
      </c>
      <c r="BL18" t="s">
        <v>69</v>
      </c>
      <c r="BM18" t="s">
        <v>69</v>
      </c>
      <c r="BN18" t="s">
        <v>69</v>
      </c>
      <c r="BO18" t="s">
        <v>69</v>
      </c>
    </row>
    <row r="19" spans="1:67">
      <c r="A19" s="2">
        <v>1984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  <c r="W19" t="s">
        <v>69</v>
      </c>
      <c r="X19" t="s">
        <v>69</v>
      </c>
      <c r="Y19" t="s">
        <v>69</v>
      </c>
      <c r="Z19" t="s">
        <v>69</v>
      </c>
      <c r="AA19" t="s">
        <v>69</v>
      </c>
      <c r="AB19" t="s">
        <v>69</v>
      </c>
      <c r="AC19" t="s">
        <v>69</v>
      </c>
      <c r="AD19" t="s">
        <v>69</v>
      </c>
      <c r="AE19" t="s">
        <v>69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69</v>
      </c>
      <c r="AW19" t="s">
        <v>69</v>
      </c>
      <c r="AX19" t="s">
        <v>69</v>
      </c>
      <c r="AY19" t="s">
        <v>69</v>
      </c>
      <c r="AZ19" t="s">
        <v>69</v>
      </c>
      <c r="BA19" t="s">
        <v>69</v>
      </c>
      <c r="BB19" t="s">
        <v>69</v>
      </c>
      <c r="BC19" t="s">
        <v>69</v>
      </c>
      <c r="BD19" t="s">
        <v>69</v>
      </c>
      <c r="BE19" t="s">
        <v>69</v>
      </c>
      <c r="BF19" t="s">
        <v>69</v>
      </c>
      <c r="BG19" t="s">
        <v>69</v>
      </c>
      <c r="BH19" t="s">
        <v>69</v>
      </c>
      <c r="BI19" t="s">
        <v>69</v>
      </c>
      <c r="BJ19" t="s">
        <v>69</v>
      </c>
      <c r="BK19" t="s">
        <v>69</v>
      </c>
      <c r="BL19" t="s">
        <v>69</v>
      </c>
      <c r="BM19" t="s">
        <v>69</v>
      </c>
      <c r="BN19" t="s">
        <v>69</v>
      </c>
      <c r="BO19" t="s">
        <v>69</v>
      </c>
    </row>
    <row r="20" spans="1:67">
      <c r="A20" s="2">
        <v>1985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  <c r="W20" t="s">
        <v>69</v>
      </c>
      <c r="X20" t="s">
        <v>69</v>
      </c>
      <c r="Y20" t="s">
        <v>69</v>
      </c>
      <c r="Z20" t="s">
        <v>69</v>
      </c>
      <c r="AA20" t="s">
        <v>69</v>
      </c>
      <c r="AB20" t="s">
        <v>69</v>
      </c>
      <c r="AC20" t="s">
        <v>69</v>
      </c>
      <c r="AD20" t="s">
        <v>69</v>
      </c>
      <c r="AE20" t="s">
        <v>69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69</v>
      </c>
      <c r="AW20" t="s">
        <v>69</v>
      </c>
      <c r="AX20" t="s">
        <v>69</v>
      </c>
      <c r="AY20" t="s">
        <v>69</v>
      </c>
      <c r="AZ20" t="s">
        <v>69</v>
      </c>
      <c r="BA20" t="s">
        <v>69</v>
      </c>
      <c r="BB20" t="s">
        <v>69</v>
      </c>
      <c r="BC20" t="s">
        <v>69</v>
      </c>
      <c r="BD20" t="s">
        <v>69</v>
      </c>
      <c r="BE20" t="s">
        <v>69</v>
      </c>
      <c r="BF20" t="s">
        <v>69</v>
      </c>
      <c r="BG20" t="s">
        <v>69</v>
      </c>
      <c r="BH20" t="s">
        <v>69</v>
      </c>
      <c r="BI20" t="s">
        <v>69</v>
      </c>
      <c r="BJ20" t="s">
        <v>69</v>
      </c>
      <c r="BK20" t="s">
        <v>69</v>
      </c>
      <c r="BL20" t="s">
        <v>69</v>
      </c>
      <c r="BM20" t="s">
        <v>69</v>
      </c>
      <c r="BN20" t="s">
        <v>69</v>
      </c>
      <c r="BO20" t="s">
        <v>69</v>
      </c>
    </row>
    <row r="21" spans="1:67">
      <c r="A21" s="2">
        <v>1986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  <c r="W21" t="s">
        <v>69</v>
      </c>
      <c r="X21" t="s">
        <v>69</v>
      </c>
      <c r="Y21" t="s">
        <v>69</v>
      </c>
      <c r="Z21" t="s">
        <v>69</v>
      </c>
      <c r="AA21" t="s">
        <v>69</v>
      </c>
      <c r="AB21" t="s">
        <v>69</v>
      </c>
      <c r="AC21" t="s">
        <v>69</v>
      </c>
      <c r="AD21" t="s">
        <v>69</v>
      </c>
      <c r="AE21" t="s">
        <v>69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69</v>
      </c>
      <c r="AW21" t="s">
        <v>69</v>
      </c>
      <c r="AX21" t="s">
        <v>69</v>
      </c>
      <c r="AY21" t="s">
        <v>69</v>
      </c>
      <c r="AZ21" t="s">
        <v>69</v>
      </c>
      <c r="BA21" t="s">
        <v>69</v>
      </c>
      <c r="BB21" t="s">
        <v>69</v>
      </c>
      <c r="BC21" t="s">
        <v>69</v>
      </c>
      <c r="BD21" t="s">
        <v>69</v>
      </c>
      <c r="BE21" t="s">
        <v>69</v>
      </c>
      <c r="BF21" t="s">
        <v>69</v>
      </c>
      <c r="BG21" t="s">
        <v>69</v>
      </c>
      <c r="BH21" t="s">
        <v>69</v>
      </c>
      <c r="BI21" t="s">
        <v>69</v>
      </c>
      <c r="BJ21" t="s">
        <v>69</v>
      </c>
      <c r="BK21" t="s">
        <v>69</v>
      </c>
      <c r="BL21" t="s">
        <v>69</v>
      </c>
      <c r="BM21" t="s">
        <v>69</v>
      </c>
      <c r="BN21" t="s">
        <v>69</v>
      </c>
      <c r="BO21" t="s">
        <v>69</v>
      </c>
    </row>
    <row r="22" spans="1:67">
      <c r="A22" s="2">
        <v>1987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  <c r="W22" t="s">
        <v>69</v>
      </c>
      <c r="X22" t="s">
        <v>69</v>
      </c>
      <c r="Y22" t="s">
        <v>69</v>
      </c>
      <c r="Z22" t="s">
        <v>69</v>
      </c>
      <c r="AA22" t="s">
        <v>69</v>
      </c>
      <c r="AB22" t="s">
        <v>69</v>
      </c>
      <c r="AC22" t="s">
        <v>69</v>
      </c>
      <c r="AD22" t="s">
        <v>69</v>
      </c>
      <c r="AE22" t="s">
        <v>69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69</v>
      </c>
      <c r="AW22" t="s">
        <v>69</v>
      </c>
      <c r="AX22" t="s">
        <v>69</v>
      </c>
      <c r="AY22" t="s">
        <v>69</v>
      </c>
      <c r="AZ22" t="s">
        <v>69</v>
      </c>
      <c r="BA22" t="s">
        <v>69</v>
      </c>
      <c r="BB22" t="s">
        <v>69</v>
      </c>
      <c r="BC22" t="s">
        <v>69</v>
      </c>
      <c r="BD22" t="s">
        <v>69</v>
      </c>
      <c r="BE22" t="s">
        <v>69</v>
      </c>
      <c r="BF22" t="s">
        <v>69</v>
      </c>
      <c r="BG22" t="s">
        <v>69</v>
      </c>
      <c r="BH22" t="s">
        <v>69</v>
      </c>
      <c r="BI22" t="s">
        <v>69</v>
      </c>
      <c r="BJ22" t="s">
        <v>69</v>
      </c>
      <c r="BK22" t="s">
        <v>69</v>
      </c>
      <c r="BL22" t="s">
        <v>69</v>
      </c>
      <c r="BM22" t="s">
        <v>69</v>
      </c>
      <c r="BN22" t="s">
        <v>69</v>
      </c>
      <c r="BO22" t="s">
        <v>69</v>
      </c>
    </row>
    <row r="23" spans="1:67">
      <c r="A23" s="2">
        <v>1988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  <c r="W23" t="s">
        <v>69</v>
      </c>
      <c r="X23" t="s">
        <v>69</v>
      </c>
      <c r="Y23" t="s">
        <v>69</v>
      </c>
      <c r="Z23" t="s">
        <v>69</v>
      </c>
      <c r="AA23" t="s">
        <v>69</v>
      </c>
      <c r="AB23" t="s">
        <v>69</v>
      </c>
      <c r="AC23" t="s">
        <v>69</v>
      </c>
      <c r="AD23" t="s">
        <v>69</v>
      </c>
      <c r="AE23" t="s">
        <v>69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69</v>
      </c>
      <c r="AW23" t="s">
        <v>69</v>
      </c>
      <c r="AX23" t="s">
        <v>69</v>
      </c>
      <c r="AY23" t="s">
        <v>69</v>
      </c>
      <c r="AZ23" t="s">
        <v>69</v>
      </c>
      <c r="BA23" t="s">
        <v>69</v>
      </c>
      <c r="BB23" t="s">
        <v>69</v>
      </c>
      <c r="BC23" t="s">
        <v>69</v>
      </c>
      <c r="BD23" t="s">
        <v>69</v>
      </c>
      <c r="BE23" t="s">
        <v>69</v>
      </c>
      <c r="BF23" t="s">
        <v>69</v>
      </c>
      <c r="BG23" t="s">
        <v>69</v>
      </c>
      <c r="BH23" t="s">
        <v>69</v>
      </c>
      <c r="BI23" t="s">
        <v>69</v>
      </c>
      <c r="BJ23" t="s">
        <v>69</v>
      </c>
      <c r="BK23" t="s">
        <v>69</v>
      </c>
      <c r="BL23" t="s">
        <v>69</v>
      </c>
      <c r="BM23" t="s">
        <v>69</v>
      </c>
      <c r="BN23" t="s">
        <v>69</v>
      </c>
      <c r="BO23" t="s">
        <v>69</v>
      </c>
    </row>
    <row r="24" spans="1:67">
      <c r="A24" s="2">
        <v>1989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  <c r="W24" t="s">
        <v>69</v>
      </c>
      <c r="X24" t="s">
        <v>69</v>
      </c>
      <c r="Y24" t="s">
        <v>69</v>
      </c>
      <c r="Z24" t="s">
        <v>69</v>
      </c>
      <c r="AA24" t="s">
        <v>69</v>
      </c>
      <c r="AB24" t="s">
        <v>69</v>
      </c>
      <c r="AC24" t="s">
        <v>69</v>
      </c>
      <c r="AD24" t="s">
        <v>69</v>
      </c>
      <c r="AE24" t="s">
        <v>69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69</v>
      </c>
      <c r="AW24" t="s">
        <v>69</v>
      </c>
      <c r="AX24" t="s">
        <v>69</v>
      </c>
      <c r="AY24" t="s">
        <v>69</v>
      </c>
      <c r="AZ24" t="s">
        <v>69</v>
      </c>
      <c r="BA24" t="s">
        <v>69</v>
      </c>
      <c r="BB24" t="s">
        <v>69</v>
      </c>
      <c r="BC24" t="s">
        <v>69</v>
      </c>
      <c r="BD24" t="s">
        <v>69</v>
      </c>
      <c r="BE24" t="s">
        <v>69</v>
      </c>
      <c r="BF24" t="s">
        <v>69</v>
      </c>
      <c r="BG24" t="s">
        <v>69</v>
      </c>
      <c r="BH24" t="s">
        <v>69</v>
      </c>
      <c r="BI24" t="s">
        <v>69</v>
      </c>
      <c r="BJ24" t="s">
        <v>69</v>
      </c>
      <c r="BK24" t="s">
        <v>69</v>
      </c>
      <c r="BL24" t="s">
        <v>69</v>
      </c>
      <c r="BM24" t="s">
        <v>69</v>
      </c>
      <c r="BN24" t="s">
        <v>69</v>
      </c>
      <c r="BO24" t="s">
        <v>69</v>
      </c>
    </row>
    <row r="25" spans="1:67">
      <c r="A25" s="2">
        <v>1990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  <c r="W25" t="s">
        <v>69</v>
      </c>
      <c r="X25" t="s">
        <v>69</v>
      </c>
      <c r="Y25" t="s">
        <v>69</v>
      </c>
      <c r="Z25" t="s">
        <v>69</v>
      </c>
      <c r="AA25" t="s">
        <v>69</v>
      </c>
      <c r="AB25" t="s">
        <v>69</v>
      </c>
      <c r="AC25" t="s">
        <v>69</v>
      </c>
      <c r="AD25" t="s">
        <v>69</v>
      </c>
      <c r="AE25" t="s">
        <v>69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69</v>
      </c>
      <c r="AW25" t="s">
        <v>69</v>
      </c>
      <c r="AX25" t="s">
        <v>69</v>
      </c>
      <c r="AY25" t="s">
        <v>69</v>
      </c>
      <c r="AZ25" t="s">
        <v>69</v>
      </c>
      <c r="BA25" t="s">
        <v>69</v>
      </c>
      <c r="BB25" t="s">
        <v>69</v>
      </c>
      <c r="BC25" t="s">
        <v>69</v>
      </c>
      <c r="BD25" t="s">
        <v>69</v>
      </c>
      <c r="BE25" t="s">
        <v>69</v>
      </c>
      <c r="BF25" t="s">
        <v>69</v>
      </c>
      <c r="BG25" t="s">
        <v>69</v>
      </c>
      <c r="BH25" t="s">
        <v>69</v>
      </c>
      <c r="BI25" t="s">
        <v>69</v>
      </c>
      <c r="BJ25" t="s">
        <v>69</v>
      </c>
      <c r="BK25" t="s">
        <v>69</v>
      </c>
      <c r="BL25" t="s">
        <v>69</v>
      </c>
      <c r="BM25" t="s">
        <v>69</v>
      </c>
      <c r="BN25" t="s">
        <v>69</v>
      </c>
      <c r="BO25" t="s">
        <v>69</v>
      </c>
    </row>
    <row r="26" spans="1:67">
      <c r="A26" s="2">
        <v>1991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  <c r="W26" t="s">
        <v>69</v>
      </c>
      <c r="X26" t="s">
        <v>69</v>
      </c>
      <c r="Y26" t="s">
        <v>69</v>
      </c>
      <c r="Z26" t="s">
        <v>69</v>
      </c>
      <c r="AA26" t="s">
        <v>69</v>
      </c>
      <c r="AB26" t="s">
        <v>69</v>
      </c>
      <c r="AC26" t="s">
        <v>69</v>
      </c>
      <c r="AD26" t="s">
        <v>69</v>
      </c>
      <c r="AE26" t="s">
        <v>69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69</v>
      </c>
      <c r="AW26" t="s">
        <v>69</v>
      </c>
      <c r="AX26" t="s">
        <v>69</v>
      </c>
      <c r="AY26" t="s">
        <v>69</v>
      </c>
      <c r="AZ26" t="s">
        <v>69</v>
      </c>
      <c r="BA26" t="s">
        <v>69</v>
      </c>
      <c r="BB26" t="s">
        <v>69</v>
      </c>
      <c r="BC26" t="s">
        <v>69</v>
      </c>
      <c r="BD26" t="s">
        <v>69</v>
      </c>
      <c r="BE26" t="s">
        <v>69</v>
      </c>
      <c r="BF26" t="s">
        <v>69</v>
      </c>
      <c r="BG26" t="s">
        <v>69</v>
      </c>
      <c r="BH26" t="s">
        <v>69</v>
      </c>
      <c r="BI26" t="s">
        <v>69</v>
      </c>
      <c r="BJ26" t="s">
        <v>69</v>
      </c>
      <c r="BK26" t="s">
        <v>69</v>
      </c>
      <c r="BL26" t="s">
        <v>69</v>
      </c>
      <c r="BM26" t="s">
        <v>69</v>
      </c>
      <c r="BN26" t="s">
        <v>69</v>
      </c>
      <c r="BO26" t="s">
        <v>69</v>
      </c>
    </row>
    <row r="27" spans="1:67">
      <c r="A27" s="2">
        <v>1992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X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69</v>
      </c>
      <c r="AW27" t="s">
        <v>69</v>
      </c>
      <c r="AX27" t="s">
        <v>69</v>
      </c>
      <c r="AY27" t="s">
        <v>69</v>
      </c>
      <c r="AZ27" t="s">
        <v>69</v>
      </c>
      <c r="BA27" t="s">
        <v>69</v>
      </c>
      <c r="BB27" t="s">
        <v>69</v>
      </c>
      <c r="BC27" t="s">
        <v>69</v>
      </c>
      <c r="BD27" t="s">
        <v>69</v>
      </c>
      <c r="BE27" t="s">
        <v>69</v>
      </c>
      <c r="BF27" t="s">
        <v>69</v>
      </c>
      <c r="BG27" t="s">
        <v>69</v>
      </c>
      <c r="BH27" t="s">
        <v>69</v>
      </c>
      <c r="BI27" t="s">
        <v>69</v>
      </c>
      <c r="BJ27" t="s">
        <v>69</v>
      </c>
      <c r="BK27" t="s">
        <v>69</v>
      </c>
      <c r="BL27" t="s">
        <v>69</v>
      </c>
      <c r="BM27" t="s">
        <v>69</v>
      </c>
      <c r="BN27" t="s">
        <v>69</v>
      </c>
      <c r="BO27" t="s">
        <v>69</v>
      </c>
    </row>
    <row r="28" spans="1:67">
      <c r="A28" s="2">
        <v>1993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  <c r="W28" t="s">
        <v>69</v>
      </c>
      <c r="X28" t="s">
        <v>69</v>
      </c>
      <c r="Y28" t="s">
        <v>69</v>
      </c>
      <c r="Z28" t="s">
        <v>69</v>
      </c>
      <c r="AA28" t="s">
        <v>69</v>
      </c>
      <c r="AB28" t="s">
        <v>69</v>
      </c>
      <c r="AC28" t="s">
        <v>69</v>
      </c>
      <c r="AD28" t="s">
        <v>69</v>
      </c>
      <c r="AE28" t="s">
        <v>69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69</v>
      </c>
      <c r="AW28" t="s">
        <v>69</v>
      </c>
      <c r="AX28" t="s">
        <v>69</v>
      </c>
      <c r="AY28" t="s">
        <v>69</v>
      </c>
      <c r="AZ28" t="s">
        <v>69</v>
      </c>
      <c r="BA28" t="s">
        <v>69</v>
      </c>
      <c r="BB28" t="s">
        <v>69</v>
      </c>
      <c r="BC28" t="s">
        <v>69</v>
      </c>
      <c r="BD28" t="s">
        <v>69</v>
      </c>
      <c r="BE28" t="s">
        <v>69</v>
      </c>
      <c r="BF28" t="s">
        <v>69</v>
      </c>
      <c r="BG28" t="s">
        <v>69</v>
      </c>
      <c r="BH28" t="s">
        <v>69</v>
      </c>
      <c r="BI28" t="s">
        <v>69</v>
      </c>
      <c r="BJ28" t="s">
        <v>69</v>
      </c>
      <c r="BK28" t="s">
        <v>69</v>
      </c>
      <c r="BL28" t="s">
        <v>69</v>
      </c>
      <c r="BM28" t="s">
        <v>69</v>
      </c>
      <c r="BN28" t="s">
        <v>69</v>
      </c>
      <c r="BO28" t="s">
        <v>69</v>
      </c>
    </row>
    <row r="29" spans="1:67">
      <c r="A29" s="2">
        <v>1994</v>
      </c>
      <c r="K29" t="s">
        <v>69</v>
      </c>
      <c r="L29" t="s">
        <v>69</v>
      </c>
      <c r="M29" t="s">
        <v>69</v>
      </c>
      <c r="N29" t="s">
        <v>69</v>
      </c>
      <c r="O29" t="s">
        <v>69</v>
      </c>
      <c r="P29" t="s">
        <v>69</v>
      </c>
      <c r="Q29" t="s">
        <v>69</v>
      </c>
      <c r="R29" t="s">
        <v>69</v>
      </c>
      <c r="S29" t="s">
        <v>69</v>
      </c>
      <c r="T29" t="s">
        <v>69</v>
      </c>
      <c r="U29" t="s">
        <v>69</v>
      </c>
      <c r="V29" t="s">
        <v>69</v>
      </c>
      <c r="W29" t="s">
        <v>69</v>
      </c>
      <c r="X29" t="s">
        <v>69</v>
      </c>
      <c r="Y29" t="s">
        <v>69</v>
      </c>
      <c r="Z29" t="s">
        <v>69</v>
      </c>
      <c r="AA29" t="s">
        <v>69</v>
      </c>
      <c r="AB29" t="s">
        <v>69</v>
      </c>
      <c r="AC29" t="s">
        <v>69</v>
      </c>
      <c r="AD29" t="s">
        <v>69</v>
      </c>
      <c r="AE29" t="s">
        <v>69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69</v>
      </c>
      <c r="AW29" t="s">
        <v>69</v>
      </c>
      <c r="AX29" t="s">
        <v>69</v>
      </c>
      <c r="AY29" t="s">
        <v>69</v>
      </c>
      <c r="AZ29" t="s">
        <v>69</v>
      </c>
      <c r="BA29" t="s">
        <v>69</v>
      </c>
      <c r="BB29" t="s">
        <v>69</v>
      </c>
      <c r="BC29" t="s">
        <v>69</v>
      </c>
      <c r="BD29" t="s">
        <v>69</v>
      </c>
      <c r="BE29" t="s">
        <v>69</v>
      </c>
      <c r="BF29" t="s">
        <v>69</v>
      </c>
      <c r="BG29" t="s">
        <v>69</v>
      </c>
      <c r="BH29" t="s">
        <v>69</v>
      </c>
      <c r="BI29" t="s">
        <v>69</v>
      </c>
      <c r="BJ29" t="s">
        <v>69</v>
      </c>
      <c r="BK29" t="s">
        <v>69</v>
      </c>
      <c r="BL29" t="s">
        <v>69</v>
      </c>
      <c r="BM29" t="s">
        <v>69</v>
      </c>
      <c r="BN29" t="s">
        <v>69</v>
      </c>
      <c r="BO29" t="s">
        <v>69</v>
      </c>
    </row>
    <row r="30" spans="1:67">
      <c r="A30" s="2">
        <v>1995</v>
      </c>
      <c r="K30" t="s">
        <v>69</v>
      </c>
      <c r="L30" t="s">
        <v>69</v>
      </c>
      <c r="M30" t="s">
        <v>69</v>
      </c>
      <c r="N30" t="s">
        <v>69</v>
      </c>
      <c r="O30" t="s">
        <v>69</v>
      </c>
      <c r="P30" t="s">
        <v>69</v>
      </c>
      <c r="Q30" t="s">
        <v>69</v>
      </c>
      <c r="R30" t="s">
        <v>69</v>
      </c>
      <c r="S30" t="s">
        <v>69</v>
      </c>
      <c r="T30" t="s">
        <v>69</v>
      </c>
      <c r="U30" t="s">
        <v>69</v>
      </c>
      <c r="V30" t="s">
        <v>69</v>
      </c>
      <c r="W30" t="s">
        <v>69</v>
      </c>
      <c r="X30" t="s">
        <v>69</v>
      </c>
      <c r="Y30" t="s">
        <v>69</v>
      </c>
      <c r="Z30" t="s">
        <v>69</v>
      </c>
      <c r="AA30" t="s">
        <v>69</v>
      </c>
      <c r="AB30" t="s">
        <v>69</v>
      </c>
      <c r="AC30" t="s">
        <v>69</v>
      </c>
      <c r="AD30" t="s">
        <v>69</v>
      </c>
      <c r="AE30" t="s">
        <v>69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69</v>
      </c>
      <c r="AW30" t="s">
        <v>69</v>
      </c>
      <c r="AX30" t="s">
        <v>69</v>
      </c>
      <c r="AY30" t="s">
        <v>69</v>
      </c>
      <c r="AZ30" t="s">
        <v>69</v>
      </c>
      <c r="BA30" t="s">
        <v>69</v>
      </c>
      <c r="BB30" t="s">
        <v>69</v>
      </c>
      <c r="BC30" t="s">
        <v>69</v>
      </c>
      <c r="BD30" t="s">
        <v>69</v>
      </c>
      <c r="BE30" t="s">
        <v>69</v>
      </c>
      <c r="BF30" t="s">
        <v>69</v>
      </c>
      <c r="BG30" t="s">
        <v>69</v>
      </c>
      <c r="BH30" t="s">
        <v>69</v>
      </c>
      <c r="BI30" t="s">
        <v>69</v>
      </c>
      <c r="BJ30" t="s">
        <v>69</v>
      </c>
      <c r="BK30" t="s">
        <v>69</v>
      </c>
      <c r="BL30" t="s">
        <v>69</v>
      </c>
      <c r="BM30" t="s">
        <v>69</v>
      </c>
      <c r="BN30" t="s">
        <v>69</v>
      </c>
      <c r="BO30" t="s">
        <v>69</v>
      </c>
    </row>
    <row r="31" spans="1:67">
      <c r="A31" s="2">
        <v>1996</v>
      </c>
      <c r="K31" t="s">
        <v>69</v>
      </c>
      <c r="L31" t="s">
        <v>69</v>
      </c>
      <c r="M31" t="s">
        <v>69</v>
      </c>
      <c r="N31" t="s">
        <v>69</v>
      </c>
      <c r="O31" t="s">
        <v>69</v>
      </c>
      <c r="P31" t="s">
        <v>69</v>
      </c>
      <c r="Q31" t="s">
        <v>69</v>
      </c>
      <c r="R31" t="s">
        <v>69</v>
      </c>
      <c r="S31" t="s">
        <v>69</v>
      </c>
      <c r="T31" t="s">
        <v>69</v>
      </c>
      <c r="U31" t="s">
        <v>69</v>
      </c>
      <c r="V31" t="s">
        <v>69</v>
      </c>
      <c r="W31" t="s">
        <v>69</v>
      </c>
      <c r="X31" t="s">
        <v>69</v>
      </c>
      <c r="Y31" t="s">
        <v>69</v>
      </c>
      <c r="Z31" t="s">
        <v>69</v>
      </c>
      <c r="AA31" t="s">
        <v>69</v>
      </c>
      <c r="AB31" t="s">
        <v>69</v>
      </c>
      <c r="AC31" t="s">
        <v>69</v>
      </c>
      <c r="AD31" t="s">
        <v>69</v>
      </c>
      <c r="AE31" t="s">
        <v>69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69</v>
      </c>
      <c r="AW31" t="s">
        <v>69</v>
      </c>
      <c r="AX31" t="s">
        <v>69</v>
      </c>
      <c r="AY31" t="s">
        <v>69</v>
      </c>
      <c r="AZ31" t="s">
        <v>69</v>
      </c>
      <c r="BA31" t="s">
        <v>69</v>
      </c>
      <c r="BB31" t="s">
        <v>69</v>
      </c>
      <c r="BC31" t="s">
        <v>69</v>
      </c>
      <c r="BD31" t="s">
        <v>69</v>
      </c>
      <c r="BE31" t="s">
        <v>69</v>
      </c>
      <c r="BF31" t="s">
        <v>69</v>
      </c>
      <c r="BG31" t="s">
        <v>69</v>
      </c>
      <c r="BH31" t="s">
        <v>69</v>
      </c>
      <c r="BI31" t="s">
        <v>69</v>
      </c>
      <c r="BJ31" t="s">
        <v>69</v>
      </c>
      <c r="BK31" t="s">
        <v>69</v>
      </c>
      <c r="BL31" t="s">
        <v>69</v>
      </c>
      <c r="BM31" t="s">
        <v>69</v>
      </c>
      <c r="BN31" t="s">
        <v>69</v>
      </c>
      <c r="BO31" t="s">
        <v>69</v>
      </c>
    </row>
    <row r="32" spans="1:67">
      <c r="A32" s="2">
        <v>1997</v>
      </c>
      <c r="K32" t="s">
        <v>69</v>
      </c>
      <c r="L32" t="s">
        <v>69</v>
      </c>
      <c r="M32" t="s">
        <v>69</v>
      </c>
      <c r="N32" t="s">
        <v>69</v>
      </c>
      <c r="O32" t="s">
        <v>69</v>
      </c>
      <c r="P32" t="s">
        <v>69</v>
      </c>
      <c r="Q32" t="s">
        <v>69</v>
      </c>
      <c r="R32" t="s">
        <v>69</v>
      </c>
      <c r="S32" t="s">
        <v>69</v>
      </c>
      <c r="T32" t="s">
        <v>69</v>
      </c>
      <c r="U32" t="s">
        <v>69</v>
      </c>
      <c r="V32" t="s">
        <v>69</v>
      </c>
      <c r="W32" t="s">
        <v>69</v>
      </c>
      <c r="X32" t="s">
        <v>69</v>
      </c>
      <c r="Y32" t="s">
        <v>69</v>
      </c>
      <c r="Z32" t="s">
        <v>69</v>
      </c>
      <c r="AA32" t="s">
        <v>69</v>
      </c>
      <c r="AB32" t="s">
        <v>69</v>
      </c>
      <c r="AC32" t="s">
        <v>69</v>
      </c>
      <c r="AD32" t="s">
        <v>69</v>
      </c>
      <c r="AE32" t="s">
        <v>69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M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69</v>
      </c>
      <c r="AU32" t="s">
        <v>69</v>
      </c>
      <c r="AV32" t="s">
        <v>69</v>
      </c>
      <c r="AW32" t="s">
        <v>69</v>
      </c>
      <c r="AX32" t="s">
        <v>69</v>
      </c>
      <c r="AY32" t="s">
        <v>69</v>
      </c>
      <c r="AZ32" t="s">
        <v>69</v>
      </c>
      <c r="BA32" t="s">
        <v>69</v>
      </c>
      <c r="BB32" t="s">
        <v>69</v>
      </c>
      <c r="BC32" t="s">
        <v>69</v>
      </c>
      <c r="BD32" t="s">
        <v>69</v>
      </c>
      <c r="BE32" t="s">
        <v>69</v>
      </c>
      <c r="BF32" t="s">
        <v>69</v>
      </c>
      <c r="BG32" t="s">
        <v>69</v>
      </c>
      <c r="BH32" t="s">
        <v>69</v>
      </c>
      <c r="BI32" t="s">
        <v>69</v>
      </c>
      <c r="BJ32" t="s">
        <v>69</v>
      </c>
      <c r="BK32" t="s">
        <v>69</v>
      </c>
      <c r="BL32" t="s">
        <v>69</v>
      </c>
      <c r="BM32" t="s">
        <v>69</v>
      </c>
      <c r="BN32" t="s">
        <v>69</v>
      </c>
      <c r="BO32" t="s">
        <v>69</v>
      </c>
    </row>
    <row r="33" spans="1:67">
      <c r="A33" s="2">
        <v>1998</v>
      </c>
      <c r="K33" t="s">
        <v>69</v>
      </c>
      <c r="L33" t="s">
        <v>69</v>
      </c>
      <c r="M33" t="s">
        <v>69</v>
      </c>
      <c r="N33" t="s">
        <v>69</v>
      </c>
      <c r="O33" t="s">
        <v>69</v>
      </c>
      <c r="P33" t="s">
        <v>69</v>
      </c>
      <c r="Q33" t="s">
        <v>69</v>
      </c>
      <c r="R33" t="s">
        <v>69</v>
      </c>
      <c r="S33" t="s">
        <v>69</v>
      </c>
      <c r="T33" t="s">
        <v>69</v>
      </c>
      <c r="U33" t="s">
        <v>69</v>
      </c>
      <c r="V33" t="s">
        <v>69</v>
      </c>
      <c r="W33" t="s">
        <v>69</v>
      </c>
      <c r="X33" t="s">
        <v>69</v>
      </c>
      <c r="Y33" t="s">
        <v>69</v>
      </c>
      <c r="Z33" t="s">
        <v>69</v>
      </c>
      <c r="AA33" t="s">
        <v>69</v>
      </c>
      <c r="AB33" t="s">
        <v>69</v>
      </c>
      <c r="AC33" t="s">
        <v>69</v>
      </c>
      <c r="AD33" t="s">
        <v>69</v>
      </c>
      <c r="AE33" t="s">
        <v>69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M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69</v>
      </c>
      <c r="AU33" t="s">
        <v>69</v>
      </c>
      <c r="AV33" t="s">
        <v>69</v>
      </c>
      <c r="AW33" t="s">
        <v>69</v>
      </c>
      <c r="AX33" t="s">
        <v>69</v>
      </c>
      <c r="AY33" t="s">
        <v>69</v>
      </c>
      <c r="AZ33" t="s">
        <v>69</v>
      </c>
      <c r="BA33" t="s">
        <v>69</v>
      </c>
      <c r="BB33" t="s">
        <v>69</v>
      </c>
      <c r="BC33" t="s">
        <v>69</v>
      </c>
      <c r="BD33" t="s">
        <v>69</v>
      </c>
      <c r="BE33" t="s">
        <v>69</v>
      </c>
      <c r="BF33" t="s">
        <v>69</v>
      </c>
      <c r="BG33" t="s">
        <v>69</v>
      </c>
      <c r="BH33" t="s">
        <v>69</v>
      </c>
      <c r="BI33" t="s">
        <v>69</v>
      </c>
      <c r="BJ33" t="s">
        <v>69</v>
      </c>
      <c r="BK33" t="s">
        <v>69</v>
      </c>
      <c r="BL33" t="s">
        <v>69</v>
      </c>
      <c r="BM33" t="s">
        <v>69</v>
      </c>
      <c r="BN33" t="s">
        <v>69</v>
      </c>
      <c r="BO33" t="s">
        <v>69</v>
      </c>
    </row>
    <row r="34" spans="1:67">
      <c r="A34" s="2">
        <v>1999</v>
      </c>
      <c r="K34" t="s">
        <v>69</v>
      </c>
      <c r="L34" t="s">
        <v>69</v>
      </c>
      <c r="M34" t="s">
        <v>69</v>
      </c>
      <c r="N34" t="s">
        <v>69</v>
      </c>
      <c r="O34" t="s">
        <v>69</v>
      </c>
      <c r="P34" t="s">
        <v>69</v>
      </c>
      <c r="Q34" t="s">
        <v>69</v>
      </c>
      <c r="R34" t="s">
        <v>69</v>
      </c>
      <c r="S34" t="s">
        <v>69</v>
      </c>
      <c r="T34" t="s">
        <v>69</v>
      </c>
      <c r="U34" t="s">
        <v>69</v>
      </c>
      <c r="V34" t="s">
        <v>69</v>
      </c>
      <c r="W34" t="s">
        <v>69</v>
      </c>
      <c r="X34" t="s">
        <v>69</v>
      </c>
      <c r="Y34" t="s">
        <v>69</v>
      </c>
      <c r="Z34" t="s">
        <v>69</v>
      </c>
      <c r="AA34" t="s">
        <v>69</v>
      </c>
      <c r="AB34" t="s">
        <v>69</v>
      </c>
      <c r="AC34" t="s">
        <v>69</v>
      </c>
      <c r="AD34" t="s">
        <v>69</v>
      </c>
      <c r="AE34" t="s">
        <v>69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M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69</v>
      </c>
      <c r="AU34" t="s">
        <v>69</v>
      </c>
      <c r="AV34" t="s">
        <v>69</v>
      </c>
      <c r="AW34" t="s">
        <v>69</v>
      </c>
      <c r="AX34" t="s">
        <v>69</v>
      </c>
      <c r="AY34" t="s">
        <v>69</v>
      </c>
      <c r="AZ34" t="s">
        <v>69</v>
      </c>
      <c r="BA34" t="s">
        <v>69</v>
      </c>
      <c r="BB34" t="s">
        <v>69</v>
      </c>
      <c r="BC34" t="s">
        <v>69</v>
      </c>
      <c r="BD34" t="s">
        <v>69</v>
      </c>
      <c r="BE34" t="s">
        <v>69</v>
      </c>
      <c r="BF34" t="s">
        <v>69</v>
      </c>
      <c r="BG34" t="s">
        <v>69</v>
      </c>
      <c r="BH34" t="s">
        <v>69</v>
      </c>
      <c r="BI34" t="s">
        <v>69</v>
      </c>
      <c r="BJ34" t="s">
        <v>69</v>
      </c>
      <c r="BK34" t="s">
        <v>69</v>
      </c>
      <c r="BL34" t="s">
        <v>69</v>
      </c>
      <c r="BM34" t="s">
        <v>69</v>
      </c>
      <c r="BN34" t="s">
        <v>69</v>
      </c>
      <c r="BO34" t="s">
        <v>69</v>
      </c>
    </row>
    <row r="35" spans="1:67">
      <c r="A35" s="2">
        <v>2000</v>
      </c>
      <c r="B35" s="5">
        <f t="shared" ref="B35:B60" si="0">SUM(C35:J35)</f>
        <v>58.737803613030103</v>
      </c>
      <c r="C35" s="5">
        <f t="shared" ref="C35:C60" si="1">SUM(K35:U35)</f>
        <v>8.2869481274919892</v>
      </c>
      <c r="D35" s="5">
        <f t="shared" ref="D35:D60" si="2">SUM(V35:Z35)</f>
        <v>26.166921254170944</v>
      </c>
      <c r="E35" s="5">
        <f t="shared" ref="E35:E60" si="3">SUM(AA35:AF35)</f>
        <v>0.64600213481639734</v>
      </c>
      <c r="F35" s="5">
        <f t="shared" ref="F35:F60" si="4">SUM(AG35:AN35)</f>
        <v>0.14742200401462868</v>
      </c>
      <c r="G35" s="5">
        <f t="shared" ref="G35:G60" si="5">SUM(AO35:AY35)</f>
        <v>0.13360624191848905</v>
      </c>
      <c r="H35" s="5">
        <f t="shared" ref="H35:H60" si="6">SUM(AZ35:BA35)</f>
        <v>5.8638743419890496</v>
      </c>
      <c r="I35" s="5">
        <f t="shared" ref="I35:I60" si="7">SUM(BB35:BF35)</f>
        <v>16.064620366425409</v>
      </c>
      <c r="J35" s="5">
        <f t="shared" ref="J35:J60" si="8">SUM(BG35:BO35)</f>
        <v>1.4284091422031926</v>
      </c>
      <c r="K35" s="5">
        <v>1.0378953085968301</v>
      </c>
      <c r="L35" s="5">
        <v>6.6137567477936907E-2</v>
      </c>
      <c r="M35" s="5">
        <v>0.26703674526718701</v>
      </c>
      <c r="N35" s="5">
        <v>1.41077048415882</v>
      </c>
      <c r="O35" s="5">
        <v>0.76324497838634398</v>
      </c>
      <c r="P35" s="5">
        <v>0.195196601430948</v>
      </c>
      <c r="Q35" s="5">
        <v>0.27339343871657001</v>
      </c>
      <c r="R35" s="5">
        <v>1.9667501455549401E-2</v>
      </c>
      <c r="S35" s="5">
        <v>0.35436169980534499</v>
      </c>
      <c r="T35" s="5">
        <v>1.1770278040112001</v>
      </c>
      <c r="U35" s="5">
        <v>2.7222159981852601</v>
      </c>
      <c r="V35" s="5">
        <v>15.674121743944101</v>
      </c>
      <c r="W35" s="5">
        <v>10.0511925434201</v>
      </c>
      <c r="X35" s="5">
        <v>0.32147702381711502</v>
      </c>
      <c r="Y35" s="5">
        <v>9.0803296961829899E-2</v>
      </c>
      <c r="Z35" s="5">
        <v>2.9326646027802598E-2</v>
      </c>
      <c r="AA35" s="5">
        <v>4.4310485920420702E-2</v>
      </c>
      <c r="AB35" s="5">
        <v>0.43391098051936899</v>
      </c>
      <c r="AC35" s="5">
        <v>2.58205326174996E-2</v>
      </c>
      <c r="AD35" s="5">
        <v>3.4053686673156003E-2</v>
      </c>
      <c r="AE35" s="5">
        <v>0</v>
      </c>
      <c r="AF35" s="5">
        <v>0.107906449085952</v>
      </c>
      <c r="AG35" s="5">
        <v>3.26896224815527E-3</v>
      </c>
      <c r="AH35" s="5">
        <v>1.01955845102285E-3</v>
      </c>
      <c r="AI35" s="5">
        <v>3.6905427714663901E-3</v>
      </c>
      <c r="AJ35" s="5">
        <v>2.3068229756702599E-2</v>
      </c>
      <c r="AK35" s="5">
        <v>4.0778707680491702E-3</v>
      </c>
      <c r="AL35" s="5">
        <v>5.5935729585078102E-3</v>
      </c>
      <c r="AM35" s="5">
        <v>4.6265091073970199E-2</v>
      </c>
      <c r="AN35" s="5">
        <v>6.0438175986754397E-2</v>
      </c>
      <c r="AO35" s="5">
        <v>3.1300011440323799E-4</v>
      </c>
      <c r="AP35" s="5">
        <v>2.7602439739041001E-3</v>
      </c>
      <c r="AQ35" s="5">
        <v>7.6031638866998804E-4</v>
      </c>
      <c r="AR35" s="5">
        <v>3.6915069043069498E-3</v>
      </c>
      <c r="AS35" s="5">
        <v>3.8371257100918099E-4</v>
      </c>
      <c r="AT35" s="5">
        <v>9.4331860691005095E-5</v>
      </c>
      <c r="AU35" s="5">
        <v>1.0784795207838101E-2</v>
      </c>
      <c r="AV35" s="5">
        <v>3.2266280826094302E-4</v>
      </c>
      <c r="AW35" s="5">
        <v>1.3364216846246499E-3</v>
      </c>
      <c r="AX35" s="5">
        <v>9.8891445228662195E-2</v>
      </c>
      <c r="AY35" s="5">
        <v>1.4267805176118699E-2</v>
      </c>
      <c r="AZ35" s="5">
        <v>4.2380236263930398</v>
      </c>
      <c r="BA35" s="5">
        <v>1.62585071559601</v>
      </c>
      <c r="BB35" s="5">
        <v>10.0807339578522</v>
      </c>
      <c r="BC35" s="5">
        <v>3.2866731286241202</v>
      </c>
      <c r="BD35" s="5">
        <v>1.77781026158029</v>
      </c>
      <c r="BE35" s="5">
        <v>0.123893396782311</v>
      </c>
      <c r="BF35" s="5">
        <v>0.79550962158648697</v>
      </c>
      <c r="BG35" s="5">
        <v>2.9529631273174699E-2</v>
      </c>
      <c r="BH35" s="5">
        <v>0.97450880664048201</v>
      </c>
      <c r="BI35" s="5">
        <v>0.197189303096927</v>
      </c>
      <c r="BJ35" s="5">
        <v>1.1740162842414799E-3</v>
      </c>
      <c r="BK35" s="5">
        <v>4.0424194350363103E-2</v>
      </c>
      <c r="BL35" s="5">
        <v>2.3344236633677198E-2</v>
      </c>
      <c r="BM35" s="5">
        <v>3.3438009462336701E-2</v>
      </c>
      <c r="BN35" s="5">
        <v>3.3076837966450702E-2</v>
      </c>
      <c r="BO35" s="5">
        <v>9.5724106495539696E-2</v>
      </c>
    </row>
    <row r="36" spans="1:67">
      <c r="A36" s="2">
        <v>2001</v>
      </c>
      <c r="B36" s="5">
        <f t="shared" si="0"/>
        <v>58.432748261979846</v>
      </c>
      <c r="C36" s="5">
        <f t="shared" si="1"/>
        <v>8.5045279629059749</v>
      </c>
      <c r="D36" s="5">
        <f t="shared" si="2"/>
        <v>25.780575682687527</v>
      </c>
      <c r="E36" s="5">
        <f t="shared" si="3"/>
        <v>0.62006502328445956</v>
      </c>
      <c r="F36" s="5">
        <f t="shared" si="4"/>
        <v>0.15116546887070986</v>
      </c>
      <c r="G36" s="5">
        <f t="shared" si="5"/>
        <v>0.13113531257192521</v>
      </c>
      <c r="H36" s="5">
        <f t="shared" si="6"/>
        <v>5.7465102621802302</v>
      </c>
      <c r="I36" s="5">
        <f t="shared" si="7"/>
        <v>15.811403014579795</v>
      </c>
      <c r="J36" s="5">
        <f t="shared" si="8"/>
        <v>1.6873655348992211</v>
      </c>
      <c r="K36" s="5">
        <v>0.97016741724964395</v>
      </c>
      <c r="L36" s="5">
        <v>6.8929731183529103E-2</v>
      </c>
      <c r="M36" s="5">
        <v>0.26759944194087099</v>
      </c>
      <c r="N36" s="5">
        <v>1.28519770981201</v>
      </c>
      <c r="O36" s="5">
        <v>0.74170558494828998</v>
      </c>
      <c r="P36" s="5">
        <v>0.20171916907947299</v>
      </c>
      <c r="Q36" s="5">
        <v>0.28265011123817302</v>
      </c>
      <c r="R36" s="5">
        <v>1.94578461577192E-2</v>
      </c>
      <c r="S36" s="5">
        <v>0.34232378111512701</v>
      </c>
      <c r="T36" s="5">
        <v>1.3451726731367899</v>
      </c>
      <c r="U36" s="5">
        <v>2.9796044970443498</v>
      </c>
      <c r="V36" s="5">
        <v>15.8331055168057</v>
      </c>
      <c r="W36" s="5">
        <v>9.5193621904392298</v>
      </c>
      <c r="X36" s="5">
        <v>0.302628603416217</v>
      </c>
      <c r="Y36" s="5">
        <v>9.6782576853743502E-2</v>
      </c>
      <c r="Z36" s="5">
        <v>2.8696795172635702E-2</v>
      </c>
      <c r="AA36" s="5">
        <v>3.9407013148108599E-2</v>
      </c>
      <c r="AB36" s="5">
        <v>0.42327829848652498</v>
      </c>
      <c r="AC36" s="5">
        <v>2.1798111866812499E-2</v>
      </c>
      <c r="AD36" s="5">
        <v>3.1884915252531502E-2</v>
      </c>
      <c r="AE36" s="5">
        <v>0</v>
      </c>
      <c r="AF36" s="5">
        <v>0.103696684530482</v>
      </c>
      <c r="AG36" s="5">
        <v>2.8759969591156298E-3</v>
      </c>
      <c r="AH36" s="5">
        <v>9.9538969345315791E-4</v>
      </c>
      <c r="AI36" s="5">
        <v>3.4334116859619898E-3</v>
      </c>
      <c r="AJ36" s="5">
        <v>2.53291202060986E-2</v>
      </c>
      <c r="AK36" s="5">
        <v>4.3610305169758399E-3</v>
      </c>
      <c r="AL36" s="5">
        <v>5.0593808328680398E-3</v>
      </c>
      <c r="AM36" s="5">
        <v>4.5812146646291803E-2</v>
      </c>
      <c r="AN36" s="5">
        <v>6.3298992329944806E-2</v>
      </c>
      <c r="AO36" s="5">
        <v>3.6489638368504101E-4</v>
      </c>
      <c r="AP36" s="5">
        <v>2.5518115695166901E-3</v>
      </c>
      <c r="AQ36" s="5">
        <v>9.4492189911396702E-4</v>
      </c>
      <c r="AR36" s="5">
        <v>3.6873495335074799E-3</v>
      </c>
      <c r="AS36" s="5">
        <v>4.0104896384095398E-4</v>
      </c>
      <c r="AT36" s="5">
        <v>8.5432710511407201E-5</v>
      </c>
      <c r="AU36" s="5">
        <v>1.07360971824359E-2</v>
      </c>
      <c r="AV36" s="5">
        <v>2.8647749850621698E-4</v>
      </c>
      <c r="AW36" s="5">
        <v>1.2829876018105599E-3</v>
      </c>
      <c r="AX36" s="5">
        <v>9.5209889548495796E-2</v>
      </c>
      <c r="AY36" s="5">
        <v>1.5584399680501199E-2</v>
      </c>
      <c r="AZ36" s="5">
        <v>4.1464234246652198</v>
      </c>
      <c r="BA36" s="5">
        <v>1.6000868375150099</v>
      </c>
      <c r="BB36" s="5">
        <v>9.8292775335574607</v>
      </c>
      <c r="BC36" s="5">
        <v>3.2870549606159201</v>
      </c>
      <c r="BD36" s="5">
        <v>1.7643791413910399</v>
      </c>
      <c r="BE36" s="5">
        <v>0.13595458725155199</v>
      </c>
      <c r="BF36" s="5">
        <v>0.79473679176382195</v>
      </c>
      <c r="BG36" s="5">
        <v>3.8158110172021198E-2</v>
      </c>
      <c r="BH36" s="5">
        <v>1.0064240058312901</v>
      </c>
      <c r="BI36" s="5">
        <v>0.39214680138324098</v>
      </c>
      <c r="BJ36" s="5">
        <v>1.13244989943413E-3</v>
      </c>
      <c r="BK36" s="5">
        <v>4.1458666493285098E-2</v>
      </c>
      <c r="BL36" s="5">
        <v>2.5919133728295601E-2</v>
      </c>
      <c r="BM36" s="5">
        <v>3.30792546676641E-2</v>
      </c>
      <c r="BN36" s="5">
        <v>4.0721532980346198E-2</v>
      </c>
      <c r="BO36" s="5">
        <v>0.108325579743644</v>
      </c>
    </row>
    <row r="37" spans="1:67">
      <c r="A37" s="2">
        <v>2002</v>
      </c>
      <c r="B37" s="5">
        <f t="shared" si="0"/>
        <v>60.965031280813591</v>
      </c>
      <c r="C37" s="5">
        <f t="shared" si="1"/>
        <v>8.2172574783166112</v>
      </c>
      <c r="D37" s="5">
        <f t="shared" si="2"/>
        <v>26.87672141474204</v>
      </c>
      <c r="E37" s="5">
        <f t="shared" si="3"/>
        <v>0.52639546926740299</v>
      </c>
      <c r="F37" s="5">
        <f t="shared" si="4"/>
        <v>0.15049582130322628</v>
      </c>
      <c r="G37" s="5">
        <f t="shared" si="5"/>
        <v>0.11455617320660644</v>
      </c>
      <c r="H37" s="5">
        <f t="shared" si="6"/>
        <v>6.75036014738264</v>
      </c>
      <c r="I37" s="5">
        <f t="shared" si="7"/>
        <v>16.39609981112531</v>
      </c>
      <c r="J37" s="5">
        <f t="shared" si="8"/>
        <v>1.933144965469749</v>
      </c>
      <c r="K37" s="5">
        <v>0.85243304446211299</v>
      </c>
      <c r="L37" s="5">
        <v>7.1835557409497597E-2</v>
      </c>
      <c r="M37" s="5">
        <v>0.269129819517193</v>
      </c>
      <c r="N37" s="5">
        <v>1.2809902709277301</v>
      </c>
      <c r="O37" s="5">
        <v>0.64975636709958295</v>
      </c>
      <c r="P37" s="5">
        <v>0.18717546166232901</v>
      </c>
      <c r="Q37" s="5">
        <v>0.26838356183900097</v>
      </c>
      <c r="R37" s="5">
        <v>1.6865253407331401E-2</v>
      </c>
      <c r="S37" s="5">
        <v>0.35346469393628199</v>
      </c>
      <c r="T37" s="5">
        <v>1.2098518224994601</v>
      </c>
      <c r="U37" s="5">
        <v>3.0573716255560899</v>
      </c>
      <c r="V37" s="5">
        <v>16.346524309251901</v>
      </c>
      <c r="W37" s="5">
        <v>10.0832524163971</v>
      </c>
      <c r="X37" s="5">
        <v>0.31733930424307999</v>
      </c>
      <c r="Y37" s="5">
        <v>9.7918752056947403E-2</v>
      </c>
      <c r="Z37" s="5">
        <v>3.1686632793012898E-2</v>
      </c>
      <c r="AA37" s="5">
        <v>3.36209442931059E-2</v>
      </c>
      <c r="AB37" s="5">
        <v>0.35733318175759299</v>
      </c>
      <c r="AC37" s="5">
        <v>1.9834431285263202E-2</v>
      </c>
      <c r="AD37" s="5">
        <v>2.70955807568036E-2</v>
      </c>
      <c r="AE37" s="5">
        <v>0</v>
      </c>
      <c r="AF37" s="5">
        <v>8.8511331174637303E-2</v>
      </c>
      <c r="AG37" s="5">
        <v>2.9097829703518901E-3</v>
      </c>
      <c r="AH37" s="5">
        <v>1.11476395082598E-3</v>
      </c>
      <c r="AI37" s="5">
        <v>3.76368137746495E-3</v>
      </c>
      <c r="AJ37" s="5">
        <v>2.5874283663749401E-2</v>
      </c>
      <c r="AK37" s="5">
        <v>4.2017720850767498E-3</v>
      </c>
      <c r="AL37" s="5">
        <v>6.2983432922991203E-3</v>
      </c>
      <c r="AM37" s="5">
        <v>4.6621922030714302E-2</v>
      </c>
      <c r="AN37" s="5">
        <v>5.9711271932743899E-2</v>
      </c>
      <c r="AO37" s="5">
        <v>3.7930242991832699E-4</v>
      </c>
      <c r="AP37" s="5">
        <v>2.2073609609274199E-3</v>
      </c>
      <c r="AQ37" s="5">
        <v>1.2014625441733799E-3</v>
      </c>
      <c r="AR37" s="5">
        <v>3.1502583290067298E-3</v>
      </c>
      <c r="AS37" s="5">
        <v>4.0101245613091599E-4</v>
      </c>
      <c r="AT37" s="5">
        <v>8.8013196175073499E-5</v>
      </c>
      <c r="AU37" s="5">
        <v>9.93504726187781E-3</v>
      </c>
      <c r="AV37" s="5">
        <v>2.91087932886031E-4</v>
      </c>
      <c r="AW37" s="5">
        <v>1.61885859350025E-3</v>
      </c>
      <c r="AX37" s="5">
        <v>8.0531482484367506E-2</v>
      </c>
      <c r="AY37" s="5">
        <v>1.4752287017642999E-2</v>
      </c>
      <c r="AZ37" s="5">
        <v>4.7242177111652399</v>
      </c>
      <c r="BA37" s="5">
        <v>2.0261424362174001</v>
      </c>
      <c r="BB37" s="5">
        <v>10.6496363765431</v>
      </c>
      <c r="BC37" s="5">
        <v>3.1230881429264601</v>
      </c>
      <c r="BD37" s="5">
        <v>1.6784835260583499</v>
      </c>
      <c r="BE37" s="5">
        <v>0.121869475110377</v>
      </c>
      <c r="BF37" s="5">
        <v>0.82302229048702302</v>
      </c>
      <c r="BG37" s="5">
        <v>4.53693002689389E-2</v>
      </c>
      <c r="BH37" s="5">
        <v>1.05645305480851</v>
      </c>
      <c r="BI37" s="5">
        <v>0.52486144790963496</v>
      </c>
      <c r="BJ37" s="5">
        <v>1.35513347629881E-3</v>
      </c>
      <c r="BK37" s="5">
        <v>4.8670267938731297E-2</v>
      </c>
      <c r="BL37" s="5">
        <v>3.0242818398882401E-2</v>
      </c>
      <c r="BM37" s="5">
        <v>4.1523321285651102E-2</v>
      </c>
      <c r="BN37" s="5">
        <v>5.3087828639374501E-2</v>
      </c>
      <c r="BO37" s="5">
        <v>0.131581792743727</v>
      </c>
    </row>
    <row r="38" spans="1:67">
      <c r="A38" s="2">
        <v>2003</v>
      </c>
      <c r="B38" s="5">
        <f t="shared" si="0"/>
        <v>64.069541327024297</v>
      </c>
      <c r="C38" s="5">
        <f t="shared" si="1"/>
        <v>8.809071157638213</v>
      </c>
      <c r="D38" s="5">
        <f t="shared" si="2"/>
        <v>28.394446132085537</v>
      </c>
      <c r="E38" s="5">
        <f t="shared" si="3"/>
        <v>0.52381295965604102</v>
      </c>
      <c r="F38" s="5">
        <f t="shared" si="4"/>
        <v>0.15609282618799689</v>
      </c>
      <c r="G38" s="5">
        <f t="shared" si="5"/>
        <v>0.12781200217455291</v>
      </c>
      <c r="H38" s="5">
        <f t="shared" si="6"/>
        <v>6.1879687973889599</v>
      </c>
      <c r="I38" s="5">
        <f t="shared" si="7"/>
        <v>17.64492881517597</v>
      </c>
      <c r="J38" s="5">
        <f t="shared" si="8"/>
        <v>2.2254086367170305</v>
      </c>
      <c r="K38" s="5">
        <v>0.86918444823899699</v>
      </c>
      <c r="L38" s="5">
        <v>8.1916740305011296E-2</v>
      </c>
      <c r="M38" s="5">
        <v>0.25393748347748801</v>
      </c>
      <c r="N38" s="5">
        <v>1.4317114890486899</v>
      </c>
      <c r="O38" s="5">
        <v>0.67764075895887499</v>
      </c>
      <c r="P38" s="5">
        <v>0.21797219296019099</v>
      </c>
      <c r="Q38" s="5">
        <v>0.27858003410065502</v>
      </c>
      <c r="R38" s="5">
        <v>1.65117997526831E-2</v>
      </c>
      <c r="S38" s="5">
        <v>0.37521962519180202</v>
      </c>
      <c r="T38" s="5">
        <v>1.30885457978502</v>
      </c>
      <c r="U38" s="5">
        <v>3.2975420058188001</v>
      </c>
      <c r="V38" s="5">
        <v>17.681532508204601</v>
      </c>
      <c r="W38" s="5">
        <v>10.2394527993472</v>
      </c>
      <c r="X38" s="5">
        <v>0.325913612259009</v>
      </c>
      <c r="Y38" s="5">
        <v>0.11152240786471</v>
      </c>
      <c r="Z38" s="5">
        <v>3.6024804410016598E-2</v>
      </c>
      <c r="AA38" s="5">
        <v>3.5805013432743102E-2</v>
      </c>
      <c r="AB38" s="5">
        <v>0.353556253831324</v>
      </c>
      <c r="AC38" s="5">
        <v>1.9878268629631799E-2</v>
      </c>
      <c r="AD38" s="5">
        <v>2.62313336797977E-2</v>
      </c>
      <c r="AE38" s="5">
        <v>0</v>
      </c>
      <c r="AF38" s="5">
        <v>8.83420900825444E-2</v>
      </c>
      <c r="AG38" s="5">
        <v>3.6587356934776401E-3</v>
      </c>
      <c r="AH38" s="5">
        <v>1.0896560459394101E-3</v>
      </c>
      <c r="AI38" s="5">
        <v>3.9934946563779097E-3</v>
      </c>
      <c r="AJ38" s="5">
        <v>2.3839634619249501E-2</v>
      </c>
      <c r="AK38" s="5">
        <v>3.8474106625566401E-3</v>
      </c>
      <c r="AL38" s="5">
        <v>6.5008518852628797E-3</v>
      </c>
      <c r="AM38" s="5">
        <v>4.8462331127863099E-2</v>
      </c>
      <c r="AN38" s="5">
        <v>6.4700711497269803E-2</v>
      </c>
      <c r="AO38" s="5">
        <v>4.7131935121124497E-4</v>
      </c>
      <c r="AP38" s="5">
        <v>1.44753848706631E-3</v>
      </c>
      <c r="AQ38" s="5">
        <v>1.5251229373769799E-3</v>
      </c>
      <c r="AR38" s="5">
        <v>2.8416226185526698E-3</v>
      </c>
      <c r="AS38" s="5">
        <v>4.0589727316592598E-4</v>
      </c>
      <c r="AT38" s="5">
        <v>1.00054787923229E-4</v>
      </c>
      <c r="AU38" s="5">
        <v>9.6671870208703495E-3</v>
      </c>
      <c r="AV38" s="5">
        <v>3.1546958014665399E-4</v>
      </c>
      <c r="AW38" s="5">
        <v>1.8418133603532499E-3</v>
      </c>
      <c r="AX38" s="5">
        <v>9.2458533809778504E-2</v>
      </c>
      <c r="AY38" s="5">
        <v>1.6737442948107799E-2</v>
      </c>
      <c r="AZ38" s="5">
        <v>3.9031053888610301</v>
      </c>
      <c r="BA38" s="5">
        <v>2.2848634085279298</v>
      </c>
      <c r="BB38" s="5">
        <v>12.032577605567999</v>
      </c>
      <c r="BC38" s="5">
        <v>2.8455443265345899</v>
      </c>
      <c r="BD38" s="5">
        <v>1.74584438238731</v>
      </c>
      <c r="BE38" s="5">
        <v>0.12937072305868899</v>
      </c>
      <c r="BF38" s="5">
        <v>0.89159177762738295</v>
      </c>
      <c r="BG38" s="5">
        <v>5.3386005238938702E-2</v>
      </c>
      <c r="BH38" s="5">
        <v>1.1498358287995201</v>
      </c>
      <c r="BI38" s="5">
        <v>0.65844977992545195</v>
      </c>
      <c r="BJ38" s="5">
        <v>1.51223092388534E-3</v>
      </c>
      <c r="BK38" s="5">
        <v>5.6574094605170301E-2</v>
      </c>
      <c r="BL38" s="5">
        <v>3.6837044879522697E-2</v>
      </c>
      <c r="BM38" s="5">
        <v>5.12105526457899E-2</v>
      </c>
      <c r="BN38" s="5">
        <v>6.0835984079426302E-2</v>
      </c>
      <c r="BO38" s="5">
        <v>0.15676711561932499</v>
      </c>
    </row>
    <row r="39" spans="1:67">
      <c r="A39" s="2">
        <v>2004</v>
      </c>
      <c r="B39" s="5">
        <f t="shared" si="0"/>
        <v>64.040479394339542</v>
      </c>
      <c r="C39" s="5">
        <f t="shared" si="1"/>
        <v>8.9113950550263734</v>
      </c>
      <c r="D39" s="5">
        <f t="shared" si="2"/>
        <v>28.638271543464089</v>
      </c>
      <c r="E39" s="5">
        <f t="shared" si="3"/>
        <v>0.56549794959823485</v>
      </c>
      <c r="F39" s="5">
        <f t="shared" si="4"/>
        <v>0.17461653286054316</v>
      </c>
      <c r="G39" s="5">
        <f t="shared" si="5"/>
        <v>0.14136404503386052</v>
      </c>
      <c r="H39" s="5">
        <f t="shared" si="6"/>
        <v>6.3126278750892002</v>
      </c>
      <c r="I39" s="5">
        <f t="shared" si="7"/>
        <v>16.653011356776076</v>
      </c>
      <c r="J39" s="5">
        <f t="shared" si="8"/>
        <v>2.6436950364911684</v>
      </c>
      <c r="K39" s="5">
        <v>0.86482428733266004</v>
      </c>
      <c r="L39" s="5">
        <v>7.3286932560874304E-2</v>
      </c>
      <c r="M39" s="5">
        <v>0.296431261235507</v>
      </c>
      <c r="N39" s="5">
        <v>1.43425068349381</v>
      </c>
      <c r="O39" s="5">
        <v>0.65037989516897599</v>
      </c>
      <c r="P39" s="5">
        <v>0.220294303417509</v>
      </c>
      <c r="Q39" s="5">
        <v>0.28126603847216303</v>
      </c>
      <c r="R39" s="5">
        <v>1.8499434362374102E-2</v>
      </c>
      <c r="S39" s="5">
        <v>0.33846911509275002</v>
      </c>
      <c r="T39" s="5">
        <v>1.1466809732110901</v>
      </c>
      <c r="U39" s="5">
        <v>3.58701213067866</v>
      </c>
      <c r="V39" s="5">
        <v>17.983730958264001</v>
      </c>
      <c r="W39" s="5">
        <v>10.168195333080901</v>
      </c>
      <c r="X39" s="5">
        <v>0.338734801973402</v>
      </c>
      <c r="Y39" s="5">
        <v>0.112594267785275</v>
      </c>
      <c r="Z39" s="5">
        <v>3.5016182360510503E-2</v>
      </c>
      <c r="AA39" s="5">
        <v>4.4095794871002403E-2</v>
      </c>
      <c r="AB39" s="5">
        <v>0.37770095760315497</v>
      </c>
      <c r="AC39" s="5">
        <v>2.2836005757469899E-2</v>
      </c>
      <c r="AD39" s="5">
        <v>2.59031476681338E-2</v>
      </c>
      <c r="AE39" s="5">
        <v>0</v>
      </c>
      <c r="AF39" s="5">
        <v>9.4962043698473803E-2</v>
      </c>
      <c r="AG39" s="5">
        <v>4.2406684090282899E-3</v>
      </c>
      <c r="AH39" s="5">
        <v>1.12484419315187E-3</v>
      </c>
      <c r="AI39" s="5">
        <v>4.1798470037085001E-3</v>
      </c>
      <c r="AJ39" s="5">
        <v>2.8118101954396801E-2</v>
      </c>
      <c r="AK39" s="5">
        <v>4.9371852070066204E-3</v>
      </c>
      <c r="AL39" s="5">
        <v>8.1690636952018707E-3</v>
      </c>
      <c r="AM39" s="5">
        <v>5.0884430085927003E-2</v>
      </c>
      <c r="AN39" s="5">
        <v>7.2962392312122204E-2</v>
      </c>
      <c r="AO39" s="5">
        <v>4.4516393084633197E-4</v>
      </c>
      <c r="AP39" s="5">
        <v>2.0271415173902601E-3</v>
      </c>
      <c r="AQ39" s="5">
        <v>1.4935483305426401E-3</v>
      </c>
      <c r="AR39" s="5">
        <v>2.9547510547828799E-3</v>
      </c>
      <c r="AS39" s="5">
        <v>5.3526282635637103E-4</v>
      </c>
      <c r="AT39" s="5">
        <v>1.12799714025369E-4</v>
      </c>
      <c r="AU39" s="5">
        <v>9.7617535583179298E-3</v>
      </c>
      <c r="AV39" s="5">
        <v>3.14165750959828E-4</v>
      </c>
      <c r="AW39" s="5">
        <v>2.2429564312537202E-3</v>
      </c>
      <c r="AX39" s="5">
        <v>0.104570312132583</v>
      </c>
      <c r="AY39" s="5">
        <v>1.6906189786802198E-2</v>
      </c>
      <c r="AZ39" s="5">
        <v>4.3331120629319901</v>
      </c>
      <c r="BA39" s="5">
        <v>1.9795158121572101</v>
      </c>
      <c r="BB39" s="5">
        <v>11.0247932743661</v>
      </c>
      <c r="BC39" s="5">
        <v>2.7144614679295098</v>
      </c>
      <c r="BD39" s="5">
        <v>2.03209081088169</v>
      </c>
      <c r="BE39" s="5">
        <v>0.13037421739264601</v>
      </c>
      <c r="BF39" s="5">
        <v>0.75129158620613001</v>
      </c>
      <c r="BG39" s="5">
        <v>6.7623799517879599E-2</v>
      </c>
      <c r="BH39" s="5">
        <v>1.29892441481267</v>
      </c>
      <c r="BI39" s="5">
        <v>0.78560722086374901</v>
      </c>
      <c r="BJ39" s="5">
        <v>2.2002535187378601E-3</v>
      </c>
      <c r="BK39" s="5">
        <v>7.3242123599246797E-2</v>
      </c>
      <c r="BL39" s="5">
        <v>5.5248120841249401E-2</v>
      </c>
      <c r="BM39" s="5">
        <v>7.0132259969462499E-2</v>
      </c>
      <c r="BN39" s="5">
        <v>7.7750686203486394E-2</v>
      </c>
      <c r="BO39" s="5">
        <v>0.212966157164687</v>
      </c>
    </row>
    <row r="40" spans="1:67">
      <c r="A40" s="2">
        <v>2005</v>
      </c>
      <c r="B40" s="5">
        <f t="shared" si="0"/>
        <v>62.175736048643927</v>
      </c>
      <c r="C40" s="5">
        <f t="shared" si="1"/>
        <v>9.3208146782349957</v>
      </c>
      <c r="D40" s="5">
        <f t="shared" si="2"/>
        <v>27.053206989851237</v>
      </c>
      <c r="E40" s="5">
        <f t="shared" si="3"/>
        <v>0.64140972766520299</v>
      </c>
      <c r="F40" s="5">
        <f t="shared" si="4"/>
        <v>0.18558879720007451</v>
      </c>
      <c r="G40" s="5">
        <f t="shared" si="5"/>
        <v>0.13561516878415705</v>
      </c>
      <c r="H40" s="5">
        <f t="shared" si="6"/>
        <v>8.2482149960219395</v>
      </c>
      <c r="I40" s="5">
        <f t="shared" si="7"/>
        <v>13.756078762551933</v>
      </c>
      <c r="J40" s="5">
        <f t="shared" si="8"/>
        <v>2.8348069283343897</v>
      </c>
      <c r="K40" s="5">
        <v>0.89530533661744205</v>
      </c>
      <c r="L40" s="5">
        <v>6.29762166012761E-2</v>
      </c>
      <c r="M40" s="5">
        <v>0.34132300997735399</v>
      </c>
      <c r="N40" s="5">
        <v>1.7761889979557</v>
      </c>
      <c r="O40" s="5">
        <v>0.64687365184516399</v>
      </c>
      <c r="P40" s="5">
        <v>0.26194903620986398</v>
      </c>
      <c r="Q40" s="5">
        <v>0.28910924046033798</v>
      </c>
      <c r="R40" s="5">
        <v>5.0150259166385498E-2</v>
      </c>
      <c r="S40" s="5">
        <v>0.31405969062843198</v>
      </c>
      <c r="T40" s="5">
        <v>1.16982154334675</v>
      </c>
      <c r="U40" s="5">
        <v>3.5130576954262902</v>
      </c>
      <c r="V40" s="5">
        <v>16.7243268857106</v>
      </c>
      <c r="W40" s="5">
        <v>9.8240562107204692</v>
      </c>
      <c r="X40" s="5">
        <v>0.36110623337521902</v>
      </c>
      <c r="Y40" s="5">
        <v>0.110023512474343</v>
      </c>
      <c r="Z40" s="5">
        <v>3.36941475706104E-2</v>
      </c>
      <c r="AA40" s="5">
        <v>4.7789898305924998E-2</v>
      </c>
      <c r="AB40" s="5">
        <v>0.42787365482192002</v>
      </c>
      <c r="AC40" s="5">
        <v>2.6426344475622698E-2</v>
      </c>
      <c r="AD40" s="5">
        <v>3.00952188753012E-2</v>
      </c>
      <c r="AE40" s="5">
        <v>0</v>
      </c>
      <c r="AF40" s="5">
        <v>0.10922461118643401</v>
      </c>
      <c r="AG40" s="5">
        <v>4.7462763197603803E-3</v>
      </c>
      <c r="AH40" s="5">
        <v>1.33873623629087E-3</v>
      </c>
      <c r="AI40" s="5">
        <v>4.8211254286291303E-3</v>
      </c>
      <c r="AJ40" s="5">
        <v>3.1605806353875297E-2</v>
      </c>
      <c r="AK40" s="5">
        <v>5.3559609437239296E-3</v>
      </c>
      <c r="AL40" s="5">
        <v>1.0160957194442301E-2</v>
      </c>
      <c r="AM40" s="5">
        <v>5.1787735279058597E-2</v>
      </c>
      <c r="AN40" s="5">
        <v>7.5772199444294003E-2</v>
      </c>
      <c r="AO40" s="5">
        <v>4.4899507447697601E-4</v>
      </c>
      <c r="AP40" s="5">
        <v>2.0913393426532098E-3</v>
      </c>
      <c r="AQ40" s="5">
        <v>1.3754771213930601E-3</v>
      </c>
      <c r="AR40" s="5">
        <v>3.2277361356873899E-3</v>
      </c>
      <c r="AS40" s="5">
        <v>5.2378664076267397E-4</v>
      </c>
      <c r="AT40" s="5">
        <v>1.0405120130537901E-4</v>
      </c>
      <c r="AU40" s="5">
        <v>1.13950530246085E-2</v>
      </c>
      <c r="AV40" s="5">
        <v>3.11739613606956E-4</v>
      </c>
      <c r="AW40" s="5">
        <v>2.1335630852470202E-3</v>
      </c>
      <c r="AX40" s="5">
        <v>9.7116521110498399E-2</v>
      </c>
      <c r="AY40" s="5">
        <v>1.6886906433917499E-2</v>
      </c>
      <c r="AZ40" s="5">
        <v>5.6304988647482697</v>
      </c>
      <c r="BA40" s="5">
        <v>2.6177161312736699</v>
      </c>
      <c r="BB40" s="5">
        <v>8.2774150576346806</v>
      </c>
      <c r="BC40" s="5">
        <v>2.41587063689223</v>
      </c>
      <c r="BD40" s="5">
        <v>2.3118736317360802</v>
      </c>
      <c r="BE40" s="5">
        <v>0.14341869273093899</v>
      </c>
      <c r="BF40" s="5">
        <v>0.60750074355800299</v>
      </c>
      <c r="BG40" s="5">
        <v>7.3513492630150501E-2</v>
      </c>
      <c r="BH40" s="5">
        <v>1.41109146317802</v>
      </c>
      <c r="BI40" s="5">
        <v>0.82517868437443398</v>
      </c>
      <c r="BJ40" s="5">
        <v>1.87514046367076E-3</v>
      </c>
      <c r="BK40" s="5">
        <v>7.45633664645068E-2</v>
      </c>
      <c r="BL40" s="5">
        <v>6.2976557457224303E-2</v>
      </c>
      <c r="BM40" s="5">
        <v>7.9041817879573498E-2</v>
      </c>
      <c r="BN40" s="5">
        <v>8.5870605674038494E-2</v>
      </c>
      <c r="BO40" s="5">
        <v>0.22069580021277199</v>
      </c>
    </row>
    <row r="41" spans="1:67">
      <c r="A41" s="2">
        <v>2006</v>
      </c>
      <c r="B41" s="5">
        <f t="shared" si="0"/>
        <v>58.147823652222598</v>
      </c>
      <c r="C41" s="5">
        <f t="shared" si="1"/>
        <v>9.2350238662037949</v>
      </c>
      <c r="D41" s="5">
        <f t="shared" si="2"/>
        <v>26.128172050783117</v>
      </c>
      <c r="E41" s="5">
        <f t="shared" si="3"/>
        <v>0.68812355715012841</v>
      </c>
      <c r="F41" s="5">
        <f t="shared" si="4"/>
        <v>0.20045855602950241</v>
      </c>
      <c r="G41" s="5">
        <f t="shared" si="5"/>
        <v>0.14959046244016491</v>
      </c>
      <c r="H41" s="5">
        <f t="shared" si="6"/>
        <v>7.3760859712665701</v>
      </c>
      <c r="I41" s="5">
        <f t="shared" si="7"/>
        <v>11.697927166810331</v>
      </c>
      <c r="J41" s="5">
        <f t="shared" si="8"/>
        <v>2.6724420215389904</v>
      </c>
      <c r="K41" s="5">
        <v>0.91250109420007197</v>
      </c>
      <c r="L41" s="5">
        <v>6.3781805753401005E-2</v>
      </c>
      <c r="M41" s="5">
        <v>0.38113555423572398</v>
      </c>
      <c r="N41" s="5">
        <v>1.54501838140777</v>
      </c>
      <c r="O41" s="5">
        <v>0.61304462698977702</v>
      </c>
      <c r="P41" s="5">
        <v>0.24851752610767899</v>
      </c>
      <c r="Q41" s="5">
        <v>0.27144015342765698</v>
      </c>
      <c r="R41" s="5">
        <v>5.2609642576625301E-2</v>
      </c>
      <c r="S41" s="5">
        <v>0.23916493464829</v>
      </c>
      <c r="T41" s="5">
        <v>1.0467117633368701</v>
      </c>
      <c r="U41" s="5">
        <v>3.8610983835199302</v>
      </c>
      <c r="V41" s="5">
        <v>16.291976650547401</v>
      </c>
      <c r="W41" s="5">
        <v>9.2674476118923597</v>
      </c>
      <c r="X41" s="5">
        <v>0.41755385675628898</v>
      </c>
      <c r="Y41" s="5">
        <v>0.116089648634547</v>
      </c>
      <c r="Z41" s="5">
        <v>3.51042829525198E-2</v>
      </c>
      <c r="AA41" s="5">
        <v>5.3342555788717397E-2</v>
      </c>
      <c r="AB41" s="5">
        <v>0.45616019177325101</v>
      </c>
      <c r="AC41" s="5">
        <v>2.88087950402349E-2</v>
      </c>
      <c r="AD41" s="5">
        <v>3.2084765998159001E-2</v>
      </c>
      <c r="AE41" s="5">
        <v>0</v>
      </c>
      <c r="AF41" s="5">
        <v>0.117727248549766</v>
      </c>
      <c r="AG41" s="5">
        <v>4.4926635218177999E-3</v>
      </c>
      <c r="AH41" s="5">
        <v>1.29539046858911E-3</v>
      </c>
      <c r="AI41" s="5">
        <v>4.2545940190451097E-3</v>
      </c>
      <c r="AJ41" s="5">
        <v>3.4809905182661999E-2</v>
      </c>
      <c r="AK41" s="5">
        <v>6.6827883469669797E-3</v>
      </c>
      <c r="AL41" s="5">
        <v>1.1323251138559601E-2</v>
      </c>
      <c r="AM41" s="5">
        <v>5.5307903467379502E-2</v>
      </c>
      <c r="AN41" s="5">
        <v>8.2292059884482294E-2</v>
      </c>
      <c r="AO41" s="5">
        <v>4.6894278654645202E-4</v>
      </c>
      <c r="AP41" s="5">
        <v>1.90618581440069E-3</v>
      </c>
      <c r="AQ41" s="5">
        <v>1.5304884503744599E-3</v>
      </c>
      <c r="AR41" s="5">
        <v>3.8059214741205899E-3</v>
      </c>
      <c r="AS41" s="5">
        <v>4.9476964697147102E-4</v>
      </c>
      <c r="AT41" s="5">
        <v>9.8913741480035499E-5</v>
      </c>
      <c r="AU41" s="5">
        <v>1.1514437080252401E-2</v>
      </c>
      <c r="AV41" s="5">
        <v>3.3939574118766798E-4</v>
      </c>
      <c r="AW41" s="5">
        <v>2.3632681430794302E-3</v>
      </c>
      <c r="AX41" s="5">
        <v>0.10936802961775199</v>
      </c>
      <c r="AY41" s="5">
        <v>1.77001099439997E-2</v>
      </c>
      <c r="AZ41" s="5">
        <v>5.20909197574864</v>
      </c>
      <c r="BA41" s="5">
        <v>2.16699399551793</v>
      </c>
      <c r="BB41" s="5">
        <v>6.70747072874887</v>
      </c>
      <c r="BC41" s="5">
        <v>2.1889005630790899</v>
      </c>
      <c r="BD41" s="5">
        <v>2.1843671783761001</v>
      </c>
      <c r="BE41" s="5">
        <v>0.13895061977516701</v>
      </c>
      <c r="BF41" s="5">
        <v>0.47823807683110497</v>
      </c>
      <c r="BG41" s="5">
        <v>7.22167242496006E-2</v>
      </c>
      <c r="BH41" s="5">
        <v>1.47066287251657</v>
      </c>
      <c r="BI41" s="5">
        <v>0.61212666825936202</v>
      </c>
      <c r="BJ41" s="5">
        <v>1.9009143388177699E-3</v>
      </c>
      <c r="BK41" s="5">
        <v>8.2875709189544497E-2</v>
      </c>
      <c r="BL41" s="5">
        <v>5.8132292495696999E-2</v>
      </c>
      <c r="BM41" s="5">
        <v>8.4674495115901902E-2</v>
      </c>
      <c r="BN41" s="5">
        <v>8.3328250035540993E-2</v>
      </c>
      <c r="BO41" s="5">
        <v>0.20652409533795599</v>
      </c>
    </row>
    <row r="42" spans="1:67">
      <c r="A42" s="2">
        <v>2007</v>
      </c>
      <c r="B42" s="5">
        <f t="shared" si="0"/>
        <v>56.499255392182086</v>
      </c>
      <c r="C42" s="5">
        <f t="shared" si="1"/>
        <v>8.3489902081909992</v>
      </c>
      <c r="D42" s="5">
        <f t="shared" si="2"/>
        <v>26.075227090039785</v>
      </c>
      <c r="E42" s="5">
        <f t="shared" si="3"/>
        <v>0.78298003593876719</v>
      </c>
      <c r="F42" s="5">
        <f t="shared" si="4"/>
        <v>0.22115125411137598</v>
      </c>
      <c r="G42" s="5">
        <f t="shared" si="5"/>
        <v>0.16051321914193545</v>
      </c>
      <c r="H42" s="5">
        <f t="shared" si="6"/>
        <v>9.0546317087342487</v>
      </c>
      <c r="I42" s="5">
        <f t="shared" si="7"/>
        <v>8.9666471470643021</v>
      </c>
      <c r="J42" s="5">
        <f t="shared" si="8"/>
        <v>2.8891147289606702</v>
      </c>
      <c r="K42" s="5">
        <v>0.83228728913010497</v>
      </c>
      <c r="L42" s="5">
        <v>6.7371849136987697E-2</v>
      </c>
      <c r="M42" s="5">
        <v>0.34350225314094701</v>
      </c>
      <c r="N42" s="5">
        <v>1.48195425855314</v>
      </c>
      <c r="O42" s="5">
        <v>0.59282444527843403</v>
      </c>
      <c r="P42" s="5">
        <v>0.23640969876457599</v>
      </c>
      <c r="Q42" s="5">
        <v>0.24535375186117001</v>
      </c>
      <c r="R42" s="5">
        <v>5.4520804598092998E-2</v>
      </c>
      <c r="S42" s="5">
        <v>0.25122040962011599</v>
      </c>
      <c r="T42" s="5">
        <v>1.01944666980997</v>
      </c>
      <c r="U42" s="5">
        <v>3.2240987782974599</v>
      </c>
      <c r="V42" s="5">
        <v>16.012210016715098</v>
      </c>
      <c r="W42" s="5">
        <v>9.5399575022657093</v>
      </c>
      <c r="X42" s="5">
        <v>0.38989170735054401</v>
      </c>
      <c r="Y42" s="5">
        <v>9.8569470042184804E-2</v>
      </c>
      <c r="Z42" s="5">
        <v>3.4598393666248103E-2</v>
      </c>
      <c r="AA42" s="5">
        <v>5.9146688342076703E-2</v>
      </c>
      <c r="AB42" s="5">
        <v>0.51850468650923598</v>
      </c>
      <c r="AC42" s="5">
        <v>3.7194407906930203E-2</v>
      </c>
      <c r="AD42" s="5">
        <v>3.3829724052210297E-2</v>
      </c>
      <c r="AE42" s="5">
        <v>0</v>
      </c>
      <c r="AF42" s="5">
        <v>0.134304529128314</v>
      </c>
      <c r="AG42" s="5">
        <v>6.2983164449820798E-3</v>
      </c>
      <c r="AH42" s="5">
        <v>1.46586479301513E-3</v>
      </c>
      <c r="AI42" s="5">
        <v>3.9607606461566401E-3</v>
      </c>
      <c r="AJ42" s="5">
        <v>4.02168475294973E-2</v>
      </c>
      <c r="AK42" s="5">
        <v>7.2986091309903498E-3</v>
      </c>
      <c r="AL42" s="5">
        <v>1.1714667251575101E-2</v>
      </c>
      <c r="AM42" s="5">
        <v>6.2903617281097099E-2</v>
      </c>
      <c r="AN42" s="5">
        <v>8.7292571034062294E-2</v>
      </c>
      <c r="AO42" s="5">
        <v>5.6007180157231697E-4</v>
      </c>
      <c r="AP42" s="5">
        <v>1.8506134003837E-3</v>
      </c>
      <c r="AQ42" s="5">
        <v>1.7788341042449601E-3</v>
      </c>
      <c r="AR42" s="5">
        <v>3.8623466158880801E-3</v>
      </c>
      <c r="AS42" s="5">
        <v>5.8452285931099603E-4</v>
      </c>
      <c r="AT42" s="5">
        <v>1.1919145895301201E-4</v>
      </c>
      <c r="AU42" s="5">
        <v>1.2099453631975E-2</v>
      </c>
      <c r="AV42" s="5">
        <v>3.5637934376102798E-4</v>
      </c>
      <c r="AW42" s="5">
        <v>2.81006382369808E-3</v>
      </c>
      <c r="AX42" s="5">
        <v>0.117707979104863</v>
      </c>
      <c r="AY42" s="5">
        <v>1.8783762997285298E-2</v>
      </c>
      <c r="AZ42" s="5">
        <v>6.5328387377645196</v>
      </c>
      <c r="BA42" s="5">
        <v>2.52179297096973</v>
      </c>
      <c r="BB42" s="5">
        <v>4.2938107452088499</v>
      </c>
      <c r="BC42" s="5">
        <v>2.1176765168318399</v>
      </c>
      <c r="BD42" s="5">
        <v>2.0986764410779499</v>
      </c>
      <c r="BE42" s="5">
        <v>0.136465368230754</v>
      </c>
      <c r="BF42" s="5">
        <v>0.32001807571490998</v>
      </c>
      <c r="BG42" s="5">
        <v>7.26483333441168E-2</v>
      </c>
      <c r="BH42" s="5">
        <v>1.7803982357872301</v>
      </c>
      <c r="BI42" s="5">
        <v>0.501969443250603</v>
      </c>
      <c r="BJ42" s="5">
        <v>1.7413613093195299E-3</v>
      </c>
      <c r="BK42" s="5">
        <v>9.23094776637432E-2</v>
      </c>
      <c r="BL42" s="5">
        <v>6.5865810473621306E-2</v>
      </c>
      <c r="BM42" s="5">
        <v>8.9679319812626904E-2</v>
      </c>
      <c r="BN42" s="5">
        <v>8.4905010958035806E-2</v>
      </c>
      <c r="BO42" s="5">
        <v>0.19959773636137401</v>
      </c>
    </row>
    <row r="43" spans="1:67">
      <c r="A43" s="2">
        <v>2008</v>
      </c>
      <c r="B43" s="5">
        <f t="shared" si="0"/>
        <v>52.346549194974784</v>
      </c>
      <c r="C43" s="5">
        <f t="shared" si="1"/>
        <v>6.3503662169179922</v>
      </c>
      <c r="D43" s="5">
        <f t="shared" si="2"/>
        <v>24.425043670362669</v>
      </c>
      <c r="E43" s="5">
        <f t="shared" si="3"/>
        <v>0.8014219077057968</v>
      </c>
      <c r="F43" s="5">
        <f t="shared" si="4"/>
        <v>0.21598043491608626</v>
      </c>
      <c r="G43" s="5">
        <f t="shared" si="5"/>
        <v>0.17633202779122317</v>
      </c>
      <c r="H43" s="5">
        <f t="shared" si="6"/>
        <v>8.7491878892049613</v>
      </c>
      <c r="I43" s="5">
        <f t="shared" si="7"/>
        <v>8.4208024546327014</v>
      </c>
      <c r="J43" s="5">
        <f t="shared" si="8"/>
        <v>3.2074145934433522</v>
      </c>
      <c r="K43" s="5">
        <v>1.0546378629031301</v>
      </c>
      <c r="L43" s="5">
        <v>5.9041312597805401E-2</v>
      </c>
      <c r="M43" s="5">
        <v>6.7806160667438803E-2</v>
      </c>
      <c r="N43" s="5">
        <v>0.35669854363574699</v>
      </c>
      <c r="O43" s="5">
        <v>0.69061129531575904</v>
      </c>
      <c r="P43" s="5">
        <v>0.28643209508588602</v>
      </c>
      <c r="Q43" s="5">
        <v>0.18852571740884999</v>
      </c>
      <c r="R43" s="5">
        <v>2.74503247263857E-2</v>
      </c>
      <c r="S43" s="5">
        <v>0.24269211630632501</v>
      </c>
      <c r="T43" s="5">
        <v>0.57102997009885503</v>
      </c>
      <c r="U43" s="5">
        <v>2.8054408181718098</v>
      </c>
      <c r="V43" s="5">
        <v>13.987158783557099</v>
      </c>
      <c r="W43" s="5">
        <v>9.9296025844356492</v>
      </c>
      <c r="X43" s="5">
        <v>0.37123112478224701</v>
      </c>
      <c r="Y43" s="5">
        <v>0.104017830756949</v>
      </c>
      <c r="Z43" s="5">
        <v>3.3033346830725098E-2</v>
      </c>
      <c r="AA43" s="5">
        <v>6.4325252573354197E-2</v>
      </c>
      <c r="AB43" s="5">
        <v>0.52830519785416497</v>
      </c>
      <c r="AC43" s="5">
        <v>3.61761532650859E-2</v>
      </c>
      <c r="AD43" s="5">
        <v>3.5925875082652603E-2</v>
      </c>
      <c r="AE43" s="5">
        <v>0</v>
      </c>
      <c r="AF43" s="5">
        <v>0.13668942893053901</v>
      </c>
      <c r="AG43" s="5">
        <v>6.97094099781485E-3</v>
      </c>
      <c r="AH43" s="5">
        <v>1.4566910272935799E-3</v>
      </c>
      <c r="AI43" s="5">
        <v>3.6715435334508302E-3</v>
      </c>
      <c r="AJ43" s="5">
        <v>3.7914785121460001E-2</v>
      </c>
      <c r="AK43" s="5">
        <v>8.0488256454398204E-3</v>
      </c>
      <c r="AL43" s="5">
        <v>1.3421619008174601E-2</v>
      </c>
      <c r="AM43" s="5">
        <v>5.8207238283554397E-2</v>
      </c>
      <c r="AN43" s="5">
        <v>8.6288791298898201E-2</v>
      </c>
      <c r="AO43" s="5">
        <v>5.1852569202047102E-4</v>
      </c>
      <c r="AP43" s="5">
        <v>2.0014981344888402E-3</v>
      </c>
      <c r="AQ43" s="5">
        <v>2.1056003876222698E-3</v>
      </c>
      <c r="AR43" s="5">
        <v>4.3097154205098999E-3</v>
      </c>
      <c r="AS43" s="5">
        <v>6.4189496621568803E-4</v>
      </c>
      <c r="AT43" s="5">
        <v>1.2758463097106701E-4</v>
      </c>
      <c r="AU43" s="5">
        <v>1.51337885984841E-2</v>
      </c>
      <c r="AV43" s="5">
        <v>3.87508459209532E-4</v>
      </c>
      <c r="AW43" s="5">
        <v>2.9714257956859002E-3</v>
      </c>
      <c r="AX43" s="5">
        <v>0.128970045046574</v>
      </c>
      <c r="AY43" s="5">
        <v>1.9164440659441399E-2</v>
      </c>
      <c r="AZ43" s="5">
        <v>6.5336576956161503</v>
      </c>
      <c r="BA43" s="5">
        <v>2.2155301935888101</v>
      </c>
      <c r="BB43" s="5">
        <v>4.0412483033711304</v>
      </c>
      <c r="BC43" s="5">
        <v>2.0846456875951902</v>
      </c>
      <c r="BD43" s="5">
        <v>1.8620361133013601</v>
      </c>
      <c r="BE43" s="5">
        <v>0.13060031523954899</v>
      </c>
      <c r="BF43" s="5">
        <v>0.30227203512547302</v>
      </c>
      <c r="BG43" s="5">
        <v>7.8881448964614104E-2</v>
      </c>
      <c r="BH43" s="5">
        <v>2.1851857495778702</v>
      </c>
      <c r="BI43" s="5">
        <v>0.35065368317366702</v>
      </c>
      <c r="BJ43" s="5">
        <v>1.4257801161839301E-3</v>
      </c>
      <c r="BK43" s="5">
        <v>0.10007748727608801</v>
      </c>
      <c r="BL43" s="5">
        <v>8.5397266677237404E-2</v>
      </c>
      <c r="BM43" s="5">
        <v>9.8203006147129998E-2</v>
      </c>
      <c r="BN43" s="5">
        <v>0.103825474012871</v>
      </c>
      <c r="BO43" s="5">
        <v>0.20376469749769099</v>
      </c>
    </row>
    <row r="44" spans="1:67">
      <c r="A44" s="2">
        <v>2009</v>
      </c>
      <c r="B44" s="5">
        <f t="shared" si="0"/>
        <v>49.431904109315845</v>
      </c>
      <c r="C44" s="5">
        <f t="shared" si="1"/>
        <v>6.1678458424569804</v>
      </c>
      <c r="D44" s="5">
        <f t="shared" si="2"/>
        <v>22.406644424156109</v>
      </c>
      <c r="E44" s="5">
        <f t="shared" si="3"/>
        <v>0.74033520987585844</v>
      </c>
      <c r="F44" s="5">
        <f t="shared" si="4"/>
        <v>0.19119852608929699</v>
      </c>
      <c r="G44" s="5">
        <f t="shared" si="5"/>
        <v>0.17381915730573283</v>
      </c>
      <c r="H44" s="5">
        <f t="shared" si="6"/>
        <v>7.6208416762234998</v>
      </c>
      <c r="I44" s="5">
        <f t="shared" si="7"/>
        <v>8.757844805894571</v>
      </c>
      <c r="J44" s="5">
        <f t="shared" si="8"/>
        <v>3.3733744673137931</v>
      </c>
      <c r="K44" s="5">
        <v>0.93182368585608299</v>
      </c>
      <c r="L44" s="5">
        <v>5.7704796833060498E-2</v>
      </c>
      <c r="M44" s="5">
        <v>7.2798990382828999E-2</v>
      </c>
      <c r="N44" s="5">
        <v>0.36690165387860901</v>
      </c>
      <c r="O44" s="5">
        <v>0.57017820148932497</v>
      </c>
      <c r="P44" s="5">
        <v>0.30260800791918302</v>
      </c>
      <c r="Q44" s="5">
        <v>0.18231761988872899</v>
      </c>
      <c r="R44" s="5">
        <v>2.73994669001815E-2</v>
      </c>
      <c r="S44" s="5">
        <v>0.22258540814043501</v>
      </c>
      <c r="T44" s="5">
        <v>0.55991039816002597</v>
      </c>
      <c r="U44" s="5">
        <v>2.8736176130085198</v>
      </c>
      <c r="V44" s="5">
        <v>12.701376285165001</v>
      </c>
      <c r="W44" s="5">
        <v>9.2200369887279994</v>
      </c>
      <c r="X44" s="5">
        <v>0.35039959436457402</v>
      </c>
      <c r="Y44" s="5">
        <v>0.103505937246108</v>
      </c>
      <c r="Z44" s="5">
        <v>3.1325618652424697E-2</v>
      </c>
      <c r="AA44" s="5">
        <v>5.6674542772582999E-2</v>
      </c>
      <c r="AB44" s="5">
        <v>0.49031845068741098</v>
      </c>
      <c r="AC44" s="5">
        <v>3.0720576749804999E-2</v>
      </c>
      <c r="AD44" s="5">
        <v>3.6049083437255401E-2</v>
      </c>
      <c r="AE44" s="5">
        <v>0</v>
      </c>
      <c r="AF44" s="5">
        <v>0.12657255622880401</v>
      </c>
      <c r="AG44" s="5">
        <v>7.0764777676244504E-3</v>
      </c>
      <c r="AH44" s="5">
        <v>1.58741222580738E-3</v>
      </c>
      <c r="AI44" s="5">
        <v>3.3368682760324402E-3</v>
      </c>
      <c r="AJ44" s="5">
        <v>3.4149240917102898E-2</v>
      </c>
      <c r="AK44" s="5">
        <v>5.3533270757304702E-3</v>
      </c>
      <c r="AL44" s="5">
        <v>8.2461865587681593E-3</v>
      </c>
      <c r="AM44" s="5">
        <v>5.7655633007187401E-2</v>
      </c>
      <c r="AN44" s="5">
        <v>7.3793380261043803E-2</v>
      </c>
      <c r="AO44" s="5">
        <v>5.6256520972329895E-4</v>
      </c>
      <c r="AP44" s="5">
        <v>1.74576549495028E-3</v>
      </c>
      <c r="AQ44" s="5">
        <v>2.28052317929854E-3</v>
      </c>
      <c r="AR44" s="5">
        <v>5.3747692898114601E-3</v>
      </c>
      <c r="AS44" s="5">
        <v>7.0249168516915098E-4</v>
      </c>
      <c r="AT44" s="5">
        <v>1.54980356320368E-4</v>
      </c>
      <c r="AU44" s="5">
        <v>1.4659853468352401E-2</v>
      </c>
      <c r="AV44" s="5">
        <v>4.3328810240833598E-4</v>
      </c>
      <c r="AW44" s="5">
        <v>3.13705096857068E-3</v>
      </c>
      <c r="AX44" s="5">
        <v>0.122507041295605</v>
      </c>
      <c r="AY44" s="5">
        <v>2.22608282555233E-2</v>
      </c>
      <c r="AZ44" s="5">
        <v>5.8510100886156797</v>
      </c>
      <c r="BA44" s="5">
        <v>1.7698315876078199</v>
      </c>
      <c r="BB44" s="5">
        <v>4.2141374241282401</v>
      </c>
      <c r="BC44" s="5">
        <v>2.2341201358895302</v>
      </c>
      <c r="BD44" s="5">
        <v>1.8870308357258201</v>
      </c>
      <c r="BE44" s="5">
        <v>0.14310780009534099</v>
      </c>
      <c r="BF44" s="5">
        <v>0.27944861005563798</v>
      </c>
      <c r="BG44" s="5">
        <v>8.4271854596671497E-2</v>
      </c>
      <c r="BH44" s="5">
        <v>2.4210087251652599</v>
      </c>
      <c r="BI44" s="5">
        <v>0.246387109329747</v>
      </c>
      <c r="BJ44" s="5">
        <v>1.5211946059512399E-3</v>
      </c>
      <c r="BK44" s="5">
        <v>0.10608004588584299</v>
      </c>
      <c r="BL44" s="5">
        <v>9.5364398061089595E-2</v>
      </c>
      <c r="BM44" s="5">
        <v>9.7285392844500301E-2</v>
      </c>
      <c r="BN44" s="5">
        <v>0.111596673513025</v>
      </c>
      <c r="BO44" s="5">
        <v>0.209859073311706</v>
      </c>
    </row>
    <row r="45" spans="1:67">
      <c r="A45" s="2">
        <v>2010</v>
      </c>
      <c r="B45" s="5">
        <f t="shared" si="0"/>
        <v>27.526022383905488</v>
      </c>
      <c r="C45" s="5">
        <f t="shared" si="1"/>
        <v>7.8264261634572279</v>
      </c>
      <c r="D45" s="5">
        <f t="shared" si="2"/>
        <v>12.180389510005677</v>
      </c>
      <c r="E45" s="5">
        <f t="shared" si="3"/>
        <v>0.9735275596605486</v>
      </c>
      <c r="F45" s="5">
        <f t="shared" si="4"/>
        <v>1.0784848815134633</v>
      </c>
      <c r="G45" s="5">
        <f t="shared" si="5"/>
        <v>0.17998949249727303</v>
      </c>
      <c r="H45" s="5">
        <f t="shared" si="6"/>
        <v>0.50620521910782101</v>
      </c>
      <c r="I45" s="5">
        <f t="shared" si="7"/>
        <v>4.159732884915738</v>
      </c>
      <c r="J45" s="5">
        <f t="shared" si="8"/>
        <v>0.62126667274773884</v>
      </c>
      <c r="K45" s="5">
        <v>0.94469838375763704</v>
      </c>
      <c r="L45" s="5">
        <v>7.5618538946389105E-2</v>
      </c>
      <c r="M45" s="5">
        <v>0.48660002431807498</v>
      </c>
      <c r="N45" s="5">
        <v>0.46958506921675303</v>
      </c>
      <c r="O45" s="5">
        <v>0.83329396241304399</v>
      </c>
      <c r="P45" s="5">
        <v>0.60229214611536497</v>
      </c>
      <c r="Q45" s="5">
        <v>0.43972753667159298</v>
      </c>
      <c r="R45" s="5">
        <v>0.151839642324127</v>
      </c>
      <c r="S45" s="5">
        <v>0.279643757993913</v>
      </c>
      <c r="T45" s="5">
        <v>0.53351626940966201</v>
      </c>
      <c r="U45" s="5">
        <v>3.0096108322906701</v>
      </c>
      <c r="V45" s="5">
        <v>10.607781378959301</v>
      </c>
      <c r="W45" s="5">
        <v>1.1443600373784</v>
      </c>
      <c r="X45" s="5">
        <v>0.35716481364986302</v>
      </c>
      <c r="Y45" s="5">
        <v>5.1869575314152101E-2</v>
      </c>
      <c r="Z45" s="5">
        <v>1.9213704703961599E-2</v>
      </c>
      <c r="AA45" s="5">
        <v>0.105839760270524</v>
      </c>
      <c r="AB45" s="5">
        <v>0.30532660630048702</v>
      </c>
      <c r="AC45" s="5">
        <v>3.6235791398583801E-2</v>
      </c>
      <c r="AD45" s="5">
        <v>4.3508757575937897E-2</v>
      </c>
      <c r="AE45" s="5">
        <v>0.30574161010072198</v>
      </c>
      <c r="AF45" s="5">
        <v>0.176875034014294</v>
      </c>
      <c r="AG45" s="5">
        <v>6.03092207485749E-2</v>
      </c>
      <c r="AH45" s="5">
        <v>1.53754499325435E-2</v>
      </c>
      <c r="AI45" s="5">
        <v>2.0491367118131001E-2</v>
      </c>
      <c r="AJ45" s="5">
        <v>0.196462718471341</v>
      </c>
      <c r="AK45" s="5">
        <v>2.70249249703025E-2</v>
      </c>
      <c r="AL45" s="5">
        <v>7.7283609347081395E-2</v>
      </c>
      <c r="AM45" s="5">
        <v>0.27118429258481203</v>
      </c>
      <c r="AN45" s="5">
        <v>0.41035329834067702</v>
      </c>
      <c r="AO45" s="5">
        <v>3.8313886036682497E-4</v>
      </c>
      <c r="AP45" s="5">
        <v>1.8761896698780999E-3</v>
      </c>
      <c r="AQ45" s="5">
        <v>2.45040106594154E-3</v>
      </c>
      <c r="AR45" s="5">
        <v>5.11955529254466E-3</v>
      </c>
      <c r="AS45" s="5">
        <v>7.4888532408623097E-4</v>
      </c>
      <c r="AT45" s="5">
        <v>1.75316913728324E-4</v>
      </c>
      <c r="AU45" s="5">
        <v>2.2064702662817001E-2</v>
      </c>
      <c r="AV45" s="5">
        <v>4.3610898638866399E-4</v>
      </c>
      <c r="AW45" s="5">
        <v>3.2271201264697899E-3</v>
      </c>
      <c r="AX45" s="5">
        <v>0.119381132219524</v>
      </c>
      <c r="AY45" s="5">
        <v>2.4126941375527899E-2</v>
      </c>
      <c r="AZ45" s="5">
        <v>0.383591025424601</v>
      </c>
      <c r="BA45" s="5">
        <v>0.12261419368322</v>
      </c>
      <c r="BB45" s="5">
        <v>1.2865610718309599</v>
      </c>
      <c r="BC45" s="5">
        <v>2.1939308332199401</v>
      </c>
      <c r="BD45" s="5">
        <v>0.41139383195131102</v>
      </c>
      <c r="BE45" s="5">
        <v>0.14565623633873501</v>
      </c>
      <c r="BF45" s="5">
        <v>0.122190911574792</v>
      </c>
      <c r="BG45" s="5">
        <v>1.6565103125223201E-2</v>
      </c>
      <c r="BH45" s="5">
        <v>0.408861028395335</v>
      </c>
      <c r="BI45" s="5">
        <v>7.4767247293099207E-2</v>
      </c>
      <c r="BJ45" s="5">
        <v>3.3152814434744002E-4</v>
      </c>
      <c r="BK45" s="5">
        <v>1.8912355682118999E-2</v>
      </c>
      <c r="BL45" s="5">
        <v>1.8767484601999101E-2</v>
      </c>
      <c r="BM45" s="5">
        <v>1.90080594780128E-2</v>
      </c>
      <c r="BN45" s="5">
        <v>2.3223602482133301E-2</v>
      </c>
      <c r="BO45" s="5">
        <v>4.08302635454698E-2</v>
      </c>
    </row>
    <row r="46" spans="1:67">
      <c r="A46" s="2">
        <v>2011</v>
      </c>
      <c r="B46" s="5">
        <f t="shared" si="0"/>
        <v>26.733010569585815</v>
      </c>
      <c r="C46" s="5">
        <f t="shared" si="1"/>
        <v>7.063675855612277</v>
      </c>
      <c r="D46" s="5">
        <f t="shared" si="2"/>
        <v>11.965343034443784</v>
      </c>
      <c r="E46" s="5">
        <f t="shared" si="3"/>
        <v>0.99681632446200819</v>
      </c>
      <c r="F46" s="5">
        <f t="shared" si="4"/>
        <v>1.1578752359719597</v>
      </c>
      <c r="G46" s="5">
        <f t="shared" si="5"/>
        <v>0.22067285664541383</v>
      </c>
      <c r="H46" s="5">
        <f t="shared" si="6"/>
        <v>0.50562620659321</v>
      </c>
      <c r="I46" s="5">
        <f t="shared" si="7"/>
        <v>4.2163799851288255</v>
      </c>
      <c r="J46" s="5">
        <f t="shared" si="8"/>
        <v>0.60662107072833904</v>
      </c>
      <c r="K46" s="5">
        <v>0.92956787077089698</v>
      </c>
      <c r="L46" s="5">
        <v>6.0981697737545797E-2</v>
      </c>
      <c r="M46" s="5">
        <v>0.50827155727061402</v>
      </c>
      <c r="N46" s="5">
        <v>0.40306681722392601</v>
      </c>
      <c r="O46" s="5">
        <v>0.74774440354561</v>
      </c>
      <c r="P46" s="5">
        <v>0.52752530553979404</v>
      </c>
      <c r="Q46" s="5">
        <v>0.35146435532512799</v>
      </c>
      <c r="R46" s="5">
        <v>0.100413172889307</v>
      </c>
      <c r="S46" s="5">
        <v>0.23211554245524699</v>
      </c>
      <c r="T46" s="5">
        <v>0.404209531676888</v>
      </c>
      <c r="U46" s="5">
        <v>2.79831560117732</v>
      </c>
      <c r="V46" s="5">
        <v>10.317879495268899</v>
      </c>
      <c r="W46" s="5">
        <v>1.2077539721684101</v>
      </c>
      <c r="X46" s="5">
        <v>0.36737421529290698</v>
      </c>
      <c r="Y46" s="5">
        <v>5.35264331618239E-2</v>
      </c>
      <c r="Z46" s="5">
        <v>1.88089185517437E-2</v>
      </c>
      <c r="AA46" s="5">
        <v>0.104661600748366</v>
      </c>
      <c r="AB46" s="5">
        <v>0.32072956485212001</v>
      </c>
      <c r="AC46" s="5">
        <v>3.9266470522332501E-2</v>
      </c>
      <c r="AD46" s="5">
        <v>3.9699489219560603E-2</v>
      </c>
      <c r="AE46" s="5">
        <v>0.31807576778687702</v>
      </c>
      <c r="AF46" s="5">
        <v>0.174383431332752</v>
      </c>
      <c r="AG46" s="5">
        <v>4.4306931869821299E-2</v>
      </c>
      <c r="AH46" s="5">
        <v>1.7783809774626898E-2</v>
      </c>
      <c r="AI46" s="5">
        <v>2.3616870757502899E-2</v>
      </c>
      <c r="AJ46" s="5">
        <v>0.21678045631100801</v>
      </c>
      <c r="AK46" s="5">
        <v>2.8904631090177199E-2</v>
      </c>
      <c r="AL46" s="5">
        <v>8.0143277736440505E-2</v>
      </c>
      <c r="AM46" s="5">
        <v>0.28810432145667703</v>
      </c>
      <c r="AN46" s="5">
        <v>0.458234936975706</v>
      </c>
      <c r="AO46" s="5">
        <v>4.4401464915363E-4</v>
      </c>
      <c r="AP46" s="5">
        <v>2.43071050840345E-3</v>
      </c>
      <c r="AQ46" s="5">
        <v>3.46667571276534E-3</v>
      </c>
      <c r="AR46" s="5">
        <v>6.41804328491913E-3</v>
      </c>
      <c r="AS46" s="5">
        <v>9.4975158731970999E-4</v>
      </c>
      <c r="AT46" s="5">
        <v>1.87772709924294E-4</v>
      </c>
      <c r="AU46" s="5">
        <v>2.88350527385271E-2</v>
      </c>
      <c r="AV46" s="5">
        <v>4.9162497808629899E-4</v>
      </c>
      <c r="AW46" s="5">
        <v>3.7587075058351702E-3</v>
      </c>
      <c r="AX46" s="5">
        <v>0.143227576702911</v>
      </c>
      <c r="AY46" s="5">
        <v>3.0462926267568701E-2</v>
      </c>
      <c r="AZ46" s="5">
        <v>0.386840947351966</v>
      </c>
      <c r="BA46" s="5">
        <v>0.118785259241244</v>
      </c>
      <c r="BB46" s="5">
        <v>1.3926623232816799</v>
      </c>
      <c r="BC46" s="5">
        <v>2.14998578930033</v>
      </c>
      <c r="BD46" s="5">
        <v>0.41016827494680203</v>
      </c>
      <c r="BE46" s="5">
        <v>0.155709070227182</v>
      </c>
      <c r="BF46" s="5">
        <v>0.10785452737283099</v>
      </c>
      <c r="BG46" s="5">
        <v>1.5097151224266799E-2</v>
      </c>
      <c r="BH46" s="5">
        <v>0.38456326346019698</v>
      </c>
      <c r="BI46" s="5">
        <v>8.46756498603283E-2</v>
      </c>
      <c r="BJ46" s="5">
        <v>3.2634238303375898E-4</v>
      </c>
      <c r="BK46" s="5">
        <v>1.8942480305410101E-2</v>
      </c>
      <c r="BL46" s="5">
        <v>1.7938787972983199E-2</v>
      </c>
      <c r="BM46" s="5">
        <v>2.0253262831041698E-2</v>
      </c>
      <c r="BN46" s="5">
        <v>2.14368960380865E-2</v>
      </c>
      <c r="BO46" s="5">
        <v>4.3387236652991698E-2</v>
      </c>
    </row>
    <row r="47" spans="1:67">
      <c r="A47" s="2">
        <v>2012</v>
      </c>
      <c r="B47" s="5">
        <f t="shared" si="0"/>
        <v>26.145680530054378</v>
      </c>
      <c r="C47" s="5">
        <f t="shared" si="1"/>
        <v>6.8292933238976605</v>
      </c>
      <c r="D47" s="5">
        <f t="shared" si="2"/>
        <v>11.244722956865509</v>
      </c>
      <c r="E47" s="5">
        <f t="shared" si="3"/>
        <v>1.0134930431161027</v>
      </c>
      <c r="F47" s="5">
        <f t="shared" si="4"/>
        <v>1.4203401115881555</v>
      </c>
      <c r="G47" s="5">
        <f t="shared" si="5"/>
        <v>0.25905402770694752</v>
      </c>
      <c r="H47" s="5">
        <f t="shared" si="6"/>
        <v>0.47283295557678995</v>
      </c>
      <c r="I47" s="5">
        <f t="shared" si="7"/>
        <v>4.2465214203012636</v>
      </c>
      <c r="J47" s="5">
        <f t="shared" si="8"/>
        <v>0.65942269100194617</v>
      </c>
      <c r="K47" s="5">
        <v>0.95016151046254305</v>
      </c>
      <c r="L47" s="5">
        <v>7.1529603935934397E-2</v>
      </c>
      <c r="M47" s="5">
        <v>0.45358912013941</v>
      </c>
      <c r="N47" s="5">
        <v>0.41901099531873498</v>
      </c>
      <c r="O47" s="5">
        <v>0.84514826877020399</v>
      </c>
      <c r="P47" s="5">
        <v>0.49655792702546803</v>
      </c>
      <c r="Q47" s="5">
        <v>0.34062230899606699</v>
      </c>
      <c r="R47" s="5">
        <v>8.0358108875526996E-2</v>
      </c>
      <c r="S47" s="5">
        <v>0.20642637047745999</v>
      </c>
      <c r="T47" s="5">
        <v>0.38770781482547201</v>
      </c>
      <c r="U47" s="5">
        <v>2.57818129507084</v>
      </c>
      <c r="V47" s="5">
        <v>9.6350937008421305</v>
      </c>
      <c r="W47" s="5">
        <v>1.15663364881411</v>
      </c>
      <c r="X47" s="5">
        <v>0.37886537584309699</v>
      </c>
      <c r="Y47" s="5">
        <v>5.5874861105718397E-2</v>
      </c>
      <c r="Z47" s="5">
        <v>1.82553702604554E-2</v>
      </c>
      <c r="AA47" s="5">
        <v>0.105598839204364</v>
      </c>
      <c r="AB47" s="5">
        <v>0.341414379498024</v>
      </c>
      <c r="AC47" s="5">
        <v>3.6469966978637101E-2</v>
      </c>
      <c r="AD47" s="5">
        <v>3.8826445589469703E-2</v>
      </c>
      <c r="AE47" s="5">
        <v>0.32289029848511203</v>
      </c>
      <c r="AF47" s="5">
        <v>0.16829311336049599</v>
      </c>
      <c r="AG47" s="5">
        <v>7.5429223160297001E-2</v>
      </c>
      <c r="AH47" s="5">
        <v>2.3291858179862401E-2</v>
      </c>
      <c r="AI47" s="5">
        <v>2.55960650146848E-2</v>
      </c>
      <c r="AJ47" s="5">
        <v>0.30183315149498402</v>
      </c>
      <c r="AK47" s="5">
        <v>3.50680378731116E-2</v>
      </c>
      <c r="AL47" s="5">
        <v>8.9912433334798897E-2</v>
      </c>
      <c r="AM47" s="5">
        <v>0.35003044931453903</v>
      </c>
      <c r="AN47" s="5">
        <v>0.51917889321587796</v>
      </c>
      <c r="AO47" s="5">
        <v>4.4772644267899401E-4</v>
      </c>
      <c r="AP47" s="5">
        <v>3.2978089566392901E-3</v>
      </c>
      <c r="AQ47" s="5">
        <v>3.9509814237839603E-3</v>
      </c>
      <c r="AR47" s="5">
        <v>6.66868970747972E-3</v>
      </c>
      <c r="AS47" s="5">
        <v>1.18704298700919E-3</v>
      </c>
      <c r="AT47" s="5">
        <v>2.1494441838508901E-4</v>
      </c>
      <c r="AU47" s="5">
        <v>3.0930034539872399E-2</v>
      </c>
      <c r="AV47" s="5">
        <v>5.7549363678277901E-4</v>
      </c>
      <c r="AW47" s="5">
        <v>4.6235374960042104E-3</v>
      </c>
      <c r="AX47" s="5">
        <v>0.17009716445367601</v>
      </c>
      <c r="AY47" s="5">
        <v>3.7060603644635898E-2</v>
      </c>
      <c r="AZ47" s="5">
        <v>0.36350457423258298</v>
      </c>
      <c r="BA47" s="5">
        <v>0.109328381344207</v>
      </c>
      <c r="BB47" s="5">
        <v>1.4598722015046399</v>
      </c>
      <c r="BC47" s="5">
        <v>2.10835273402407</v>
      </c>
      <c r="BD47" s="5">
        <v>0.405075327209726</v>
      </c>
      <c r="BE47" s="5">
        <v>0.169265088266255</v>
      </c>
      <c r="BF47" s="5">
        <v>0.103956069296572</v>
      </c>
      <c r="BG47" s="5">
        <v>1.5940248160890399E-2</v>
      </c>
      <c r="BH47" s="5">
        <v>0.42022561624768401</v>
      </c>
      <c r="BI47" s="5">
        <v>0.10016689631567401</v>
      </c>
      <c r="BJ47" s="5">
        <v>2.6768770648925302E-4</v>
      </c>
      <c r="BK47" s="5">
        <v>1.9656759603807802E-2</v>
      </c>
      <c r="BL47" s="5">
        <v>1.8941406774198501E-2</v>
      </c>
      <c r="BM47" s="5">
        <v>2.1827325790711501E-2</v>
      </c>
      <c r="BN47" s="5">
        <v>1.9045918339673801E-2</v>
      </c>
      <c r="BO47" s="5">
        <v>4.3350832062817E-2</v>
      </c>
    </row>
    <row r="48" spans="1:67">
      <c r="A48" s="2">
        <v>2013</v>
      </c>
      <c r="B48" s="5">
        <f t="shared" si="0"/>
        <v>27.099524200216234</v>
      </c>
      <c r="C48" s="5">
        <f t="shared" si="1"/>
        <v>6.6646535293116766</v>
      </c>
      <c r="D48" s="5">
        <f t="shared" si="2"/>
        <v>12.106384840979162</v>
      </c>
      <c r="E48" s="5">
        <f t="shared" si="3"/>
        <v>1.018826538574648</v>
      </c>
      <c r="F48" s="5">
        <f t="shared" si="4"/>
        <v>1.5631452896454467</v>
      </c>
      <c r="G48" s="5">
        <f t="shared" si="5"/>
        <v>0.27816714965280442</v>
      </c>
      <c r="H48" s="5">
        <f t="shared" si="6"/>
        <v>0.483267003330629</v>
      </c>
      <c r="I48" s="5">
        <f t="shared" si="7"/>
        <v>4.3270488759918333</v>
      </c>
      <c r="J48" s="5">
        <f t="shared" si="8"/>
        <v>0.65803097273003464</v>
      </c>
      <c r="K48" s="5">
        <v>0.95480400597707105</v>
      </c>
      <c r="L48" s="5">
        <v>6.2246493346734301E-2</v>
      </c>
      <c r="M48" s="5">
        <v>0.37223038323367302</v>
      </c>
      <c r="N48" s="5">
        <v>0.39892914759783399</v>
      </c>
      <c r="O48" s="5">
        <v>0.85787214890130603</v>
      </c>
      <c r="P48" s="5">
        <v>0.50691612848089196</v>
      </c>
      <c r="Q48" s="5">
        <v>0.31541815568699899</v>
      </c>
      <c r="R48" s="5">
        <v>9.5869292201269496E-2</v>
      </c>
      <c r="S48" s="5">
        <v>0.18518565462387701</v>
      </c>
      <c r="T48" s="5">
        <v>0.41788761379026002</v>
      </c>
      <c r="U48" s="5">
        <v>2.4972945054717601</v>
      </c>
      <c r="V48" s="5">
        <v>10.445876275350599</v>
      </c>
      <c r="W48" s="5">
        <v>1.1909616879740601</v>
      </c>
      <c r="X48" s="5">
        <v>0.38759638287272802</v>
      </c>
      <c r="Y48" s="5">
        <v>6.1099706354304797E-2</v>
      </c>
      <c r="Z48" s="5">
        <v>2.0850788427470301E-2</v>
      </c>
      <c r="AA48" s="5">
        <v>0.10802636118050001</v>
      </c>
      <c r="AB48" s="5">
        <v>0.35653167613832798</v>
      </c>
      <c r="AC48" s="5">
        <v>3.5096136668536997E-2</v>
      </c>
      <c r="AD48" s="5">
        <v>4.0519919783130097E-2</v>
      </c>
      <c r="AE48" s="5">
        <v>0.31768787388665098</v>
      </c>
      <c r="AF48" s="5">
        <v>0.16096457091750199</v>
      </c>
      <c r="AG48" s="5">
        <v>8.9787108040626604E-2</v>
      </c>
      <c r="AH48" s="5">
        <v>2.89047237771238E-2</v>
      </c>
      <c r="AI48" s="5">
        <v>2.8551614454631901E-2</v>
      </c>
      <c r="AJ48" s="5">
        <v>0.36176596911224101</v>
      </c>
      <c r="AK48" s="5">
        <v>3.8469531431305097E-2</v>
      </c>
      <c r="AL48" s="5">
        <v>8.5674863970266399E-2</v>
      </c>
      <c r="AM48" s="5">
        <v>0.37130223793828498</v>
      </c>
      <c r="AN48" s="5">
        <v>0.55868924092096695</v>
      </c>
      <c r="AO48" s="5">
        <v>6.2426212251366002E-4</v>
      </c>
      <c r="AP48" s="5">
        <v>3.70713947075414E-3</v>
      </c>
      <c r="AQ48" s="5">
        <v>4.4531712901956597E-3</v>
      </c>
      <c r="AR48" s="5">
        <v>7.0262557531806102E-3</v>
      </c>
      <c r="AS48" s="5">
        <v>1.31964762610997E-3</v>
      </c>
      <c r="AT48" s="5">
        <v>2.33399004953274E-4</v>
      </c>
      <c r="AU48" s="5">
        <v>3.9541754097894899E-2</v>
      </c>
      <c r="AV48" s="5">
        <v>6.0430614177060197E-4</v>
      </c>
      <c r="AW48" s="5">
        <v>5.2681257609477998E-3</v>
      </c>
      <c r="AX48" s="5">
        <v>0.17455696517427099</v>
      </c>
      <c r="AY48" s="5">
        <v>4.0832123210212803E-2</v>
      </c>
      <c r="AZ48" s="5">
        <v>0.36494361195387198</v>
      </c>
      <c r="BA48" s="5">
        <v>0.118323391376757</v>
      </c>
      <c r="BB48" s="5">
        <v>1.4948236237945201</v>
      </c>
      <c r="BC48" s="5">
        <v>2.13836273516034</v>
      </c>
      <c r="BD48" s="5">
        <v>0.41835124726859901</v>
      </c>
      <c r="BE48" s="5">
        <v>0.17660566381128401</v>
      </c>
      <c r="BF48" s="5">
        <v>9.89056059570914E-2</v>
      </c>
      <c r="BG48" s="5">
        <v>1.5818111879058499E-2</v>
      </c>
      <c r="BH48" s="5">
        <v>0.41612897611094302</v>
      </c>
      <c r="BI48" s="5">
        <v>0.104771175084258</v>
      </c>
      <c r="BJ48" s="5">
        <v>2.8149025616961202E-4</v>
      </c>
      <c r="BK48" s="5">
        <v>1.83403805237712E-2</v>
      </c>
      <c r="BL48" s="5">
        <v>2.0028137604891399E-2</v>
      </c>
      <c r="BM48" s="5">
        <v>2.1633453227558701E-2</v>
      </c>
      <c r="BN48" s="5">
        <v>1.8655772321543598E-2</v>
      </c>
      <c r="BO48" s="5">
        <v>4.2373475721840602E-2</v>
      </c>
    </row>
    <row r="49" spans="1:67">
      <c r="A49" s="2">
        <v>2014</v>
      </c>
      <c r="B49" s="5">
        <f t="shared" si="0"/>
        <v>26.235791359538499</v>
      </c>
      <c r="C49" s="5">
        <f t="shared" si="1"/>
        <v>5.4639104460108321</v>
      </c>
      <c r="D49" s="5">
        <f t="shared" si="2"/>
        <v>12.332681947755628</v>
      </c>
      <c r="E49" s="5">
        <f t="shared" si="3"/>
        <v>1.0287314572727619</v>
      </c>
      <c r="F49" s="5">
        <f t="shared" si="4"/>
        <v>1.7025815527168737</v>
      </c>
      <c r="G49" s="5">
        <f t="shared" si="5"/>
        <v>0.27796768305666442</v>
      </c>
      <c r="H49" s="5">
        <f t="shared" si="6"/>
        <v>0.54695408638014098</v>
      </c>
      <c r="I49" s="5">
        <f t="shared" si="7"/>
        <v>4.2049053453283518</v>
      </c>
      <c r="J49" s="5">
        <f t="shared" si="8"/>
        <v>0.67805884101724512</v>
      </c>
      <c r="K49" s="5">
        <v>0.28482164761135198</v>
      </c>
      <c r="L49" s="5">
        <v>5.7515964816539297E-2</v>
      </c>
      <c r="M49" s="5">
        <v>0.30292318472122198</v>
      </c>
      <c r="N49" s="5">
        <v>0.366100670367349</v>
      </c>
      <c r="O49" s="5">
        <v>0.74913528258944195</v>
      </c>
      <c r="P49" s="5">
        <v>0.442237822735294</v>
      </c>
      <c r="Q49" s="5">
        <v>0.26429210614065501</v>
      </c>
      <c r="R49" s="5">
        <v>7.7043235229101101E-2</v>
      </c>
      <c r="S49" s="5">
        <v>0.191955228484781</v>
      </c>
      <c r="T49" s="5">
        <v>0.38890873013909599</v>
      </c>
      <c r="U49" s="5">
        <v>2.3389765731760002</v>
      </c>
      <c r="V49" s="5">
        <v>10.634625529978001</v>
      </c>
      <c r="W49" s="5">
        <v>1.2158816974003299</v>
      </c>
      <c r="X49" s="5">
        <v>0.39553400598393501</v>
      </c>
      <c r="Y49" s="5">
        <v>6.2255668505244902E-2</v>
      </c>
      <c r="Z49" s="5">
        <v>2.4385045888118299E-2</v>
      </c>
      <c r="AA49" s="5">
        <v>0.10291375919050701</v>
      </c>
      <c r="AB49" s="5">
        <v>0.36474768663080498</v>
      </c>
      <c r="AC49" s="5">
        <v>3.4127488477910903E-2</v>
      </c>
      <c r="AD49" s="5">
        <v>4.41234392907041E-2</v>
      </c>
      <c r="AE49" s="5">
        <v>0.319917759052124</v>
      </c>
      <c r="AF49" s="5">
        <v>0.162901324630711</v>
      </c>
      <c r="AG49" s="5">
        <v>9.7005410037031295E-2</v>
      </c>
      <c r="AH49" s="5">
        <v>3.3392519698874801E-2</v>
      </c>
      <c r="AI49" s="5">
        <v>3.2865116169372002E-2</v>
      </c>
      <c r="AJ49" s="5">
        <v>0.394673624606662</v>
      </c>
      <c r="AK49" s="5">
        <v>3.6474210064884202E-2</v>
      </c>
      <c r="AL49" s="5">
        <v>8.4138060935041503E-2</v>
      </c>
      <c r="AM49" s="5">
        <v>0.39810211865269901</v>
      </c>
      <c r="AN49" s="5">
        <v>0.62593049255230904</v>
      </c>
      <c r="AO49" s="5">
        <v>7.1342592513164898E-4</v>
      </c>
      <c r="AP49" s="5">
        <v>4.0738932103780703E-3</v>
      </c>
      <c r="AQ49" s="5">
        <v>5.0595565819274999E-3</v>
      </c>
      <c r="AR49" s="5">
        <v>7.5077583614351602E-3</v>
      </c>
      <c r="AS49" s="5">
        <v>1.5723424241246E-3</v>
      </c>
      <c r="AT49" s="5">
        <v>2.73576947239844E-4</v>
      </c>
      <c r="AU49" s="5">
        <v>4.0009103666889499E-2</v>
      </c>
      <c r="AV49" s="5">
        <v>5.9891467272939604E-4</v>
      </c>
      <c r="AW49" s="5">
        <v>3.8097382206661798E-3</v>
      </c>
      <c r="AX49" s="5">
        <v>0.17413560512564</v>
      </c>
      <c r="AY49" s="5">
        <v>4.0213767920502498E-2</v>
      </c>
      <c r="AZ49" s="5">
        <v>0.40650640008294697</v>
      </c>
      <c r="BA49" s="5">
        <v>0.14044768629719401</v>
      </c>
      <c r="BB49" s="5">
        <v>1.5111119463595299</v>
      </c>
      <c r="BC49" s="5">
        <v>2.0392219166107002</v>
      </c>
      <c r="BD49" s="5">
        <v>0.39001606150127599</v>
      </c>
      <c r="BE49" s="5">
        <v>0.16978108644381401</v>
      </c>
      <c r="BF49" s="5">
        <v>9.4774334413031999E-2</v>
      </c>
      <c r="BG49" s="5">
        <v>1.5272606752549499E-2</v>
      </c>
      <c r="BH49" s="5">
        <v>0.43848247143667801</v>
      </c>
      <c r="BI49" s="5">
        <v>9.6718483629523497E-2</v>
      </c>
      <c r="BJ49" s="5">
        <v>3.4995851238489101E-4</v>
      </c>
      <c r="BK49" s="5">
        <v>1.8549995786083798E-2</v>
      </c>
      <c r="BL49" s="5">
        <v>2.1872814264550001E-2</v>
      </c>
      <c r="BM49" s="5">
        <v>2.2345852263655701E-2</v>
      </c>
      <c r="BN49" s="5">
        <v>2.0572987544304699E-2</v>
      </c>
      <c r="BO49" s="5">
        <v>4.3893670827515101E-2</v>
      </c>
    </row>
    <row r="50" spans="1:67">
      <c r="A50" s="2">
        <v>2015</v>
      </c>
      <c r="B50" s="5">
        <f t="shared" si="0"/>
        <v>26.31042178844395</v>
      </c>
      <c r="C50" s="5">
        <f t="shared" si="1"/>
        <v>5.5860364576684516</v>
      </c>
      <c r="D50" s="5">
        <f t="shared" si="2"/>
        <v>12.108674037668418</v>
      </c>
      <c r="E50" s="5">
        <f t="shared" si="3"/>
        <v>1.0151499706191327</v>
      </c>
      <c r="F50" s="5">
        <f t="shared" si="4"/>
        <v>1.787201314794554</v>
      </c>
      <c r="G50" s="5">
        <f t="shared" si="5"/>
        <v>0.27131429052399181</v>
      </c>
      <c r="H50" s="5">
        <f t="shared" si="6"/>
        <v>0.57467014126690397</v>
      </c>
      <c r="I50" s="5">
        <f t="shared" si="7"/>
        <v>4.2388400829885482</v>
      </c>
      <c r="J50" s="5">
        <f t="shared" si="8"/>
        <v>0.72853549291394615</v>
      </c>
      <c r="K50" s="5">
        <v>0.318902554665841</v>
      </c>
      <c r="L50" s="5">
        <v>5.8642646739541601E-2</v>
      </c>
      <c r="M50" s="5">
        <v>0.29145604594125302</v>
      </c>
      <c r="N50" s="5">
        <v>0.38668971762755999</v>
      </c>
      <c r="O50" s="5">
        <v>0.78049762897476005</v>
      </c>
      <c r="P50" s="5">
        <v>0.464950241804853</v>
      </c>
      <c r="Q50" s="5">
        <v>0.27086421852008702</v>
      </c>
      <c r="R50" s="5">
        <v>6.5990626429171501E-2</v>
      </c>
      <c r="S50" s="5">
        <v>0.18215579917375199</v>
      </c>
      <c r="T50" s="5">
        <v>0.36779411149261299</v>
      </c>
      <c r="U50" s="5">
        <v>2.3980928662990202</v>
      </c>
      <c r="V50" s="5">
        <v>10.4295214265106</v>
      </c>
      <c r="W50" s="5">
        <v>1.18522300868078</v>
      </c>
      <c r="X50" s="5">
        <v>0.405286133744794</v>
      </c>
      <c r="Y50" s="5">
        <v>6.5645642653562805E-2</v>
      </c>
      <c r="Z50" s="5">
        <v>2.2997826078682899E-2</v>
      </c>
      <c r="AA50" s="5">
        <v>0.104246073630237</v>
      </c>
      <c r="AB50" s="5">
        <v>0.34981984165794999</v>
      </c>
      <c r="AC50" s="5">
        <v>3.8034538898513201E-2</v>
      </c>
      <c r="AD50" s="5">
        <v>4.8163876632299603E-2</v>
      </c>
      <c r="AE50" s="5">
        <v>0.311372379754074</v>
      </c>
      <c r="AF50" s="5">
        <v>0.16351326004605901</v>
      </c>
      <c r="AG50" s="5">
        <v>0.107691060908245</v>
      </c>
      <c r="AH50" s="5">
        <v>3.8634384733264901E-2</v>
      </c>
      <c r="AI50" s="5">
        <v>3.3770322778006602E-2</v>
      </c>
      <c r="AJ50" s="5">
        <v>0.41650496090689099</v>
      </c>
      <c r="AK50" s="5">
        <v>4.10692559444788E-2</v>
      </c>
      <c r="AL50" s="5">
        <v>9.2738544645427898E-2</v>
      </c>
      <c r="AM50" s="5">
        <v>0.40801884468358801</v>
      </c>
      <c r="AN50" s="5">
        <v>0.64877394019465195</v>
      </c>
      <c r="AO50" s="5">
        <v>4.8886419679826897E-4</v>
      </c>
      <c r="AP50" s="5">
        <v>3.8889664228377802E-3</v>
      </c>
      <c r="AQ50" s="5">
        <v>5.3025279824791298E-3</v>
      </c>
      <c r="AR50" s="5">
        <v>8.8005790227282492E-3</v>
      </c>
      <c r="AS50" s="5">
        <v>1.6777266060224801E-3</v>
      </c>
      <c r="AT50" s="5">
        <v>3.0663183398173201E-4</v>
      </c>
      <c r="AU50" s="5">
        <v>3.8686890392119498E-2</v>
      </c>
      <c r="AV50" s="5">
        <v>7.0087017113633202E-4</v>
      </c>
      <c r="AW50" s="5">
        <v>4.2504641551890801E-3</v>
      </c>
      <c r="AX50" s="5">
        <v>0.164440644937524</v>
      </c>
      <c r="AY50" s="5">
        <v>4.2770124803175297E-2</v>
      </c>
      <c r="AZ50" s="5">
        <v>0.417275017318533</v>
      </c>
      <c r="BA50" s="5">
        <v>0.15739512394837099</v>
      </c>
      <c r="BB50" s="5">
        <v>1.6001672287961599</v>
      </c>
      <c r="BC50" s="5">
        <v>1.9919604984960799</v>
      </c>
      <c r="BD50" s="5">
        <v>0.39363318499556899</v>
      </c>
      <c r="BE50" s="5">
        <v>0.17361042089493001</v>
      </c>
      <c r="BF50" s="5">
        <v>7.9468749805809799E-2</v>
      </c>
      <c r="BG50" s="5">
        <v>1.7054191607235598E-2</v>
      </c>
      <c r="BH50" s="5">
        <v>0.47419303002903801</v>
      </c>
      <c r="BI50" s="5">
        <v>9.9339837242011703E-2</v>
      </c>
      <c r="BJ50" s="5">
        <v>5.3565714399564596E-4</v>
      </c>
      <c r="BK50" s="5">
        <v>1.7482807480741502E-2</v>
      </c>
      <c r="BL50" s="5">
        <v>2.5798380428136501E-2</v>
      </c>
      <c r="BM50" s="5">
        <v>2.3147543245216801E-2</v>
      </c>
      <c r="BN50" s="5">
        <v>2.33132055771209E-2</v>
      </c>
      <c r="BO50" s="5">
        <v>4.7670840160449403E-2</v>
      </c>
    </row>
    <row r="51" spans="1:67">
      <c r="A51" s="2">
        <v>2016</v>
      </c>
      <c r="B51" s="5">
        <f t="shared" si="0"/>
        <v>26.76439324899512</v>
      </c>
      <c r="C51" s="5">
        <f t="shared" si="1"/>
        <v>6.26271644703432</v>
      </c>
      <c r="D51" s="5">
        <f t="shared" si="2"/>
        <v>11.898466827588068</v>
      </c>
      <c r="E51" s="5">
        <f t="shared" si="3"/>
        <v>1.0130782325145669</v>
      </c>
      <c r="F51" s="5">
        <f t="shared" si="4"/>
        <v>1.8083983062077189</v>
      </c>
      <c r="G51" s="5">
        <f t="shared" si="5"/>
        <v>0.26106163468220744</v>
      </c>
      <c r="H51" s="5">
        <f t="shared" si="6"/>
        <v>0.60104988242082102</v>
      </c>
      <c r="I51" s="5">
        <f t="shared" si="7"/>
        <v>4.1462687469205859</v>
      </c>
      <c r="J51" s="5">
        <f t="shared" si="8"/>
        <v>0.77335317162683559</v>
      </c>
      <c r="K51" s="5">
        <v>0.33766943533325899</v>
      </c>
      <c r="L51" s="5">
        <v>5.3474979593899699E-2</v>
      </c>
      <c r="M51" s="5">
        <v>0.30024739092068098</v>
      </c>
      <c r="N51" s="5">
        <v>0.38833554918709601</v>
      </c>
      <c r="O51" s="5">
        <v>0.78929237561981702</v>
      </c>
      <c r="P51" s="5">
        <v>0.44976755450418698</v>
      </c>
      <c r="Q51" s="5">
        <v>0.270097828587333</v>
      </c>
      <c r="R51" s="5">
        <v>7.8095055522470702E-2</v>
      </c>
      <c r="S51" s="5">
        <v>0.175323629300735</v>
      </c>
      <c r="T51" s="5">
        <v>0.44660700440463003</v>
      </c>
      <c r="U51" s="5">
        <v>2.9738056440602101</v>
      </c>
      <c r="V51" s="5">
        <v>10.244992344252401</v>
      </c>
      <c r="W51" s="5">
        <v>1.1503251877434</v>
      </c>
      <c r="X51" s="5">
        <v>0.41272685677285298</v>
      </c>
      <c r="Y51" s="5">
        <v>6.5572702960470394E-2</v>
      </c>
      <c r="Z51" s="5">
        <v>2.4849735858944799E-2</v>
      </c>
      <c r="AA51" s="5">
        <v>0.104544027773822</v>
      </c>
      <c r="AB51" s="5">
        <v>0.34700014557070202</v>
      </c>
      <c r="AC51" s="5">
        <v>4.0986830514686802E-2</v>
      </c>
      <c r="AD51" s="5">
        <v>4.8993109443212099E-2</v>
      </c>
      <c r="AE51" s="5">
        <v>0.308783307108279</v>
      </c>
      <c r="AF51" s="5">
        <v>0.16277081210386499</v>
      </c>
      <c r="AG51" s="5">
        <v>0.115910136468608</v>
      </c>
      <c r="AH51" s="5">
        <v>3.7602872665322702E-2</v>
      </c>
      <c r="AI51" s="5">
        <v>3.89715562583305E-2</v>
      </c>
      <c r="AJ51" s="5">
        <v>0.38614654929283998</v>
      </c>
      <c r="AK51" s="5">
        <v>3.86923983269329E-2</v>
      </c>
      <c r="AL51" s="5">
        <v>9.5776006588899801E-2</v>
      </c>
      <c r="AM51" s="5">
        <v>0.44041699903832898</v>
      </c>
      <c r="AN51" s="5">
        <v>0.65488178756845605</v>
      </c>
      <c r="AO51" s="5">
        <v>3.8164785607582702E-4</v>
      </c>
      <c r="AP51" s="5">
        <v>4.3064364489705199E-3</v>
      </c>
      <c r="AQ51" s="5">
        <v>5.4566034630171498E-3</v>
      </c>
      <c r="AR51" s="5">
        <v>8.9504640760228304E-3</v>
      </c>
      <c r="AS51" s="5">
        <v>1.9663751868534102E-3</v>
      </c>
      <c r="AT51" s="5">
        <v>2.7138548783968203E-4</v>
      </c>
      <c r="AU51" s="5">
        <v>3.8437850022152803E-2</v>
      </c>
      <c r="AV51" s="5">
        <v>6.9575777669125696E-4</v>
      </c>
      <c r="AW51" s="5">
        <v>5.4257503546776302E-3</v>
      </c>
      <c r="AX51" s="5">
        <v>0.15436888951255401</v>
      </c>
      <c r="AY51" s="5">
        <v>4.0800474497352301E-2</v>
      </c>
      <c r="AZ51" s="5">
        <v>0.42873477380525499</v>
      </c>
      <c r="BA51" s="5">
        <v>0.17231510861556601</v>
      </c>
      <c r="BB51" s="5">
        <v>1.5993513383083999</v>
      </c>
      <c r="BC51" s="5">
        <v>1.9361052017976299</v>
      </c>
      <c r="BD51" s="5">
        <v>0.39681563461960301</v>
      </c>
      <c r="BE51" s="5">
        <v>0.13719604649067901</v>
      </c>
      <c r="BF51" s="5">
        <v>7.68005257042738E-2</v>
      </c>
      <c r="BG51" s="5">
        <v>1.7808075806690599E-2</v>
      </c>
      <c r="BH51" s="5">
        <v>0.50856814081919599</v>
      </c>
      <c r="BI51" s="5">
        <v>9.8589193767936095E-2</v>
      </c>
      <c r="BJ51" s="5">
        <v>6.0274334664943397E-4</v>
      </c>
      <c r="BK51" s="5">
        <v>1.90312571315134E-2</v>
      </c>
      <c r="BL51" s="5">
        <v>3.04685526807697E-2</v>
      </c>
      <c r="BM51" s="5">
        <v>2.48184414756389E-2</v>
      </c>
      <c r="BN51" s="5">
        <v>2.45775837578294E-2</v>
      </c>
      <c r="BO51" s="5">
        <v>4.8889182840612097E-2</v>
      </c>
    </row>
    <row r="52" spans="1:67">
      <c r="A52" s="2">
        <v>2017</v>
      </c>
      <c r="B52" s="5">
        <f t="shared" si="0"/>
        <v>27.382858418047405</v>
      </c>
      <c r="C52" s="5">
        <f t="shared" si="1"/>
        <v>6.4689978124036926</v>
      </c>
      <c r="D52" s="5">
        <f t="shared" si="2"/>
        <v>12.047280332496113</v>
      </c>
      <c r="E52" s="5">
        <f t="shared" si="3"/>
        <v>0.98424445069486055</v>
      </c>
      <c r="F52" s="5">
        <f t="shared" si="4"/>
        <v>1.896438404638535</v>
      </c>
      <c r="G52" s="5">
        <f t="shared" si="5"/>
        <v>0.32916620562819321</v>
      </c>
      <c r="H52" s="5">
        <f t="shared" si="6"/>
        <v>0.659128934766126</v>
      </c>
      <c r="I52" s="5">
        <f t="shared" si="7"/>
        <v>4.2000734715303096</v>
      </c>
      <c r="J52" s="5">
        <f t="shared" si="8"/>
        <v>0.79752880588957376</v>
      </c>
      <c r="K52" s="5">
        <v>0.35376244622285702</v>
      </c>
      <c r="L52" s="5">
        <v>5.3847184595527398E-2</v>
      </c>
      <c r="M52" s="5">
        <v>0.31385146090474603</v>
      </c>
      <c r="N52" s="5">
        <v>0.39946449118300598</v>
      </c>
      <c r="O52" s="5">
        <v>0.77729718626954403</v>
      </c>
      <c r="P52" s="5">
        <v>0.44366708034219798</v>
      </c>
      <c r="Q52" s="5">
        <v>0.29818257551333299</v>
      </c>
      <c r="R52" s="5">
        <v>6.3781182646027598E-2</v>
      </c>
      <c r="S52" s="5">
        <v>0.16548441833187999</v>
      </c>
      <c r="T52" s="5">
        <v>0.48367669678287301</v>
      </c>
      <c r="U52" s="5">
        <v>3.1159830896116998</v>
      </c>
      <c r="V52" s="5">
        <v>10.314261279887999</v>
      </c>
      <c r="W52" s="5">
        <v>1.2102485887977901</v>
      </c>
      <c r="X52" s="5">
        <v>0.423555797793218</v>
      </c>
      <c r="Y52" s="5">
        <v>7.3318343173538594E-2</v>
      </c>
      <c r="Z52" s="5">
        <v>2.58963228435663E-2</v>
      </c>
      <c r="AA52" s="5">
        <v>0.10199177791354901</v>
      </c>
      <c r="AB52" s="5">
        <v>0.348254854151203</v>
      </c>
      <c r="AC52" s="5">
        <v>4.0422891723376299E-2</v>
      </c>
      <c r="AD52" s="5">
        <v>4.5358254804876201E-2</v>
      </c>
      <c r="AE52" s="5">
        <v>0.29327323263647198</v>
      </c>
      <c r="AF52" s="5">
        <v>0.154943439465384</v>
      </c>
      <c r="AG52" s="5">
        <v>0.11887461573352601</v>
      </c>
      <c r="AH52" s="5">
        <v>4.1587014709554199E-2</v>
      </c>
      <c r="AI52" s="5">
        <v>4.5254228127387899E-2</v>
      </c>
      <c r="AJ52" s="5">
        <v>0.423634418813577</v>
      </c>
      <c r="AK52" s="5">
        <v>4.2989390933502701E-2</v>
      </c>
      <c r="AL52" s="5">
        <v>9.0502891127971899E-2</v>
      </c>
      <c r="AM52" s="5">
        <v>0.46352936545900503</v>
      </c>
      <c r="AN52" s="5">
        <v>0.67006647973401001</v>
      </c>
      <c r="AO52" s="5">
        <v>5.2787539965846097E-4</v>
      </c>
      <c r="AP52" s="5">
        <v>5.4099277110596696E-3</v>
      </c>
      <c r="AQ52" s="5">
        <v>6.2683311473800797E-3</v>
      </c>
      <c r="AR52" s="5">
        <v>1.08569145357993E-2</v>
      </c>
      <c r="AS52" s="5">
        <v>2.4925122197614101E-3</v>
      </c>
      <c r="AT52" s="5">
        <v>3.53906553701645E-4</v>
      </c>
      <c r="AU52" s="5">
        <v>4.3852188460412903E-2</v>
      </c>
      <c r="AV52" s="5">
        <v>9.04760435318491E-4</v>
      </c>
      <c r="AW52" s="5">
        <v>7.2372362992172102E-3</v>
      </c>
      <c r="AX52" s="5">
        <v>0.19818953191432401</v>
      </c>
      <c r="AY52" s="5">
        <v>5.3073020951560003E-2</v>
      </c>
      <c r="AZ52" s="5">
        <v>0.469156716593497</v>
      </c>
      <c r="BA52" s="5">
        <v>0.18997221817262899</v>
      </c>
      <c r="BB52" s="5">
        <v>1.6119847866499699</v>
      </c>
      <c r="BC52" s="5">
        <v>1.9770363811252001</v>
      </c>
      <c r="BD52" s="5">
        <v>0.40797610239507998</v>
      </c>
      <c r="BE52" s="5">
        <v>0.11445688813504799</v>
      </c>
      <c r="BF52" s="5">
        <v>8.8619313225011598E-2</v>
      </c>
      <c r="BG52" s="5">
        <v>1.9021492000082699E-2</v>
      </c>
      <c r="BH52" s="5">
        <v>0.51749713201446901</v>
      </c>
      <c r="BI52" s="5">
        <v>9.87324925948736E-2</v>
      </c>
      <c r="BJ52" s="5">
        <v>7.9620684846583095E-4</v>
      </c>
      <c r="BK52" s="5">
        <v>2.3891228838307001E-2</v>
      </c>
      <c r="BL52" s="5">
        <v>3.5532190098581502E-2</v>
      </c>
      <c r="BM52" s="5">
        <v>2.58211055844259E-2</v>
      </c>
      <c r="BN52" s="5">
        <v>2.5877709779572499E-2</v>
      </c>
      <c r="BO52" s="5">
        <v>5.0359248130795703E-2</v>
      </c>
    </row>
    <row r="53" spans="1:67">
      <c r="A53" s="2">
        <v>2018</v>
      </c>
      <c r="B53" s="5">
        <f t="shared" si="0"/>
        <v>27.650005658420582</v>
      </c>
      <c r="C53" s="5">
        <f t="shared" si="1"/>
        <v>6.2636829820875146</v>
      </c>
      <c r="D53" s="5">
        <f t="shared" si="2"/>
        <v>12.702522482305129</v>
      </c>
      <c r="E53" s="5">
        <f t="shared" si="3"/>
        <v>0.98226110168708836</v>
      </c>
      <c r="F53" s="5">
        <f t="shared" si="4"/>
        <v>1.8482949990456619</v>
      </c>
      <c r="G53" s="5">
        <f t="shared" si="5"/>
        <v>0.27083060810361154</v>
      </c>
      <c r="H53" s="5">
        <f t="shared" si="6"/>
        <v>0.75172036096046502</v>
      </c>
      <c r="I53" s="5">
        <f t="shared" si="7"/>
        <v>4.0005929917249743</v>
      </c>
      <c r="J53" s="5">
        <f t="shared" si="8"/>
        <v>0.8301001325061339</v>
      </c>
      <c r="K53" s="5">
        <v>0.35449447756547597</v>
      </c>
      <c r="L53" s="5">
        <v>5.0710186456737499E-2</v>
      </c>
      <c r="M53" s="5">
        <v>0.29849141507121801</v>
      </c>
      <c r="N53" s="5">
        <v>0.406778340610772</v>
      </c>
      <c r="O53" s="5">
        <v>0.78157759414878603</v>
      </c>
      <c r="P53" s="5">
        <v>0.48138971873252601</v>
      </c>
      <c r="Q53" s="5">
        <v>0.24606279087765501</v>
      </c>
      <c r="R53" s="5">
        <v>8.5039622996939304E-2</v>
      </c>
      <c r="S53" s="5">
        <v>0.161706240044896</v>
      </c>
      <c r="T53" s="5">
        <v>0.38979191143242797</v>
      </c>
      <c r="U53" s="5">
        <v>3.00764068415008</v>
      </c>
      <c r="V53" s="5">
        <v>10.889597138440701</v>
      </c>
      <c r="W53" s="5">
        <v>1.2749709125611399</v>
      </c>
      <c r="X53" s="5">
        <v>0.43519072410220799</v>
      </c>
      <c r="Y53" s="5">
        <v>7.4994156925609706E-2</v>
      </c>
      <c r="Z53" s="5">
        <v>2.77695502754703E-2</v>
      </c>
      <c r="AA53" s="5">
        <v>9.7642162683340403E-2</v>
      </c>
      <c r="AB53" s="5">
        <v>0.33891926543426298</v>
      </c>
      <c r="AC53" s="5">
        <v>3.97053126192424E-2</v>
      </c>
      <c r="AD53" s="5">
        <v>4.6147857268425498E-2</v>
      </c>
      <c r="AE53" s="5">
        <v>0.30450664036649799</v>
      </c>
      <c r="AF53" s="5">
        <v>0.15533986331531899</v>
      </c>
      <c r="AG53" s="5">
        <v>0.102446701989412</v>
      </c>
      <c r="AH53" s="5">
        <v>4.3407151023547398E-2</v>
      </c>
      <c r="AI53" s="5">
        <v>4.0018471462772903E-2</v>
      </c>
      <c r="AJ53" s="5">
        <v>0.42843591188340602</v>
      </c>
      <c r="AK53" s="5">
        <v>4.2651923753976299E-2</v>
      </c>
      <c r="AL53" s="5">
        <v>9.3997540458925402E-2</v>
      </c>
      <c r="AM53" s="5">
        <v>0.46824364587963002</v>
      </c>
      <c r="AN53" s="5">
        <v>0.62909365259399197</v>
      </c>
      <c r="AO53" s="5">
        <v>5.0237097803195298E-4</v>
      </c>
      <c r="AP53" s="5">
        <v>3.9619908893225499E-3</v>
      </c>
      <c r="AQ53" s="5">
        <v>6.1716641761671099E-3</v>
      </c>
      <c r="AR53" s="5">
        <v>1.01256420219692E-2</v>
      </c>
      <c r="AS53" s="5">
        <v>2.2869519331288699E-3</v>
      </c>
      <c r="AT53" s="5">
        <v>2.4918054780565099E-4</v>
      </c>
      <c r="AU53" s="5">
        <v>3.2932455181991803E-2</v>
      </c>
      <c r="AV53" s="5">
        <v>8.80208725053206E-4</v>
      </c>
      <c r="AW53" s="5">
        <v>6.27941990370321E-3</v>
      </c>
      <c r="AX53" s="5">
        <v>0.16079697613514199</v>
      </c>
      <c r="AY53" s="5">
        <v>4.6643747611295999E-2</v>
      </c>
      <c r="AZ53" s="5">
        <v>0.52717918877971004</v>
      </c>
      <c r="BA53" s="5">
        <v>0.22454117218075501</v>
      </c>
      <c r="BB53" s="5">
        <v>1.5322428156569401</v>
      </c>
      <c r="BC53" s="5">
        <v>1.8664191971372801</v>
      </c>
      <c r="BD53" s="5">
        <v>0.41015640064903902</v>
      </c>
      <c r="BE53" s="5">
        <v>0.108092555686764</v>
      </c>
      <c r="BF53" s="5">
        <v>8.3682022594951597E-2</v>
      </c>
      <c r="BG53" s="5">
        <v>1.85729018851171E-2</v>
      </c>
      <c r="BH53" s="5">
        <v>0.54346588914456595</v>
      </c>
      <c r="BI53" s="5">
        <v>0.101369841922698</v>
      </c>
      <c r="BJ53" s="5">
        <v>1.07350172453272E-3</v>
      </c>
      <c r="BK53" s="5">
        <v>2.16507009127513E-2</v>
      </c>
      <c r="BL53" s="5">
        <v>3.6382112680293899E-2</v>
      </c>
      <c r="BM53" s="5">
        <v>2.6473052838179498E-2</v>
      </c>
      <c r="BN53" s="5">
        <v>2.80129759384121E-2</v>
      </c>
      <c r="BO53" s="5">
        <v>5.3099155459583297E-2</v>
      </c>
    </row>
    <row r="54" spans="1:67">
      <c r="A54" s="2">
        <v>2019</v>
      </c>
      <c r="B54" s="5">
        <f t="shared" si="0"/>
        <v>27.27361063880587</v>
      </c>
      <c r="C54" s="5">
        <f t="shared" si="1"/>
        <v>6.1387962193148393</v>
      </c>
      <c r="D54" s="5">
        <f t="shared" si="2"/>
        <v>12.579568951186976</v>
      </c>
      <c r="E54" s="5">
        <f t="shared" si="3"/>
        <v>0.9854942383465366</v>
      </c>
      <c r="F54" s="5">
        <f t="shared" si="4"/>
        <v>1.8938804957924802</v>
      </c>
      <c r="G54" s="5">
        <f t="shared" si="5"/>
        <v>0.23168812158577168</v>
      </c>
      <c r="H54" s="5">
        <f t="shared" si="6"/>
        <v>0.70692224199453901</v>
      </c>
      <c r="I54" s="5">
        <f t="shared" si="7"/>
        <v>3.8850914403642904</v>
      </c>
      <c r="J54" s="5">
        <f t="shared" si="8"/>
        <v>0.85216893022043205</v>
      </c>
      <c r="K54" s="5">
        <v>0.37712427749746003</v>
      </c>
      <c r="L54" s="5">
        <v>4.64378182110931E-2</v>
      </c>
      <c r="M54" s="5">
        <v>0.371617437329675</v>
      </c>
      <c r="N54" s="5">
        <v>0.42452631319710199</v>
      </c>
      <c r="O54" s="5">
        <v>0.76756980913458905</v>
      </c>
      <c r="P54" s="5">
        <v>0.46164831916306798</v>
      </c>
      <c r="Q54" s="5">
        <v>0.22212667005714101</v>
      </c>
      <c r="R54" s="5">
        <v>4.9557949476270499E-2</v>
      </c>
      <c r="S54" s="5">
        <v>0.161248871004466</v>
      </c>
      <c r="T54" s="5">
        <v>0.34103270433779398</v>
      </c>
      <c r="U54" s="5">
        <v>2.9159060499061802</v>
      </c>
      <c r="V54" s="5">
        <v>10.7829017051573</v>
      </c>
      <c r="W54" s="5">
        <v>1.2665388495371499</v>
      </c>
      <c r="X54" s="5">
        <v>0.42599500958110897</v>
      </c>
      <c r="Y54" s="5">
        <v>7.8005175269162494E-2</v>
      </c>
      <c r="Z54" s="5">
        <v>2.6128211642254501E-2</v>
      </c>
      <c r="AA54" s="5">
        <v>9.8967012040732494E-2</v>
      </c>
      <c r="AB54" s="5">
        <v>0.33811330766265202</v>
      </c>
      <c r="AC54" s="5">
        <v>4.23914134699752E-2</v>
      </c>
      <c r="AD54" s="5">
        <v>4.9461744362032899E-2</v>
      </c>
      <c r="AE54" s="5">
        <v>0.29492274532282498</v>
      </c>
      <c r="AF54" s="5">
        <v>0.16163801548831899</v>
      </c>
      <c r="AG54" s="5">
        <v>0.105947961465739</v>
      </c>
      <c r="AH54" s="5">
        <v>5.68979249788178E-2</v>
      </c>
      <c r="AI54" s="5">
        <v>3.9353367093151098E-2</v>
      </c>
      <c r="AJ54" s="5">
        <v>0.47908452433878002</v>
      </c>
      <c r="AK54" s="5">
        <v>4.4747315919241998E-2</v>
      </c>
      <c r="AL54" s="5">
        <v>9.6553227072746203E-2</v>
      </c>
      <c r="AM54" s="5">
        <v>0.44855664004739998</v>
      </c>
      <c r="AN54" s="5">
        <v>0.62273953487660405</v>
      </c>
      <c r="AO54" s="5">
        <v>4.8903838601857801E-4</v>
      </c>
      <c r="AP54" s="5">
        <v>3.1745512670699198E-3</v>
      </c>
      <c r="AQ54" s="5">
        <v>6.0142344168106002E-3</v>
      </c>
      <c r="AR54" s="5">
        <v>9.3078938039481505E-3</v>
      </c>
      <c r="AS54" s="5">
        <v>2.1665069395531999E-3</v>
      </c>
      <c r="AT54" s="5">
        <v>2.87852091686862E-4</v>
      </c>
      <c r="AU54" s="5">
        <v>2.92228786480314E-2</v>
      </c>
      <c r="AV54" s="5">
        <v>7.75992289414793E-4</v>
      </c>
      <c r="AW54" s="5">
        <v>5.1996297802687696E-3</v>
      </c>
      <c r="AX54" s="5">
        <v>0.13586990404690499</v>
      </c>
      <c r="AY54" s="5">
        <v>3.91796399160644E-2</v>
      </c>
      <c r="AZ54" s="5">
        <v>0.50406083932544199</v>
      </c>
      <c r="BA54" s="5">
        <v>0.202861402669097</v>
      </c>
      <c r="BB54" s="5">
        <v>1.46571268451266</v>
      </c>
      <c r="BC54" s="5">
        <v>1.84145547547876</v>
      </c>
      <c r="BD54" s="5">
        <v>0.39648608530905699</v>
      </c>
      <c r="BE54" s="5">
        <v>9.5864951118767805E-2</v>
      </c>
      <c r="BF54" s="5">
        <v>8.5572243945045298E-2</v>
      </c>
      <c r="BG54" s="5">
        <v>1.9188347137393799E-2</v>
      </c>
      <c r="BH54" s="5">
        <v>0.55990534686920701</v>
      </c>
      <c r="BI54" s="5">
        <v>0.10331599270880901</v>
      </c>
      <c r="BJ54" s="5">
        <v>1.0231967903983001E-3</v>
      </c>
      <c r="BK54" s="5">
        <v>2.1767483912751E-2</v>
      </c>
      <c r="BL54" s="5">
        <v>3.5454537284707599E-2</v>
      </c>
      <c r="BM54" s="5">
        <v>2.4744600939543501E-2</v>
      </c>
      <c r="BN54" s="5">
        <v>3.6200156844093397E-2</v>
      </c>
      <c r="BO54" s="5">
        <v>5.0569267733528503E-2</v>
      </c>
    </row>
    <row r="55" spans="1:67">
      <c r="A55" s="2">
        <v>2020</v>
      </c>
      <c r="B55" s="5">
        <f t="shared" si="0"/>
        <v>25.598108174295188</v>
      </c>
      <c r="C55" s="5">
        <f t="shared" si="1"/>
        <v>5.9575681876772357</v>
      </c>
      <c r="D55" s="5">
        <f t="shared" si="2"/>
        <v>11.441547445898394</v>
      </c>
      <c r="E55" s="5">
        <f t="shared" si="3"/>
        <v>0.88415563900234195</v>
      </c>
      <c r="F55" s="5">
        <f t="shared" si="4"/>
        <v>1.8112338012415139</v>
      </c>
      <c r="G55" s="5">
        <f t="shared" si="5"/>
        <v>0.22375553158739156</v>
      </c>
      <c r="H55" s="5">
        <f t="shared" si="6"/>
        <v>0.66516711871041501</v>
      </c>
      <c r="I55" s="5">
        <f t="shared" si="7"/>
        <v>3.7895507951261451</v>
      </c>
      <c r="J55" s="5">
        <f t="shared" si="8"/>
        <v>0.82512965505175395</v>
      </c>
      <c r="K55" s="5">
        <v>0.379835134240532</v>
      </c>
      <c r="L55" s="5">
        <v>4.6891421296302603E-2</v>
      </c>
      <c r="M55" s="5">
        <v>0.453303662436287</v>
      </c>
      <c r="N55" s="5">
        <v>0.35845810514972698</v>
      </c>
      <c r="O55" s="5">
        <v>0.73092173080177003</v>
      </c>
      <c r="P55" s="5">
        <v>0.36283973446734502</v>
      </c>
      <c r="Q55" s="5">
        <v>0.20407181662337301</v>
      </c>
      <c r="R55" s="5">
        <v>5.0664016210238701E-2</v>
      </c>
      <c r="S55" s="5">
        <v>0.15318662654124701</v>
      </c>
      <c r="T55" s="5">
        <v>0.34444779310281398</v>
      </c>
      <c r="U55" s="5">
        <v>2.8729481468075999</v>
      </c>
      <c r="V55" s="5">
        <v>9.7541495383183001</v>
      </c>
      <c r="W55" s="5">
        <v>1.1735246580788301</v>
      </c>
      <c r="X55" s="5">
        <v>0.41955095174971202</v>
      </c>
      <c r="Y55" s="5">
        <v>7.1462718067120803E-2</v>
      </c>
      <c r="Z55" s="5">
        <v>2.2859579684429601E-2</v>
      </c>
      <c r="AA55" s="5">
        <v>9.0849465323417006E-2</v>
      </c>
      <c r="AB55" s="5">
        <v>0.32974564986716998</v>
      </c>
      <c r="AC55" s="5">
        <v>3.4744051542417297E-2</v>
      </c>
      <c r="AD55" s="5">
        <v>5.2004206901926697E-2</v>
      </c>
      <c r="AE55" s="5">
        <v>0.240125716037253</v>
      </c>
      <c r="AF55" s="5">
        <v>0.136686549330158</v>
      </c>
      <c r="AG55" s="5">
        <v>0.106232218108694</v>
      </c>
      <c r="AH55" s="5">
        <v>7.3957700517218797E-2</v>
      </c>
      <c r="AI55" s="5">
        <v>3.6473039327986199E-2</v>
      </c>
      <c r="AJ55" s="5">
        <v>0.45353884508447301</v>
      </c>
      <c r="AK55" s="5">
        <v>4.1851992172684302E-2</v>
      </c>
      <c r="AL55" s="5">
        <v>8.2935224656939602E-2</v>
      </c>
      <c r="AM55" s="5">
        <v>0.44120399788096698</v>
      </c>
      <c r="AN55" s="5">
        <v>0.57504078349255106</v>
      </c>
      <c r="AO55" s="5">
        <v>4.3613877501797501E-4</v>
      </c>
      <c r="AP55" s="5">
        <v>3.15124157917053E-3</v>
      </c>
      <c r="AQ55" s="5">
        <v>5.2926802655651403E-3</v>
      </c>
      <c r="AR55" s="5">
        <v>9.7996186138656193E-3</v>
      </c>
      <c r="AS55" s="5">
        <v>2.3850127457113201E-3</v>
      </c>
      <c r="AT55" s="5">
        <v>2.6384051350325098E-4</v>
      </c>
      <c r="AU55" s="5">
        <v>2.5819933328975999E-2</v>
      </c>
      <c r="AV55" s="5">
        <v>7.6102474184167903E-4</v>
      </c>
      <c r="AW55" s="5">
        <v>4.8256003464975201E-3</v>
      </c>
      <c r="AX55" s="5">
        <v>0.13382375869709001</v>
      </c>
      <c r="AY55" s="5">
        <v>3.7196681980152503E-2</v>
      </c>
      <c r="AZ55" s="5">
        <v>0.48500399214647899</v>
      </c>
      <c r="BA55" s="5">
        <v>0.18016312656393599</v>
      </c>
      <c r="BB55" s="5">
        <v>1.4419111369200299</v>
      </c>
      <c r="BC55" s="5">
        <v>1.80186126827958</v>
      </c>
      <c r="BD55" s="5">
        <v>0.38640154789632702</v>
      </c>
      <c r="BE55" s="5">
        <v>9.3999928619639295E-2</v>
      </c>
      <c r="BF55" s="5">
        <v>6.5376913410569101E-2</v>
      </c>
      <c r="BG55" s="5">
        <v>1.9812342893177799E-2</v>
      </c>
      <c r="BH55" s="5">
        <v>0.54141604917310704</v>
      </c>
      <c r="BI55" s="5">
        <v>9.3665695804029003E-2</v>
      </c>
      <c r="BJ55" s="5">
        <v>1.1027550288622301E-3</v>
      </c>
      <c r="BK55" s="5">
        <v>2.6090053995929299E-2</v>
      </c>
      <c r="BL55" s="5">
        <v>3.0727588304841E-2</v>
      </c>
      <c r="BM55" s="5">
        <v>2.35673795804743E-2</v>
      </c>
      <c r="BN55" s="5">
        <v>4.0101613570897199E-2</v>
      </c>
      <c r="BO55" s="5">
        <v>4.8646176700436E-2</v>
      </c>
    </row>
    <row r="56" spans="1:67">
      <c r="A56" s="2">
        <v>2021</v>
      </c>
      <c r="B56" s="5">
        <f t="shared" si="0"/>
        <v>27.218755088045562</v>
      </c>
      <c r="C56" s="5">
        <f t="shared" si="1"/>
        <v>6.6158049184804204</v>
      </c>
      <c r="D56" s="5">
        <f t="shared" si="2"/>
        <v>11.99122333905872</v>
      </c>
      <c r="E56" s="5">
        <f t="shared" si="3"/>
        <v>0.96788067178146875</v>
      </c>
      <c r="F56" s="5">
        <f t="shared" si="4"/>
        <v>1.9974038852732765</v>
      </c>
      <c r="G56" s="5">
        <f t="shared" si="5"/>
        <v>0.23780558869154861</v>
      </c>
      <c r="H56" s="5">
        <f t="shared" si="6"/>
        <v>0.69061220082853403</v>
      </c>
      <c r="I56" s="5">
        <f t="shared" si="7"/>
        <v>3.8665004672467895</v>
      </c>
      <c r="J56" s="5">
        <f t="shared" si="8"/>
        <v>0.85152401668480238</v>
      </c>
      <c r="K56" s="5">
        <v>0.39986709219395999</v>
      </c>
      <c r="L56" s="5">
        <v>5.2481651584375802E-2</v>
      </c>
      <c r="M56" s="5">
        <v>0.49666832175086501</v>
      </c>
      <c r="N56" s="5">
        <v>0.406622463434126</v>
      </c>
      <c r="O56" s="5">
        <v>0.77894067845134096</v>
      </c>
      <c r="P56" s="5">
        <v>0.45403327317231701</v>
      </c>
      <c r="Q56" s="5">
        <v>0.22557700965209301</v>
      </c>
      <c r="R56" s="5">
        <v>5.3415459727440003E-2</v>
      </c>
      <c r="S56" s="5">
        <v>0.152040753157306</v>
      </c>
      <c r="T56" s="5">
        <v>0.374365683015007</v>
      </c>
      <c r="U56" s="5">
        <v>3.2217925323415901</v>
      </c>
      <c r="V56" s="5">
        <v>10.266853859287799</v>
      </c>
      <c r="W56" s="5">
        <v>1.2113673946999299</v>
      </c>
      <c r="X56" s="5">
        <v>0.420027397176996</v>
      </c>
      <c r="Y56" s="5">
        <v>7.1280523942771706E-2</v>
      </c>
      <c r="Z56" s="5">
        <v>2.16941639512221E-2</v>
      </c>
      <c r="AA56" s="5">
        <v>0.10560684378483499</v>
      </c>
      <c r="AB56" s="5">
        <v>0.34605598686241301</v>
      </c>
      <c r="AC56" s="5">
        <v>3.9729111378060303E-2</v>
      </c>
      <c r="AD56" s="5">
        <v>5.5087966286229501E-2</v>
      </c>
      <c r="AE56" s="5">
        <v>0.26685994241206701</v>
      </c>
      <c r="AF56" s="5">
        <v>0.15454082105786399</v>
      </c>
      <c r="AG56" s="5">
        <v>0.107768472245522</v>
      </c>
      <c r="AH56" s="5">
        <v>0.101665816038357</v>
      </c>
      <c r="AI56" s="5">
        <v>4.3843817159733997E-2</v>
      </c>
      <c r="AJ56" s="5">
        <v>0.50769047856969596</v>
      </c>
      <c r="AK56" s="5">
        <v>4.5593290972109402E-2</v>
      </c>
      <c r="AL56" s="5">
        <v>9.4667017963736194E-2</v>
      </c>
      <c r="AM56" s="5">
        <v>0.49868392098478398</v>
      </c>
      <c r="AN56" s="5">
        <v>0.59749107133933799</v>
      </c>
      <c r="AO56" s="5">
        <v>4.15882061721549E-4</v>
      </c>
      <c r="AP56" s="5">
        <v>3.9069270718505699E-3</v>
      </c>
      <c r="AQ56" s="5">
        <v>5.4450505129516004E-3</v>
      </c>
      <c r="AR56" s="5">
        <v>1.08733126115058E-2</v>
      </c>
      <c r="AS56" s="5">
        <v>2.74916236736718E-3</v>
      </c>
      <c r="AT56" s="5">
        <v>3.2417183961689798E-4</v>
      </c>
      <c r="AU56" s="5">
        <v>2.9959763463485001E-2</v>
      </c>
      <c r="AV56" s="5">
        <v>9.50117097700846E-4</v>
      </c>
      <c r="AW56" s="5">
        <v>5.4184455975600501E-3</v>
      </c>
      <c r="AX56" s="5">
        <v>0.13518844917256301</v>
      </c>
      <c r="AY56" s="5">
        <v>4.2574306895226101E-2</v>
      </c>
      <c r="AZ56" s="5">
        <v>0.51099223712039399</v>
      </c>
      <c r="BA56" s="5">
        <v>0.17961996370814001</v>
      </c>
      <c r="BB56" s="5">
        <v>1.50356061094408</v>
      </c>
      <c r="BC56" s="5">
        <v>1.82902081762107</v>
      </c>
      <c r="BD56" s="5">
        <v>0.40879310197109903</v>
      </c>
      <c r="BE56" s="5">
        <v>9.5036082358274293E-2</v>
      </c>
      <c r="BF56" s="5">
        <v>3.0089854352266399E-2</v>
      </c>
      <c r="BG56" s="5">
        <v>2.1087996916046702E-2</v>
      </c>
      <c r="BH56" s="5">
        <v>0.57191397990775805</v>
      </c>
      <c r="BI56" s="5">
        <v>9.6692603735451604E-2</v>
      </c>
      <c r="BJ56" s="5">
        <v>9.2445801778359401E-4</v>
      </c>
      <c r="BK56" s="5">
        <v>2.58319138031456E-2</v>
      </c>
      <c r="BL56" s="5">
        <v>3.0746518162098901E-2</v>
      </c>
      <c r="BM56" s="5">
        <v>2.2330029711272299E-2</v>
      </c>
      <c r="BN56" s="5">
        <v>3.5003952462456703E-2</v>
      </c>
      <c r="BO56" s="5">
        <v>4.69925639687888E-2</v>
      </c>
    </row>
    <row r="57" spans="1:67">
      <c r="A57" s="2">
        <v>2022</v>
      </c>
      <c r="B57" s="5">
        <f t="shared" si="0"/>
        <v>25.226829703355598</v>
      </c>
      <c r="C57" s="5">
        <f t="shared" si="1"/>
        <v>6.0238889945103971</v>
      </c>
      <c r="D57" s="5">
        <f t="shared" si="2"/>
        <v>12.249925936590806</v>
      </c>
      <c r="E57" s="5">
        <f t="shared" si="3"/>
        <v>1.0801053317701055</v>
      </c>
      <c r="F57" s="5">
        <f t="shared" si="4"/>
        <v>0.34793171908277676</v>
      </c>
      <c r="G57" s="5">
        <f t="shared" si="5"/>
        <v>0.23226794243967891</v>
      </c>
      <c r="H57" s="5">
        <f t="shared" si="6"/>
        <v>0.68018681464819108</v>
      </c>
      <c r="I57" s="5">
        <f t="shared" si="7"/>
        <v>3.725100441494003</v>
      </c>
      <c r="J57" s="5">
        <f t="shared" si="8"/>
        <v>0.8874225228196384</v>
      </c>
      <c r="K57" s="5">
        <v>0.38273120528056198</v>
      </c>
      <c r="L57" s="5">
        <v>4.6294257296117303E-2</v>
      </c>
      <c r="M57" s="5">
        <v>0.452607419026682</v>
      </c>
      <c r="N57" s="5">
        <v>0.37396566806929998</v>
      </c>
      <c r="O57" s="5">
        <v>0.65736193672113097</v>
      </c>
      <c r="P57" s="5">
        <v>0.43037800286204397</v>
      </c>
      <c r="Q57" s="5">
        <v>0.19583062170159901</v>
      </c>
      <c r="R57" s="5">
        <v>5.15519733676056E-2</v>
      </c>
      <c r="S57" s="5">
        <v>0.13651684126663599</v>
      </c>
      <c r="T57" s="5">
        <v>0.224436108571681</v>
      </c>
      <c r="U57" s="5">
        <v>3.0722149603470399</v>
      </c>
      <c r="V57" s="5">
        <v>10.4940501668235</v>
      </c>
      <c r="W57" s="5">
        <v>1.2352702113927401</v>
      </c>
      <c r="X57" s="5">
        <v>0.43262968997677798</v>
      </c>
      <c r="Y57" s="5">
        <v>6.5545077532063997E-2</v>
      </c>
      <c r="Z57" s="5">
        <v>2.2430790865722899E-2</v>
      </c>
      <c r="AA57" s="5">
        <v>0.114977357582802</v>
      </c>
      <c r="AB57" s="5">
        <v>0.376788494769146</v>
      </c>
      <c r="AC57" s="5">
        <v>4.83095015879891E-2</v>
      </c>
      <c r="AD57" s="5">
        <v>6.5090140553776293E-2</v>
      </c>
      <c r="AE57" s="5">
        <v>0.30354671137719103</v>
      </c>
      <c r="AF57" s="5">
        <v>0.171393125899201</v>
      </c>
      <c r="AG57" s="5">
        <v>1.9200688415474801E-2</v>
      </c>
      <c r="AH57" s="5">
        <v>2.0078193066049299E-2</v>
      </c>
      <c r="AI57" s="5">
        <v>7.7147453284166102E-3</v>
      </c>
      <c r="AJ57" s="5">
        <v>8.6810788973694597E-2</v>
      </c>
      <c r="AK57" s="5">
        <v>8.2720535662024093E-3</v>
      </c>
      <c r="AL57" s="5">
        <v>0.10295091142776</v>
      </c>
      <c r="AM57" s="5">
        <v>0</v>
      </c>
      <c r="AN57" s="5">
        <v>0.10290433830517901</v>
      </c>
      <c r="AO57" s="5">
        <v>3.6285792802495702E-4</v>
      </c>
      <c r="AP57" s="5">
        <v>3.7727537193436599E-3</v>
      </c>
      <c r="AQ57" s="5">
        <v>5.0225724438692403E-3</v>
      </c>
      <c r="AR57" s="5">
        <v>1.0562008034091699E-2</v>
      </c>
      <c r="AS57" s="5">
        <v>2.77953091744734E-3</v>
      </c>
      <c r="AT57" s="5">
        <v>2.926766676996E-4</v>
      </c>
      <c r="AU57" s="5">
        <v>3.1766941468087298E-2</v>
      </c>
      <c r="AV57" s="5">
        <v>8.5216252967327795E-4</v>
      </c>
      <c r="AW57" s="5">
        <v>4.7699812166996404E-3</v>
      </c>
      <c r="AX57" s="5">
        <v>0.131293679694687</v>
      </c>
      <c r="AY57" s="5">
        <v>4.07927778200552E-2</v>
      </c>
      <c r="AZ57" s="5">
        <v>0.51295055211866503</v>
      </c>
      <c r="BA57" s="5">
        <v>0.167236262529526</v>
      </c>
      <c r="BB57" s="5">
        <v>1.4627714763035899</v>
      </c>
      <c r="BC57" s="5">
        <v>1.7423072440932901</v>
      </c>
      <c r="BD57" s="5">
        <v>0.40379520331014501</v>
      </c>
      <c r="BE57" s="5">
        <v>8.7128621457185099E-2</v>
      </c>
      <c r="BF57" s="5">
        <v>2.9097896329792799E-2</v>
      </c>
      <c r="BG57" s="5">
        <v>2.0362469534302E-2</v>
      </c>
      <c r="BH57" s="5">
        <v>0.60882366970985502</v>
      </c>
      <c r="BI57" s="5">
        <v>0.11055517856776</v>
      </c>
      <c r="BJ57" s="5">
        <v>8.8551699874056804E-4</v>
      </c>
      <c r="BK57" s="5">
        <v>2.0705097722987099E-2</v>
      </c>
      <c r="BL57" s="5">
        <v>2.9416476641855899E-2</v>
      </c>
      <c r="BM57" s="5">
        <v>2.1337606815468101E-2</v>
      </c>
      <c r="BN57" s="5">
        <v>3.1602827017876402E-2</v>
      </c>
      <c r="BO57" s="5">
        <v>4.3733679810793201E-2</v>
      </c>
    </row>
    <row r="58" spans="1:67">
      <c r="A58" s="2">
        <v>2023</v>
      </c>
      <c r="B58" s="5">
        <f t="shared" si="0"/>
        <v>25.196151790783958</v>
      </c>
      <c r="C58" s="5">
        <f t="shared" si="1"/>
        <v>6.0042571128416018</v>
      </c>
      <c r="D58" s="5">
        <f t="shared" si="2"/>
        <v>12.266328506548657</v>
      </c>
      <c r="E58" s="5">
        <f t="shared" si="3"/>
        <v>1.0881589973325896</v>
      </c>
      <c r="F58" s="5">
        <f t="shared" si="4"/>
        <v>0.31352599680729765</v>
      </c>
      <c r="G58" s="5">
        <f t="shared" si="5"/>
        <v>0.22818147247078346</v>
      </c>
      <c r="H58" s="5">
        <f t="shared" si="6"/>
        <v>0.70651569439462503</v>
      </c>
      <c r="I58" s="5">
        <f t="shared" si="7"/>
        <v>3.6705139103757722</v>
      </c>
      <c r="J58" s="5">
        <f t="shared" si="8"/>
        <v>0.91867010001263416</v>
      </c>
      <c r="K58" s="5">
        <v>0.34576457805210697</v>
      </c>
      <c r="L58" s="5">
        <v>4.4796036631793601E-2</v>
      </c>
      <c r="M58" s="5">
        <v>0.462547242465634</v>
      </c>
      <c r="N58" s="5">
        <v>0.37129021798785899</v>
      </c>
      <c r="O58" s="5">
        <v>0.63820192140442999</v>
      </c>
      <c r="P58" s="5">
        <v>0.422621528731982</v>
      </c>
      <c r="Q58" s="5">
        <v>0.18572908814165601</v>
      </c>
      <c r="R58" s="5">
        <v>4.8118065399435597E-2</v>
      </c>
      <c r="S58" s="5">
        <v>0.13196925783118801</v>
      </c>
      <c r="T58" s="5">
        <v>0.20945774437169601</v>
      </c>
      <c r="U58" s="5">
        <v>3.1437614318238198</v>
      </c>
      <c r="V58" s="5">
        <v>10.4994165167146</v>
      </c>
      <c r="W58" s="5">
        <v>1.2402940346562401</v>
      </c>
      <c r="X58" s="5">
        <v>0.43794582202870602</v>
      </c>
      <c r="Y58" s="5">
        <v>6.6058556131171703E-2</v>
      </c>
      <c r="Z58" s="5">
        <v>2.2613577017938102E-2</v>
      </c>
      <c r="AA58" s="5">
        <v>0.11577678848399001</v>
      </c>
      <c r="AB58" s="5">
        <v>0.37910913179108902</v>
      </c>
      <c r="AC58" s="5">
        <v>5.0055500273109302E-2</v>
      </c>
      <c r="AD58" s="5">
        <v>6.8609942821674097E-2</v>
      </c>
      <c r="AE58" s="5">
        <v>0.302014850307256</v>
      </c>
      <c r="AF58" s="5">
        <v>0.17259278365547101</v>
      </c>
      <c r="AG58" s="5">
        <v>1.6176470856338401E-2</v>
      </c>
      <c r="AH58" s="5">
        <v>1.9281549752994499E-2</v>
      </c>
      <c r="AI58" s="5">
        <v>6.6707726762539298E-3</v>
      </c>
      <c r="AJ58" s="5">
        <v>7.4080010594312601E-2</v>
      </c>
      <c r="AK58" s="5">
        <v>6.9734272741857999E-3</v>
      </c>
      <c r="AL58" s="5">
        <v>0.105073761960121</v>
      </c>
      <c r="AM58" s="5">
        <v>0</v>
      </c>
      <c r="AN58" s="5">
        <v>8.5270003693091401E-2</v>
      </c>
      <c r="AO58" s="5">
        <v>3.4162957786268102E-4</v>
      </c>
      <c r="AP58" s="5">
        <v>3.78011550589725E-3</v>
      </c>
      <c r="AQ58" s="5">
        <v>5.0901727506235499E-3</v>
      </c>
      <c r="AR58" s="5">
        <v>1.1051358427609599E-2</v>
      </c>
      <c r="AS58" s="5">
        <v>3.0193777943851299E-3</v>
      </c>
      <c r="AT58" s="5">
        <v>3.0012979594666101E-4</v>
      </c>
      <c r="AU58" s="5">
        <v>3.1003512519725801E-2</v>
      </c>
      <c r="AV58" s="5">
        <v>8.8533468961798803E-4</v>
      </c>
      <c r="AW58" s="5">
        <v>4.7176247692399002E-3</v>
      </c>
      <c r="AX58" s="5">
        <v>0.127203808188873</v>
      </c>
      <c r="AY58" s="5">
        <v>4.0788408451001901E-2</v>
      </c>
      <c r="AZ58" s="5">
        <v>0.532725210906421</v>
      </c>
      <c r="BA58" s="5">
        <v>0.173790483488204</v>
      </c>
      <c r="BB58" s="5">
        <v>1.4592528226467401</v>
      </c>
      <c r="BC58" s="5">
        <v>1.7031020501916501</v>
      </c>
      <c r="BD58" s="5">
        <v>0.40220945579492901</v>
      </c>
      <c r="BE58" s="5">
        <v>8.0550286389098502E-2</v>
      </c>
      <c r="BF58" s="5">
        <v>2.5399295353355E-2</v>
      </c>
      <c r="BG58" s="5">
        <v>2.0941927321721801E-2</v>
      </c>
      <c r="BH58" s="5">
        <v>0.635117599469465</v>
      </c>
      <c r="BI58" s="5">
        <v>0.11121724197324701</v>
      </c>
      <c r="BJ58" s="5">
        <v>1.00577451909897E-3</v>
      </c>
      <c r="BK58" s="5">
        <v>2.09859865085812E-2</v>
      </c>
      <c r="BL58" s="5">
        <v>3.07001617456506E-2</v>
      </c>
      <c r="BM58" s="5">
        <v>2.1304985752532798E-2</v>
      </c>
      <c r="BN58" s="5">
        <v>3.3508939127504002E-2</v>
      </c>
      <c r="BO58" s="5">
        <v>4.3887483594832702E-2</v>
      </c>
    </row>
    <row r="59" spans="1:67">
      <c r="A59" s="2">
        <v>2024</v>
      </c>
      <c r="B59" s="5">
        <f t="shared" si="0"/>
        <v>25.184188775216203</v>
      </c>
      <c r="C59" s="5">
        <f t="shared" si="1"/>
        <v>5.9927469705009146</v>
      </c>
      <c r="D59" s="5">
        <f t="shared" si="2"/>
        <v>12.282825088955683</v>
      </c>
      <c r="E59" s="5">
        <f t="shared" si="3"/>
        <v>1.0965020815542994</v>
      </c>
      <c r="F59" s="5">
        <f t="shared" si="4"/>
        <v>0.28490602630360345</v>
      </c>
      <c r="G59" s="5">
        <f t="shared" si="5"/>
        <v>0.22428834220146376</v>
      </c>
      <c r="H59" s="5">
        <f t="shared" si="6"/>
        <v>0.73386377224116706</v>
      </c>
      <c r="I59" s="5">
        <f t="shared" si="7"/>
        <v>3.6177910600609451</v>
      </c>
      <c r="J59" s="5">
        <f t="shared" si="8"/>
        <v>0.95126543339812808</v>
      </c>
      <c r="K59" s="5">
        <v>0.31236842406908799</v>
      </c>
      <c r="L59" s="5">
        <v>4.3346302870384198E-2</v>
      </c>
      <c r="M59" s="5">
        <v>0.47270535682480502</v>
      </c>
      <c r="N59" s="5">
        <v>0.36863390878952501</v>
      </c>
      <c r="O59" s="5">
        <v>0.61960035975903105</v>
      </c>
      <c r="P59" s="5">
        <v>0.41500484541494997</v>
      </c>
      <c r="Q59" s="5">
        <v>0.17614862212148799</v>
      </c>
      <c r="R59" s="5">
        <v>4.49128921074297E-2</v>
      </c>
      <c r="S59" s="5">
        <v>0.127573161310544</v>
      </c>
      <c r="T59" s="5">
        <v>0.19547900271700999</v>
      </c>
      <c r="U59" s="5">
        <v>3.2169740945166598</v>
      </c>
      <c r="V59" s="5">
        <v>10.5047856107999</v>
      </c>
      <c r="W59" s="5">
        <v>1.24533828972482</v>
      </c>
      <c r="X59" s="5">
        <v>0.44332727844613301</v>
      </c>
      <c r="Y59" s="5">
        <v>6.6576057309574097E-2</v>
      </c>
      <c r="Z59" s="5">
        <v>2.2797852675255598E-2</v>
      </c>
      <c r="AA59" s="5">
        <v>0.116581777781886</v>
      </c>
      <c r="AB59" s="5">
        <v>0.38144406159601801</v>
      </c>
      <c r="AC59" s="5">
        <v>5.1864602722669802E-2</v>
      </c>
      <c r="AD59" s="5">
        <v>7.23200812587627E-2</v>
      </c>
      <c r="AE59" s="5">
        <v>0.300490719837751</v>
      </c>
      <c r="AF59" s="5">
        <v>0.173800838357212</v>
      </c>
      <c r="AG59" s="5">
        <v>1.3628584751943999E-2</v>
      </c>
      <c r="AH59" s="5">
        <v>1.85165148902692E-2</v>
      </c>
      <c r="AI59" s="5">
        <v>5.7680722050988398E-3</v>
      </c>
      <c r="AJ59" s="5">
        <v>6.32161973705411E-2</v>
      </c>
      <c r="AK59" s="5">
        <v>5.8786717904056301E-3</v>
      </c>
      <c r="AL59" s="5">
        <v>0.10724038572693199</v>
      </c>
      <c r="AM59" s="5">
        <v>0</v>
      </c>
      <c r="AN59" s="5">
        <v>7.0657599568412693E-2</v>
      </c>
      <c r="AO59" s="5">
        <v>3.2164315412892499E-4</v>
      </c>
      <c r="AP59" s="5">
        <v>3.7874916575287901E-3</v>
      </c>
      <c r="AQ59" s="5">
        <v>5.1586829101523696E-3</v>
      </c>
      <c r="AR59" s="5">
        <v>1.15633810068391E-2</v>
      </c>
      <c r="AS59" s="5">
        <v>3.2799211579191698E-3</v>
      </c>
      <c r="AT59" s="5">
        <v>3.0777272108154202E-4</v>
      </c>
      <c r="AU59" s="5">
        <v>3.02584304355023E-2</v>
      </c>
      <c r="AV59" s="5">
        <v>9.19798143367672E-4</v>
      </c>
      <c r="AW59" s="5">
        <v>4.6658429985904099E-3</v>
      </c>
      <c r="AX59" s="5">
        <v>0.123241338466396</v>
      </c>
      <c r="AY59" s="5">
        <v>4.0784039549957497E-2</v>
      </c>
      <c r="AZ59" s="5">
        <v>0.55326219878916905</v>
      </c>
      <c r="BA59" s="5">
        <v>0.18060157345199801</v>
      </c>
      <c r="BB59" s="5">
        <v>1.4557426330075101</v>
      </c>
      <c r="BC59" s="5">
        <v>1.6647790469794299</v>
      </c>
      <c r="BD59" s="5">
        <v>0.40062993568202399</v>
      </c>
      <c r="BE59" s="5">
        <v>7.4468624992008597E-2</v>
      </c>
      <c r="BF59" s="5">
        <v>2.2170819399972602E-2</v>
      </c>
      <c r="BG59" s="5">
        <v>2.15378748245387E-2</v>
      </c>
      <c r="BH59" s="5">
        <v>0.66254711376134601</v>
      </c>
      <c r="BI59" s="5">
        <v>0.11188327016770699</v>
      </c>
      <c r="BJ59" s="5">
        <v>1.1423635963030601E-3</v>
      </c>
      <c r="BK59" s="5">
        <v>2.1270685877970999E-2</v>
      </c>
      <c r="BL59" s="5">
        <v>3.2039864688215201E-2</v>
      </c>
      <c r="BM59" s="5">
        <v>2.1272414560876599E-2</v>
      </c>
      <c r="BN59" s="5">
        <v>3.5530017641004802E-2</v>
      </c>
      <c r="BO59" s="5">
        <v>4.4041828280165798E-2</v>
      </c>
    </row>
    <row r="60" spans="1:67">
      <c r="A60" s="2">
        <v>2025</v>
      </c>
      <c r="B60" s="5">
        <f t="shared" si="0"/>
        <v>25.189582427707343</v>
      </c>
      <c r="C60" s="5">
        <f t="shared" si="1"/>
        <v>5.9889229290773223</v>
      </c>
      <c r="D60" s="5">
        <f t="shared" si="2"/>
        <v>12.299416614664162</v>
      </c>
      <c r="E60" s="5">
        <f t="shared" si="3"/>
        <v>1.1051473041477857</v>
      </c>
      <c r="F60" s="5">
        <f t="shared" si="4"/>
        <v>0.26115366140384139</v>
      </c>
      <c r="G60" s="5">
        <f t="shared" si="5"/>
        <v>0.22058696682650961</v>
      </c>
      <c r="H60" s="5">
        <f t="shared" si="6"/>
        <v>0.76227050364358406</v>
      </c>
      <c r="I60" s="5">
        <f t="shared" si="7"/>
        <v>3.5668147381477526</v>
      </c>
      <c r="J60" s="5">
        <f t="shared" si="8"/>
        <v>0.98526970979638295</v>
      </c>
      <c r="K60" s="5">
        <v>0.28219788419362302</v>
      </c>
      <c r="L60" s="5">
        <v>4.1943486830652799E-2</v>
      </c>
      <c r="M60" s="5">
        <v>0.48308655604506801</v>
      </c>
      <c r="N60" s="5">
        <v>0.36599660353531699</v>
      </c>
      <c r="O60" s="5">
        <v>0.60154097463181899</v>
      </c>
      <c r="P60" s="5">
        <v>0.40752543353538201</v>
      </c>
      <c r="Q60" s="5">
        <v>0.167062345407271</v>
      </c>
      <c r="R60" s="5">
        <v>4.19212173371643E-2</v>
      </c>
      <c r="S60" s="5">
        <v>0.123323505445371</v>
      </c>
      <c r="T60" s="5">
        <v>0.18243317103342399</v>
      </c>
      <c r="U60" s="5">
        <v>3.2918917510822299</v>
      </c>
      <c r="V60" s="5">
        <v>10.5101574504827</v>
      </c>
      <c r="W60" s="5">
        <v>1.2504030596943001</v>
      </c>
      <c r="X60" s="5">
        <v>0.44877486193160299</v>
      </c>
      <c r="Y60" s="5">
        <v>6.7097612580062804E-2</v>
      </c>
      <c r="Z60" s="5">
        <v>2.2983629975495402E-2</v>
      </c>
      <c r="AA60" s="5">
        <v>0.117392364123698</v>
      </c>
      <c r="AB60" s="5">
        <v>0.38379337221305898</v>
      </c>
      <c r="AC60" s="5">
        <v>5.3739089628586797E-2</v>
      </c>
      <c r="AD60" s="5">
        <v>7.6230848448132105E-2</v>
      </c>
      <c r="AE60" s="5">
        <v>0.29897428095588002</v>
      </c>
      <c r="AF60" s="5">
        <v>0.17501734877843</v>
      </c>
      <c r="AG60" s="5">
        <v>1.1482005190776299E-2</v>
      </c>
      <c r="AH60" s="5">
        <v>1.7781834348056601E-2</v>
      </c>
      <c r="AI60" s="5">
        <v>4.9875267196059598E-3</v>
      </c>
      <c r="AJ60" s="5">
        <v>5.39455593746637E-2</v>
      </c>
      <c r="AK60" s="5">
        <v>4.9557815204068203E-3</v>
      </c>
      <c r="AL60" s="5">
        <v>0.109451685333452</v>
      </c>
      <c r="AM60" s="5">
        <v>0</v>
      </c>
      <c r="AN60" s="5">
        <v>5.8549268916879997E-2</v>
      </c>
      <c r="AO60" s="5">
        <v>3.0282600015267699E-4</v>
      </c>
      <c r="AP60" s="5">
        <v>3.7948822022688998E-3</v>
      </c>
      <c r="AQ60" s="5">
        <v>5.2281151684367101E-3</v>
      </c>
      <c r="AR60" s="5">
        <v>1.2099126201108101E-2</v>
      </c>
      <c r="AS60" s="5">
        <v>3.5629469164711099E-3</v>
      </c>
      <c r="AT60" s="5">
        <v>3.1561027635780298E-4</v>
      </c>
      <c r="AU60" s="5">
        <v>2.9531254300221899E-2</v>
      </c>
      <c r="AV60" s="5">
        <v>9.5560315716044901E-4</v>
      </c>
      <c r="AW60" s="5">
        <v>4.6146295969619402E-3</v>
      </c>
      <c r="AX60" s="5">
        <v>0.119402301890498</v>
      </c>
      <c r="AY60" s="5">
        <v>4.0779671116872002E-2</v>
      </c>
      <c r="AZ60" s="5">
        <v>0.57459090417028402</v>
      </c>
      <c r="BA60" s="5">
        <v>0.18767959947330001</v>
      </c>
      <c r="BB60" s="5">
        <v>1.45224088702596</v>
      </c>
      <c r="BC60" s="5">
        <v>1.6273183835049001</v>
      </c>
      <c r="BD60" s="5">
        <v>0.39905661851574598</v>
      </c>
      <c r="BE60" s="5">
        <v>6.88461376960533E-2</v>
      </c>
      <c r="BF60" s="5">
        <v>1.93527114050931E-2</v>
      </c>
      <c r="BG60" s="5">
        <v>2.2150781293006499E-2</v>
      </c>
      <c r="BH60" s="5">
        <v>0.691161256309344</v>
      </c>
      <c r="BI60" s="5">
        <v>0.11255328689441201</v>
      </c>
      <c r="BJ60" s="5">
        <v>1.2975021352972199E-3</v>
      </c>
      <c r="BK60" s="5">
        <v>2.1559247526167499E-2</v>
      </c>
      <c r="BL60" s="5">
        <v>3.3438029992939003E-2</v>
      </c>
      <c r="BM60" s="5">
        <v>2.1239893164256101E-2</v>
      </c>
      <c r="BN60" s="5">
        <v>3.7672996711911801E-2</v>
      </c>
      <c r="BO60" s="5">
        <v>4.4196715769048801E-2</v>
      </c>
    </row>
    <row r="61" spans="1:67">
      <c r="A61" s="2">
        <v>2026</v>
      </c>
    </row>
    <row r="62" spans="1:67">
      <c r="A62" s="2">
        <v>2027</v>
      </c>
    </row>
    <row r="63" spans="1:67">
      <c r="A63" s="2">
        <v>2028</v>
      </c>
    </row>
    <row r="64" spans="1:67">
      <c r="A64" s="2">
        <v>2029</v>
      </c>
    </row>
    <row r="65" spans="1:1">
      <c r="A65" s="2">
        <v>2030</v>
      </c>
    </row>
    <row r="66" spans="1:1">
      <c r="A66" s="2">
        <v>2031</v>
      </c>
    </row>
    <row r="67" spans="1:1">
      <c r="A67" s="2">
        <v>2032</v>
      </c>
    </row>
    <row r="68" spans="1:1">
      <c r="A68" s="2">
        <v>2033</v>
      </c>
    </row>
    <row r="69" spans="1:1">
      <c r="A69" s="2">
        <v>2034</v>
      </c>
    </row>
    <row r="70" spans="1:1">
      <c r="A70" s="2">
        <v>2035</v>
      </c>
    </row>
    <row r="71" spans="1:1">
      <c r="A71" s="2">
        <v>2036</v>
      </c>
    </row>
    <row r="72" spans="1:1">
      <c r="A72" s="2">
        <v>2037</v>
      </c>
    </row>
    <row r="73" spans="1:1">
      <c r="A73" s="2">
        <v>2038</v>
      </c>
    </row>
    <row r="74" spans="1:1">
      <c r="A74" s="2">
        <v>2039</v>
      </c>
    </row>
    <row r="75" spans="1:1">
      <c r="A75" s="2">
        <v>2040</v>
      </c>
    </row>
    <row r="76" spans="1:1">
      <c r="A76" s="2">
        <v>2041</v>
      </c>
    </row>
    <row r="77" spans="1:1">
      <c r="A77" s="2">
        <v>2042</v>
      </c>
    </row>
    <row r="78" spans="1:1">
      <c r="A78" s="2">
        <v>2043</v>
      </c>
    </row>
    <row r="79" spans="1:1">
      <c r="A79" s="2">
        <v>2044</v>
      </c>
    </row>
    <row r="80" spans="1:1">
      <c r="A80" s="2">
        <v>2045</v>
      </c>
    </row>
    <row r="81" spans="1:1">
      <c r="A81" s="2">
        <v>2046</v>
      </c>
    </row>
    <row r="82" spans="1:1">
      <c r="A82" s="2">
        <v>2047</v>
      </c>
    </row>
    <row r="83" spans="1:1">
      <c r="A83" s="2">
        <v>2048</v>
      </c>
    </row>
    <row r="84" spans="1:1">
      <c r="A84" s="2">
        <v>2049</v>
      </c>
    </row>
    <row r="85" spans="1:1">
      <c r="A85" s="2">
        <v>2050</v>
      </c>
    </row>
    <row r="86" spans="1:1">
      <c r="A86" s="2">
        <v>2051</v>
      </c>
    </row>
    <row r="87" spans="1:1">
      <c r="A87" s="2">
        <v>2052</v>
      </c>
    </row>
    <row r="88" spans="1:1">
      <c r="A88" s="2">
        <v>2053</v>
      </c>
    </row>
    <row r="89" spans="1:1">
      <c r="A89" s="2">
        <v>2054</v>
      </c>
    </row>
    <row r="90" spans="1:1">
      <c r="A90" s="2">
        <v>2055</v>
      </c>
    </row>
    <row r="91" spans="1:1">
      <c r="A91" s="2">
        <v>2056</v>
      </c>
    </row>
    <row r="92" spans="1:1">
      <c r="A92" s="2">
        <v>2057</v>
      </c>
    </row>
    <row r="93" spans="1:1">
      <c r="A93" s="2">
        <v>2058</v>
      </c>
    </row>
    <row r="94" spans="1:1">
      <c r="A94" s="2">
        <v>2059</v>
      </c>
    </row>
    <row r="95" spans="1:1">
      <c r="A95" s="2">
        <v>2060</v>
      </c>
    </row>
    <row r="96" spans="1:1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BO160"/>
  <sheetViews>
    <sheetView workbookViewId="0">
      <selection activeCell="F47" sqref="F47"/>
    </sheetView>
  </sheetViews>
  <sheetFormatPr baseColWidth="10" defaultRowHeight="15.6"/>
  <cols>
    <col min="11" max="53" width="11" bestFit="1" customWidth="1"/>
    <col min="54" max="54" width="11.69921875" bestFit="1" customWidth="1"/>
    <col min="55" max="67" width="11" bestFit="1" customWidth="1"/>
  </cols>
  <sheetData>
    <row r="1" spans="1:67">
      <c r="A1" s="1" t="s">
        <v>71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K5" t="s">
        <v>69</v>
      </c>
      <c r="L5" t="s">
        <v>69</v>
      </c>
      <c r="M5" t="s">
        <v>69</v>
      </c>
      <c r="N5" t="s">
        <v>69</v>
      </c>
      <c r="O5" t="s">
        <v>69</v>
      </c>
      <c r="P5" t="s">
        <v>69</v>
      </c>
      <c r="Q5" t="s">
        <v>69</v>
      </c>
      <c r="R5" t="s">
        <v>69</v>
      </c>
      <c r="S5" t="s">
        <v>69</v>
      </c>
      <c r="T5" t="s">
        <v>69</v>
      </c>
      <c r="U5" t="s">
        <v>69</v>
      </c>
      <c r="V5" t="s">
        <v>69</v>
      </c>
      <c r="W5" t="s">
        <v>69</v>
      </c>
      <c r="X5" t="s">
        <v>69</v>
      </c>
      <c r="Y5" t="s">
        <v>69</v>
      </c>
      <c r="Z5" t="s">
        <v>69</v>
      </c>
      <c r="AA5" t="s">
        <v>69</v>
      </c>
      <c r="AB5" t="s">
        <v>69</v>
      </c>
      <c r="AC5" t="s">
        <v>69</v>
      </c>
      <c r="AD5" t="s">
        <v>69</v>
      </c>
      <c r="AE5" t="s">
        <v>69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69</v>
      </c>
      <c r="AW5" t="s">
        <v>69</v>
      </c>
      <c r="AX5" t="s">
        <v>69</v>
      </c>
      <c r="AY5" t="s">
        <v>69</v>
      </c>
      <c r="AZ5" t="s">
        <v>69</v>
      </c>
      <c r="BA5" t="s">
        <v>69</v>
      </c>
      <c r="BB5" t="s">
        <v>69</v>
      </c>
      <c r="BC5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</row>
    <row r="6" spans="1:67">
      <c r="A6" s="2">
        <v>1971</v>
      </c>
      <c r="K6" t="s">
        <v>69</v>
      </c>
      <c r="L6" t="s">
        <v>69</v>
      </c>
      <c r="M6" t="s">
        <v>69</v>
      </c>
      <c r="N6" t="s">
        <v>69</v>
      </c>
      <c r="O6" t="s">
        <v>69</v>
      </c>
      <c r="P6" t="s">
        <v>69</v>
      </c>
      <c r="Q6" t="s">
        <v>69</v>
      </c>
      <c r="R6" t="s">
        <v>69</v>
      </c>
      <c r="S6" t="s">
        <v>69</v>
      </c>
      <c r="T6" t="s">
        <v>69</v>
      </c>
      <c r="U6" t="s">
        <v>69</v>
      </c>
      <c r="V6" t="s">
        <v>69</v>
      </c>
      <c r="W6" t="s">
        <v>69</v>
      </c>
      <c r="X6" t="s">
        <v>69</v>
      </c>
      <c r="Y6" t="s">
        <v>69</v>
      </c>
      <c r="Z6" t="s">
        <v>69</v>
      </c>
      <c r="AA6" t="s">
        <v>69</v>
      </c>
      <c r="AB6" t="s">
        <v>69</v>
      </c>
      <c r="AC6" t="s">
        <v>69</v>
      </c>
      <c r="AD6" t="s">
        <v>69</v>
      </c>
      <c r="AE6" t="s">
        <v>69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69</v>
      </c>
      <c r="AW6" t="s">
        <v>69</v>
      </c>
      <c r="AX6" t="s">
        <v>69</v>
      </c>
      <c r="AY6" t="s">
        <v>69</v>
      </c>
      <c r="AZ6" t="s">
        <v>69</v>
      </c>
      <c r="BA6" t="s">
        <v>69</v>
      </c>
      <c r="BB6" t="s">
        <v>69</v>
      </c>
      <c r="BC6" t="s">
        <v>69</v>
      </c>
      <c r="BD6" t="s">
        <v>69</v>
      </c>
      <c r="BE6" t="s">
        <v>69</v>
      </c>
      <c r="BF6" t="s">
        <v>69</v>
      </c>
      <c r="BG6" t="s">
        <v>69</v>
      </c>
      <c r="BH6" t="s">
        <v>69</v>
      </c>
      <c r="BI6" t="s">
        <v>69</v>
      </c>
      <c r="BJ6" t="s">
        <v>69</v>
      </c>
      <c r="BK6" t="s">
        <v>69</v>
      </c>
      <c r="BL6" t="s">
        <v>69</v>
      </c>
      <c r="BM6" t="s">
        <v>69</v>
      </c>
      <c r="BN6" t="s">
        <v>69</v>
      </c>
      <c r="BO6" t="s">
        <v>69</v>
      </c>
    </row>
    <row r="7" spans="1:67">
      <c r="A7" s="2">
        <v>1972</v>
      </c>
      <c r="K7" t="s">
        <v>69</v>
      </c>
      <c r="L7" t="s">
        <v>69</v>
      </c>
      <c r="M7" t="s">
        <v>69</v>
      </c>
      <c r="N7" t="s">
        <v>69</v>
      </c>
      <c r="O7" t="s">
        <v>69</v>
      </c>
      <c r="P7" t="s">
        <v>69</v>
      </c>
      <c r="Q7" t="s">
        <v>69</v>
      </c>
      <c r="R7" t="s">
        <v>69</v>
      </c>
      <c r="S7" t="s">
        <v>69</v>
      </c>
      <c r="T7" t="s">
        <v>69</v>
      </c>
      <c r="U7" t="s">
        <v>69</v>
      </c>
      <c r="V7" t="s">
        <v>69</v>
      </c>
      <c r="W7" t="s">
        <v>69</v>
      </c>
      <c r="X7" t="s">
        <v>69</v>
      </c>
      <c r="Y7" t="s">
        <v>69</v>
      </c>
      <c r="Z7" t="s">
        <v>69</v>
      </c>
      <c r="AA7" t="s">
        <v>69</v>
      </c>
      <c r="AB7" t="s">
        <v>69</v>
      </c>
      <c r="AC7" t="s">
        <v>69</v>
      </c>
      <c r="AD7" t="s">
        <v>69</v>
      </c>
      <c r="AE7" t="s">
        <v>69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69</v>
      </c>
      <c r="AW7" t="s">
        <v>69</v>
      </c>
      <c r="AX7" t="s">
        <v>69</v>
      </c>
      <c r="AY7" t="s">
        <v>69</v>
      </c>
      <c r="AZ7" t="s">
        <v>69</v>
      </c>
      <c r="BA7" t="s">
        <v>69</v>
      </c>
      <c r="BB7" t="s">
        <v>69</v>
      </c>
      <c r="BC7" t="s">
        <v>69</v>
      </c>
      <c r="BD7" t="s">
        <v>69</v>
      </c>
      <c r="BE7" t="s">
        <v>69</v>
      </c>
      <c r="BF7" t="s">
        <v>69</v>
      </c>
      <c r="BG7" t="s">
        <v>69</v>
      </c>
      <c r="BH7" t="s">
        <v>69</v>
      </c>
      <c r="BI7" t="s">
        <v>69</v>
      </c>
      <c r="BJ7" t="s">
        <v>69</v>
      </c>
      <c r="BK7" t="s">
        <v>69</v>
      </c>
      <c r="BL7" t="s">
        <v>69</v>
      </c>
      <c r="BM7" t="s">
        <v>69</v>
      </c>
      <c r="BN7" t="s">
        <v>69</v>
      </c>
      <c r="BO7" t="s">
        <v>69</v>
      </c>
    </row>
    <row r="8" spans="1:67">
      <c r="A8" s="2">
        <v>1973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69</v>
      </c>
      <c r="X8" t="s">
        <v>69</v>
      </c>
      <c r="Y8" t="s">
        <v>69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69</v>
      </c>
      <c r="AW8" t="s">
        <v>69</v>
      </c>
      <c r="AX8" t="s">
        <v>69</v>
      </c>
      <c r="AY8" t="s">
        <v>69</v>
      </c>
      <c r="AZ8" t="s">
        <v>69</v>
      </c>
      <c r="BA8" t="s">
        <v>69</v>
      </c>
      <c r="BB8" t="s">
        <v>69</v>
      </c>
      <c r="BC8" t="s">
        <v>69</v>
      </c>
      <c r="BD8" t="s">
        <v>69</v>
      </c>
      <c r="BE8" t="s">
        <v>69</v>
      </c>
      <c r="BF8" t="s">
        <v>69</v>
      </c>
      <c r="BG8" t="s">
        <v>69</v>
      </c>
      <c r="BH8" t="s">
        <v>69</v>
      </c>
      <c r="BI8" t="s">
        <v>69</v>
      </c>
      <c r="BJ8" t="s">
        <v>69</v>
      </c>
      <c r="BK8" t="s">
        <v>69</v>
      </c>
      <c r="BL8" t="s">
        <v>69</v>
      </c>
      <c r="BM8" t="s">
        <v>69</v>
      </c>
      <c r="BN8" t="s">
        <v>69</v>
      </c>
      <c r="BO8" t="s">
        <v>69</v>
      </c>
    </row>
    <row r="9" spans="1:67">
      <c r="A9" s="2">
        <v>1974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69</v>
      </c>
      <c r="X9" t="s">
        <v>69</v>
      </c>
      <c r="Y9" t="s">
        <v>69</v>
      </c>
      <c r="Z9" t="s">
        <v>69</v>
      </c>
      <c r="AA9" t="s">
        <v>69</v>
      </c>
      <c r="AB9" t="s">
        <v>69</v>
      </c>
      <c r="AC9" t="s">
        <v>69</v>
      </c>
      <c r="AD9" t="s">
        <v>69</v>
      </c>
      <c r="AE9" t="s">
        <v>69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69</v>
      </c>
      <c r="AW9" t="s">
        <v>69</v>
      </c>
      <c r="AX9" t="s">
        <v>69</v>
      </c>
      <c r="AY9" t="s">
        <v>69</v>
      </c>
      <c r="AZ9" t="s">
        <v>69</v>
      </c>
      <c r="BA9" t="s">
        <v>69</v>
      </c>
      <c r="BB9" t="s">
        <v>69</v>
      </c>
      <c r="BC9" t="s">
        <v>69</v>
      </c>
      <c r="BD9" t="s">
        <v>69</v>
      </c>
      <c r="BE9" t="s">
        <v>69</v>
      </c>
      <c r="BF9" t="s">
        <v>69</v>
      </c>
      <c r="BG9" t="s">
        <v>69</v>
      </c>
      <c r="BH9" t="s">
        <v>69</v>
      </c>
      <c r="BI9" t="s">
        <v>69</v>
      </c>
      <c r="BJ9" t="s">
        <v>69</v>
      </c>
      <c r="BK9" t="s">
        <v>69</v>
      </c>
      <c r="BL9" t="s">
        <v>69</v>
      </c>
      <c r="BM9" t="s">
        <v>69</v>
      </c>
      <c r="BN9" t="s">
        <v>69</v>
      </c>
      <c r="BO9" t="s">
        <v>69</v>
      </c>
    </row>
    <row r="10" spans="1:67">
      <c r="A10" s="2">
        <v>1975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  <c r="W10" t="s">
        <v>69</v>
      </c>
      <c r="X10" t="s">
        <v>69</v>
      </c>
      <c r="Y10" t="s">
        <v>69</v>
      </c>
      <c r="Z10" t="s">
        <v>69</v>
      </c>
      <c r="AA10" t="s">
        <v>69</v>
      </c>
      <c r="AB10" t="s">
        <v>69</v>
      </c>
      <c r="AC10" t="s">
        <v>69</v>
      </c>
      <c r="AD10" t="s">
        <v>69</v>
      </c>
      <c r="AE10" t="s">
        <v>69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69</v>
      </c>
      <c r="AW10" t="s">
        <v>69</v>
      </c>
      <c r="AX10" t="s">
        <v>69</v>
      </c>
      <c r="AY10" t="s">
        <v>69</v>
      </c>
      <c r="AZ10" t="s">
        <v>69</v>
      </c>
      <c r="BA10" t="s">
        <v>69</v>
      </c>
      <c r="BB10" t="s">
        <v>69</v>
      </c>
      <c r="BC10" t="s">
        <v>69</v>
      </c>
      <c r="BD10" t="s">
        <v>69</v>
      </c>
      <c r="BE10" t="s">
        <v>69</v>
      </c>
      <c r="BF10" t="s">
        <v>69</v>
      </c>
      <c r="BG10" t="s">
        <v>69</v>
      </c>
      <c r="BH10" t="s">
        <v>69</v>
      </c>
      <c r="BI10" t="s">
        <v>69</v>
      </c>
      <c r="BJ10" t="s">
        <v>69</v>
      </c>
      <c r="BK10" t="s">
        <v>69</v>
      </c>
      <c r="BL10" t="s">
        <v>69</v>
      </c>
      <c r="BM10" t="s">
        <v>69</v>
      </c>
      <c r="BN10" t="s">
        <v>69</v>
      </c>
      <c r="BO10" t="s">
        <v>69</v>
      </c>
    </row>
    <row r="11" spans="1:67">
      <c r="A11" s="2">
        <v>1976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  <c r="W11" t="s">
        <v>69</v>
      </c>
      <c r="X11" t="s">
        <v>69</v>
      </c>
      <c r="Y11" t="s">
        <v>69</v>
      </c>
      <c r="Z11" t="s">
        <v>69</v>
      </c>
      <c r="AA11" t="s">
        <v>69</v>
      </c>
      <c r="AB11" t="s">
        <v>69</v>
      </c>
      <c r="AC11" t="s">
        <v>69</v>
      </c>
      <c r="AD11" t="s">
        <v>69</v>
      </c>
      <c r="AE11" t="s">
        <v>69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69</v>
      </c>
      <c r="AW11" t="s">
        <v>69</v>
      </c>
      <c r="AX11" t="s">
        <v>69</v>
      </c>
      <c r="AY11" t="s">
        <v>69</v>
      </c>
      <c r="AZ11" t="s">
        <v>69</v>
      </c>
      <c r="BA11" t="s">
        <v>69</v>
      </c>
      <c r="BB11" t="s">
        <v>69</v>
      </c>
      <c r="BC11" t="s">
        <v>69</v>
      </c>
      <c r="BD11" t="s">
        <v>69</v>
      </c>
      <c r="BE11" t="s">
        <v>69</v>
      </c>
      <c r="BF11" t="s">
        <v>69</v>
      </c>
      <c r="BG11" t="s">
        <v>69</v>
      </c>
      <c r="BH11" t="s">
        <v>69</v>
      </c>
      <c r="BI11" t="s">
        <v>69</v>
      </c>
      <c r="BJ11" t="s">
        <v>69</v>
      </c>
      <c r="BK11" t="s">
        <v>69</v>
      </c>
      <c r="BL11" t="s">
        <v>69</v>
      </c>
      <c r="BM11" t="s">
        <v>69</v>
      </c>
      <c r="BN11" t="s">
        <v>69</v>
      </c>
      <c r="BO11" t="s">
        <v>69</v>
      </c>
    </row>
    <row r="12" spans="1:67">
      <c r="A12" s="2">
        <v>1977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  <c r="W12" t="s">
        <v>69</v>
      </c>
      <c r="X12" t="s">
        <v>69</v>
      </c>
      <c r="Y12" t="s">
        <v>69</v>
      </c>
      <c r="Z12" t="s">
        <v>69</v>
      </c>
      <c r="AA12" t="s">
        <v>69</v>
      </c>
      <c r="AB12" t="s">
        <v>69</v>
      </c>
      <c r="AC12" t="s">
        <v>69</v>
      </c>
      <c r="AD12" t="s">
        <v>69</v>
      </c>
      <c r="AE12" t="s">
        <v>69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69</v>
      </c>
      <c r="AW12" t="s">
        <v>69</v>
      </c>
      <c r="AX12" t="s">
        <v>69</v>
      </c>
      <c r="AY12" t="s">
        <v>69</v>
      </c>
      <c r="AZ12" t="s">
        <v>69</v>
      </c>
      <c r="BA12" t="s">
        <v>69</v>
      </c>
      <c r="BB12" t="s">
        <v>69</v>
      </c>
      <c r="BC12" t="s">
        <v>69</v>
      </c>
      <c r="BD12" t="s">
        <v>69</v>
      </c>
      <c r="BE12" t="s">
        <v>69</v>
      </c>
      <c r="BF12" t="s">
        <v>69</v>
      </c>
      <c r="BG12" t="s">
        <v>69</v>
      </c>
      <c r="BH12" t="s">
        <v>69</v>
      </c>
      <c r="BI12" t="s">
        <v>69</v>
      </c>
      <c r="BJ12" t="s">
        <v>69</v>
      </c>
      <c r="BK12" t="s">
        <v>69</v>
      </c>
      <c r="BL12" t="s">
        <v>69</v>
      </c>
      <c r="BM12" t="s">
        <v>69</v>
      </c>
      <c r="BN12" t="s">
        <v>69</v>
      </c>
      <c r="BO12" t="s">
        <v>69</v>
      </c>
    </row>
    <row r="13" spans="1:67">
      <c r="A13" s="2">
        <v>1978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69</v>
      </c>
      <c r="BF13" t="s">
        <v>69</v>
      </c>
      <c r="BG13" t="s">
        <v>69</v>
      </c>
      <c r="BH13" t="s">
        <v>69</v>
      </c>
      <c r="BI13" t="s">
        <v>69</v>
      </c>
      <c r="BJ13" t="s">
        <v>69</v>
      </c>
      <c r="BK13" t="s">
        <v>69</v>
      </c>
      <c r="BL13" t="s">
        <v>69</v>
      </c>
      <c r="BM13" t="s">
        <v>69</v>
      </c>
      <c r="BN13" t="s">
        <v>69</v>
      </c>
      <c r="BO13" t="s">
        <v>69</v>
      </c>
    </row>
    <row r="14" spans="1:67">
      <c r="A14" s="2">
        <v>1979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69</v>
      </c>
      <c r="X14" t="s">
        <v>69</v>
      </c>
      <c r="Y14" t="s">
        <v>69</v>
      </c>
      <c r="Z14" t="s">
        <v>69</v>
      </c>
      <c r="AA14" t="s">
        <v>69</v>
      </c>
      <c r="AB14" t="s">
        <v>69</v>
      </c>
      <c r="AC14" t="s">
        <v>69</v>
      </c>
      <c r="AD14" t="s">
        <v>69</v>
      </c>
      <c r="AE14" t="s">
        <v>69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69</v>
      </c>
      <c r="AW14" t="s">
        <v>69</v>
      </c>
      <c r="AX14" t="s">
        <v>69</v>
      </c>
      <c r="AY14" t="s">
        <v>69</v>
      </c>
      <c r="AZ14" t="s">
        <v>69</v>
      </c>
      <c r="BA14" t="s">
        <v>69</v>
      </c>
      <c r="BB14" t="s">
        <v>69</v>
      </c>
      <c r="BC14" t="s">
        <v>69</v>
      </c>
      <c r="BD14" t="s">
        <v>69</v>
      </c>
      <c r="BE14" t="s">
        <v>69</v>
      </c>
      <c r="BF14" t="s">
        <v>69</v>
      </c>
      <c r="BG14" t="s">
        <v>69</v>
      </c>
      <c r="BH14" t="s">
        <v>69</v>
      </c>
      <c r="BI14" t="s">
        <v>69</v>
      </c>
      <c r="BJ14" t="s">
        <v>69</v>
      </c>
      <c r="BK14" t="s">
        <v>69</v>
      </c>
      <c r="BL14" t="s">
        <v>69</v>
      </c>
      <c r="BM14" t="s">
        <v>69</v>
      </c>
      <c r="BN14" t="s">
        <v>69</v>
      </c>
      <c r="BO14" t="s">
        <v>69</v>
      </c>
    </row>
    <row r="15" spans="1:67">
      <c r="A15" s="2">
        <v>1980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69</v>
      </c>
      <c r="X15" t="s">
        <v>69</v>
      </c>
      <c r="Y15" t="s">
        <v>69</v>
      </c>
      <c r="Z15" t="s">
        <v>69</v>
      </c>
      <c r="AA15" t="s">
        <v>69</v>
      </c>
      <c r="AB15" t="s">
        <v>69</v>
      </c>
      <c r="AC15" t="s">
        <v>69</v>
      </c>
      <c r="AD15" t="s">
        <v>69</v>
      </c>
      <c r="AE15" t="s">
        <v>69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69</v>
      </c>
      <c r="AW15" t="s">
        <v>69</v>
      </c>
      <c r="AX15" t="s">
        <v>69</v>
      </c>
      <c r="AY15" t="s">
        <v>69</v>
      </c>
      <c r="AZ15" t="s">
        <v>69</v>
      </c>
      <c r="BA15" t="s">
        <v>69</v>
      </c>
      <c r="BB15" t="s">
        <v>69</v>
      </c>
      <c r="BC15" t="s">
        <v>69</v>
      </c>
      <c r="BD15" t="s">
        <v>69</v>
      </c>
      <c r="BE15" t="s">
        <v>69</v>
      </c>
      <c r="BF15" t="s">
        <v>69</v>
      </c>
      <c r="BG15" t="s">
        <v>69</v>
      </c>
      <c r="BH15" t="s">
        <v>69</v>
      </c>
      <c r="BI15" t="s">
        <v>69</v>
      </c>
      <c r="BJ15" t="s">
        <v>69</v>
      </c>
      <c r="BK15" t="s">
        <v>69</v>
      </c>
      <c r="BL15" t="s">
        <v>69</v>
      </c>
      <c r="BM15" t="s">
        <v>69</v>
      </c>
      <c r="BN15" t="s">
        <v>69</v>
      </c>
      <c r="BO15" t="s">
        <v>69</v>
      </c>
    </row>
    <row r="16" spans="1:67">
      <c r="A16" s="2">
        <v>1981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  <c r="W16" t="s">
        <v>69</v>
      </c>
      <c r="X16" t="s">
        <v>69</v>
      </c>
      <c r="Y16" t="s">
        <v>69</v>
      </c>
      <c r="Z16" t="s">
        <v>69</v>
      </c>
      <c r="AA16" t="s">
        <v>69</v>
      </c>
      <c r="AB16" t="s">
        <v>69</v>
      </c>
      <c r="AC16" t="s">
        <v>69</v>
      </c>
      <c r="AD16" t="s">
        <v>69</v>
      </c>
      <c r="AE16" t="s">
        <v>69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69</v>
      </c>
      <c r="AW16" t="s">
        <v>69</v>
      </c>
      <c r="AX16" t="s">
        <v>69</v>
      </c>
      <c r="AY16" t="s">
        <v>69</v>
      </c>
      <c r="AZ16" t="s">
        <v>69</v>
      </c>
      <c r="BA16" t="s">
        <v>69</v>
      </c>
      <c r="BB16" t="s">
        <v>69</v>
      </c>
      <c r="BC16" t="s">
        <v>69</v>
      </c>
      <c r="BD16" t="s">
        <v>69</v>
      </c>
      <c r="BE16" t="s">
        <v>69</v>
      </c>
      <c r="BF16" t="s">
        <v>69</v>
      </c>
      <c r="BG16" t="s">
        <v>69</v>
      </c>
      <c r="BH16" t="s">
        <v>69</v>
      </c>
      <c r="BI16" t="s">
        <v>69</v>
      </c>
      <c r="BJ16" t="s">
        <v>69</v>
      </c>
      <c r="BK16" t="s">
        <v>69</v>
      </c>
      <c r="BL16" t="s">
        <v>69</v>
      </c>
      <c r="BM16" t="s">
        <v>69</v>
      </c>
      <c r="BN16" t="s">
        <v>69</v>
      </c>
      <c r="BO16" t="s">
        <v>69</v>
      </c>
    </row>
    <row r="17" spans="1:67">
      <c r="A17" s="2">
        <v>1982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  <c r="W17" t="s">
        <v>69</v>
      </c>
      <c r="X17" t="s">
        <v>69</v>
      </c>
      <c r="Y17" t="s">
        <v>69</v>
      </c>
      <c r="Z17" t="s">
        <v>69</v>
      </c>
      <c r="AA17" t="s">
        <v>69</v>
      </c>
      <c r="AB17" t="s">
        <v>69</v>
      </c>
      <c r="AC17" t="s">
        <v>69</v>
      </c>
      <c r="AD17" t="s">
        <v>69</v>
      </c>
      <c r="AE17" t="s">
        <v>69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69</v>
      </c>
      <c r="AW17" t="s">
        <v>69</v>
      </c>
      <c r="AX17" t="s">
        <v>69</v>
      </c>
      <c r="AY17" t="s">
        <v>69</v>
      </c>
      <c r="AZ17" t="s">
        <v>69</v>
      </c>
      <c r="BA17" t="s">
        <v>69</v>
      </c>
      <c r="BB17" t="s">
        <v>69</v>
      </c>
      <c r="BC17" t="s">
        <v>69</v>
      </c>
      <c r="BD17" t="s">
        <v>69</v>
      </c>
      <c r="BE17" t="s">
        <v>69</v>
      </c>
      <c r="BF17" t="s">
        <v>69</v>
      </c>
      <c r="BG17" t="s">
        <v>69</v>
      </c>
      <c r="BH17" t="s">
        <v>69</v>
      </c>
      <c r="BI17" t="s">
        <v>69</v>
      </c>
      <c r="BJ17" t="s">
        <v>69</v>
      </c>
      <c r="BK17" t="s">
        <v>69</v>
      </c>
      <c r="BL17" t="s">
        <v>69</v>
      </c>
      <c r="BM17" t="s">
        <v>69</v>
      </c>
      <c r="BN17" t="s">
        <v>69</v>
      </c>
      <c r="BO17" t="s">
        <v>69</v>
      </c>
    </row>
    <row r="18" spans="1:67">
      <c r="A18" s="2">
        <v>1983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  <c r="W18" t="s">
        <v>69</v>
      </c>
      <c r="X18" t="s">
        <v>69</v>
      </c>
      <c r="Y18" t="s">
        <v>69</v>
      </c>
      <c r="Z18" t="s">
        <v>69</v>
      </c>
      <c r="AA18" t="s">
        <v>69</v>
      </c>
      <c r="AB18" t="s">
        <v>69</v>
      </c>
      <c r="AC18" t="s">
        <v>69</v>
      </c>
      <c r="AD18" t="s">
        <v>69</v>
      </c>
      <c r="AE18" t="s">
        <v>69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69</v>
      </c>
      <c r="AW18" t="s">
        <v>69</v>
      </c>
      <c r="AX18" t="s">
        <v>69</v>
      </c>
      <c r="AY18" t="s">
        <v>69</v>
      </c>
      <c r="AZ18" t="s">
        <v>69</v>
      </c>
      <c r="BA18" t="s">
        <v>69</v>
      </c>
      <c r="BB18" t="s">
        <v>69</v>
      </c>
      <c r="BC18" t="s">
        <v>69</v>
      </c>
      <c r="BD18" t="s">
        <v>69</v>
      </c>
      <c r="BE18" t="s">
        <v>69</v>
      </c>
      <c r="BF18" t="s">
        <v>69</v>
      </c>
      <c r="BG18" t="s">
        <v>69</v>
      </c>
      <c r="BH18" t="s">
        <v>69</v>
      </c>
      <c r="BI18" t="s">
        <v>69</v>
      </c>
      <c r="BJ18" t="s">
        <v>69</v>
      </c>
      <c r="BK18" t="s">
        <v>69</v>
      </c>
      <c r="BL18" t="s">
        <v>69</v>
      </c>
      <c r="BM18" t="s">
        <v>69</v>
      </c>
      <c r="BN18" t="s">
        <v>69</v>
      </c>
      <c r="BO18" t="s">
        <v>69</v>
      </c>
    </row>
    <row r="19" spans="1:67">
      <c r="A19" s="2">
        <v>1984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  <c r="W19" t="s">
        <v>69</v>
      </c>
      <c r="X19" t="s">
        <v>69</v>
      </c>
      <c r="Y19" t="s">
        <v>69</v>
      </c>
      <c r="Z19" t="s">
        <v>69</v>
      </c>
      <c r="AA19" t="s">
        <v>69</v>
      </c>
      <c r="AB19" t="s">
        <v>69</v>
      </c>
      <c r="AC19" t="s">
        <v>69</v>
      </c>
      <c r="AD19" t="s">
        <v>69</v>
      </c>
      <c r="AE19" t="s">
        <v>69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69</v>
      </c>
      <c r="AW19" t="s">
        <v>69</v>
      </c>
      <c r="AX19" t="s">
        <v>69</v>
      </c>
      <c r="AY19" t="s">
        <v>69</v>
      </c>
      <c r="AZ19" t="s">
        <v>69</v>
      </c>
      <c r="BA19" t="s">
        <v>69</v>
      </c>
      <c r="BB19" t="s">
        <v>69</v>
      </c>
      <c r="BC19" t="s">
        <v>69</v>
      </c>
      <c r="BD19" t="s">
        <v>69</v>
      </c>
      <c r="BE19" t="s">
        <v>69</v>
      </c>
      <c r="BF19" t="s">
        <v>69</v>
      </c>
      <c r="BG19" t="s">
        <v>69</v>
      </c>
      <c r="BH19" t="s">
        <v>69</v>
      </c>
      <c r="BI19" t="s">
        <v>69</v>
      </c>
      <c r="BJ19" t="s">
        <v>69</v>
      </c>
      <c r="BK19" t="s">
        <v>69</v>
      </c>
      <c r="BL19" t="s">
        <v>69</v>
      </c>
      <c r="BM19" t="s">
        <v>69</v>
      </c>
      <c r="BN19" t="s">
        <v>69</v>
      </c>
      <c r="BO19" t="s">
        <v>69</v>
      </c>
    </row>
    <row r="20" spans="1:67">
      <c r="A20" s="2">
        <v>1985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  <c r="W20" t="s">
        <v>69</v>
      </c>
      <c r="X20" t="s">
        <v>69</v>
      </c>
      <c r="Y20" t="s">
        <v>69</v>
      </c>
      <c r="Z20" t="s">
        <v>69</v>
      </c>
      <c r="AA20" t="s">
        <v>69</v>
      </c>
      <c r="AB20" t="s">
        <v>69</v>
      </c>
      <c r="AC20" t="s">
        <v>69</v>
      </c>
      <c r="AD20" t="s">
        <v>69</v>
      </c>
      <c r="AE20" t="s">
        <v>69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69</v>
      </c>
      <c r="AW20" t="s">
        <v>69</v>
      </c>
      <c r="AX20" t="s">
        <v>69</v>
      </c>
      <c r="AY20" t="s">
        <v>69</v>
      </c>
      <c r="AZ20" t="s">
        <v>69</v>
      </c>
      <c r="BA20" t="s">
        <v>69</v>
      </c>
      <c r="BB20" t="s">
        <v>69</v>
      </c>
      <c r="BC20" t="s">
        <v>69</v>
      </c>
      <c r="BD20" t="s">
        <v>69</v>
      </c>
      <c r="BE20" t="s">
        <v>69</v>
      </c>
      <c r="BF20" t="s">
        <v>69</v>
      </c>
      <c r="BG20" t="s">
        <v>69</v>
      </c>
      <c r="BH20" t="s">
        <v>69</v>
      </c>
      <c r="BI20" t="s">
        <v>69</v>
      </c>
      <c r="BJ20" t="s">
        <v>69</v>
      </c>
      <c r="BK20" t="s">
        <v>69</v>
      </c>
      <c r="BL20" t="s">
        <v>69</v>
      </c>
      <c r="BM20" t="s">
        <v>69</v>
      </c>
      <c r="BN20" t="s">
        <v>69</v>
      </c>
      <c r="BO20" t="s">
        <v>69</v>
      </c>
    </row>
    <row r="21" spans="1:67">
      <c r="A21" s="2">
        <v>1986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  <c r="W21" t="s">
        <v>69</v>
      </c>
      <c r="X21" t="s">
        <v>69</v>
      </c>
      <c r="Y21" t="s">
        <v>69</v>
      </c>
      <c r="Z21" t="s">
        <v>69</v>
      </c>
      <c r="AA21" t="s">
        <v>69</v>
      </c>
      <c r="AB21" t="s">
        <v>69</v>
      </c>
      <c r="AC21" t="s">
        <v>69</v>
      </c>
      <c r="AD21" t="s">
        <v>69</v>
      </c>
      <c r="AE21" t="s">
        <v>69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69</v>
      </c>
      <c r="AW21" t="s">
        <v>69</v>
      </c>
      <c r="AX21" t="s">
        <v>69</v>
      </c>
      <c r="AY21" t="s">
        <v>69</v>
      </c>
      <c r="AZ21" t="s">
        <v>69</v>
      </c>
      <c r="BA21" t="s">
        <v>69</v>
      </c>
      <c r="BB21" t="s">
        <v>69</v>
      </c>
      <c r="BC21" t="s">
        <v>69</v>
      </c>
      <c r="BD21" t="s">
        <v>69</v>
      </c>
      <c r="BE21" t="s">
        <v>69</v>
      </c>
      <c r="BF21" t="s">
        <v>69</v>
      </c>
      <c r="BG21" t="s">
        <v>69</v>
      </c>
      <c r="BH21" t="s">
        <v>69</v>
      </c>
      <c r="BI21" t="s">
        <v>69</v>
      </c>
      <c r="BJ21" t="s">
        <v>69</v>
      </c>
      <c r="BK21" t="s">
        <v>69</v>
      </c>
      <c r="BL21" t="s">
        <v>69</v>
      </c>
      <c r="BM21" t="s">
        <v>69</v>
      </c>
      <c r="BN21" t="s">
        <v>69</v>
      </c>
      <c r="BO21" t="s">
        <v>69</v>
      </c>
    </row>
    <row r="22" spans="1:67">
      <c r="A22" s="2">
        <v>1987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  <c r="W22" t="s">
        <v>69</v>
      </c>
      <c r="X22" t="s">
        <v>69</v>
      </c>
      <c r="Y22" t="s">
        <v>69</v>
      </c>
      <c r="Z22" t="s">
        <v>69</v>
      </c>
      <c r="AA22" t="s">
        <v>69</v>
      </c>
      <c r="AB22" t="s">
        <v>69</v>
      </c>
      <c r="AC22" t="s">
        <v>69</v>
      </c>
      <c r="AD22" t="s">
        <v>69</v>
      </c>
      <c r="AE22" t="s">
        <v>69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69</v>
      </c>
      <c r="AW22" t="s">
        <v>69</v>
      </c>
      <c r="AX22" t="s">
        <v>69</v>
      </c>
      <c r="AY22" t="s">
        <v>69</v>
      </c>
      <c r="AZ22" t="s">
        <v>69</v>
      </c>
      <c r="BA22" t="s">
        <v>69</v>
      </c>
      <c r="BB22" t="s">
        <v>69</v>
      </c>
      <c r="BC22" t="s">
        <v>69</v>
      </c>
      <c r="BD22" t="s">
        <v>69</v>
      </c>
      <c r="BE22" t="s">
        <v>69</v>
      </c>
      <c r="BF22" t="s">
        <v>69</v>
      </c>
      <c r="BG22" t="s">
        <v>69</v>
      </c>
      <c r="BH22" t="s">
        <v>69</v>
      </c>
      <c r="BI22" t="s">
        <v>69</v>
      </c>
      <c r="BJ22" t="s">
        <v>69</v>
      </c>
      <c r="BK22" t="s">
        <v>69</v>
      </c>
      <c r="BL22" t="s">
        <v>69</v>
      </c>
      <c r="BM22" t="s">
        <v>69</v>
      </c>
      <c r="BN22" t="s">
        <v>69</v>
      </c>
      <c r="BO22" t="s">
        <v>69</v>
      </c>
    </row>
    <row r="23" spans="1:67">
      <c r="A23" s="2">
        <v>1988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  <c r="W23" t="s">
        <v>69</v>
      </c>
      <c r="X23" t="s">
        <v>69</v>
      </c>
      <c r="Y23" t="s">
        <v>69</v>
      </c>
      <c r="Z23" t="s">
        <v>69</v>
      </c>
      <c r="AA23" t="s">
        <v>69</v>
      </c>
      <c r="AB23" t="s">
        <v>69</v>
      </c>
      <c r="AC23" t="s">
        <v>69</v>
      </c>
      <c r="AD23" t="s">
        <v>69</v>
      </c>
      <c r="AE23" t="s">
        <v>69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69</v>
      </c>
      <c r="AW23" t="s">
        <v>69</v>
      </c>
      <c r="AX23" t="s">
        <v>69</v>
      </c>
      <c r="AY23" t="s">
        <v>69</v>
      </c>
      <c r="AZ23" t="s">
        <v>69</v>
      </c>
      <c r="BA23" t="s">
        <v>69</v>
      </c>
      <c r="BB23" t="s">
        <v>69</v>
      </c>
      <c r="BC23" t="s">
        <v>69</v>
      </c>
      <c r="BD23" t="s">
        <v>69</v>
      </c>
      <c r="BE23" t="s">
        <v>69</v>
      </c>
      <c r="BF23" t="s">
        <v>69</v>
      </c>
      <c r="BG23" t="s">
        <v>69</v>
      </c>
      <c r="BH23" t="s">
        <v>69</v>
      </c>
      <c r="BI23" t="s">
        <v>69</v>
      </c>
      <c r="BJ23" t="s">
        <v>69</v>
      </c>
      <c r="BK23" t="s">
        <v>69</v>
      </c>
      <c r="BL23" t="s">
        <v>69</v>
      </c>
      <c r="BM23" t="s">
        <v>69</v>
      </c>
      <c r="BN23" t="s">
        <v>69</v>
      </c>
      <c r="BO23" t="s">
        <v>69</v>
      </c>
    </row>
    <row r="24" spans="1:67">
      <c r="A24" s="2">
        <v>1989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  <c r="W24" t="s">
        <v>69</v>
      </c>
      <c r="X24" t="s">
        <v>69</v>
      </c>
      <c r="Y24" t="s">
        <v>69</v>
      </c>
      <c r="Z24" t="s">
        <v>69</v>
      </c>
      <c r="AA24" t="s">
        <v>69</v>
      </c>
      <c r="AB24" t="s">
        <v>69</v>
      </c>
      <c r="AC24" t="s">
        <v>69</v>
      </c>
      <c r="AD24" t="s">
        <v>69</v>
      </c>
      <c r="AE24" t="s">
        <v>69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69</v>
      </c>
      <c r="AW24" t="s">
        <v>69</v>
      </c>
      <c r="AX24" t="s">
        <v>69</v>
      </c>
      <c r="AY24" t="s">
        <v>69</v>
      </c>
      <c r="AZ24" t="s">
        <v>69</v>
      </c>
      <c r="BA24" t="s">
        <v>69</v>
      </c>
      <c r="BB24" t="s">
        <v>69</v>
      </c>
      <c r="BC24" t="s">
        <v>69</v>
      </c>
      <c r="BD24" t="s">
        <v>69</v>
      </c>
      <c r="BE24" t="s">
        <v>69</v>
      </c>
      <c r="BF24" t="s">
        <v>69</v>
      </c>
      <c r="BG24" t="s">
        <v>69</v>
      </c>
      <c r="BH24" t="s">
        <v>69</v>
      </c>
      <c r="BI24" t="s">
        <v>69</v>
      </c>
      <c r="BJ24" t="s">
        <v>69</v>
      </c>
      <c r="BK24" t="s">
        <v>69</v>
      </c>
      <c r="BL24" t="s">
        <v>69</v>
      </c>
      <c r="BM24" t="s">
        <v>69</v>
      </c>
      <c r="BN24" t="s">
        <v>69</v>
      </c>
      <c r="BO24" t="s">
        <v>69</v>
      </c>
    </row>
    <row r="25" spans="1:67">
      <c r="A25" s="2">
        <v>1990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  <c r="W25" t="s">
        <v>69</v>
      </c>
      <c r="X25" t="s">
        <v>69</v>
      </c>
      <c r="Y25" t="s">
        <v>69</v>
      </c>
      <c r="Z25" t="s">
        <v>69</v>
      </c>
      <c r="AA25" t="s">
        <v>69</v>
      </c>
      <c r="AB25" t="s">
        <v>69</v>
      </c>
      <c r="AC25" t="s">
        <v>69</v>
      </c>
      <c r="AD25" t="s">
        <v>69</v>
      </c>
      <c r="AE25" t="s">
        <v>69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69</v>
      </c>
      <c r="AW25" t="s">
        <v>69</v>
      </c>
      <c r="AX25" t="s">
        <v>69</v>
      </c>
      <c r="AY25" t="s">
        <v>69</v>
      </c>
      <c r="AZ25" t="s">
        <v>69</v>
      </c>
      <c r="BA25" t="s">
        <v>69</v>
      </c>
      <c r="BB25" t="s">
        <v>69</v>
      </c>
      <c r="BC25" t="s">
        <v>69</v>
      </c>
      <c r="BD25" t="s">
        <v>69</v>
      </c>
      <c r="BE25" t="s">
        <v>69</v>
      </c>
      <c r="BF25" t="s">
        <v>69</v>
      </c>
      <c r="BG25" t="s">
        <v>69</v>
      </c>
      <c r="BH25" t="s">
        <v>69</v>
      </c>
      <c r="BI25" t="s">
        <v>69</v>
      </c>
      <c r="BJ25" t="s">
        <v>69</v>
      </c>
      <c r="BK25" t="s">
        <v>69</v>
      </c>
      <c r="BL25" t="s">
        <v>69</v>
      </c>
      <c r="BM25" t="s">
        <v>69</v>
      </c>
      <c r="BN25" t="s">
        <v>69</v>
      </c>
      <c r="BO25" t="s">
        <v>69</v>
      </c>
    </row>
    <row r="26" spans="1:67">
      <c r="A26" s="2">
        <v>1991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  <c r="W26" t="s">
        <v>69</v>
      </c>
      <c r="X26" t="s">
        <v>69</v>
      </c>
      <c r="Y26" t="s">
        <v>69</v>
      </c>
      <c r="Z26" t="s">
        <v>69</v>
      </c>
      <c r="AA26" t="s">
        <v>69</v>
      </c>
      <c r="AB26" t="s">
        <v>69</v>
      </c>
      <c r="AC26" t="s">
        <v>69</v>
      </c>
      <c r="AD26" t="s">
        <v>69</v>
      </c>
      <c r="AE26" t="s">
        <v>69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69</v>
      </c>
      <c r="AW26" t="s">
        <v>69</v>
      </c>
      <c r="AX26" t="s">
        <v>69</v>
      </c>
      <c r="AY26" t="s">
        <v>69</v>
      </c>
      <c r="AZ26" t="s">
        <v>69</v>
      </c>
      <c r="BA26" t="s">
        <v>69</v>
      </c>
      <c r="BB26" t="s">
        <v>69</v>
      </c>
      <c r="BC26" t="s">
        <v>69</v>
      </c>
      <c r="BD26" t="s">
        <v>69</v>
      </c>
      <c r="BE26" t="s">
        <v>69</v>
      </c>
      <c r="BF26" t="s">
        <v>69</v>
      </c>
      <c r="BG26" t="s">
        <v>69</v>
      </c>
      <c r="BH26" t="s">
        <v>69</v>
      </c>
      <c r="BI26" t="s">
        <v>69</v>
      </c>
      <c r="BJ26" t="s">
        <v>69</v>
      </c>
      <c r="BK26" t="s">
        <v>69</v>
      </c>
      <c r="BL26" t="s">
        <v>69</v>
      </c>
      <c r="BM26" t="s">
        <v>69</v>
      </c>
      <c r="BN26" t="s">
        <v>69</v>
      </c>
      <c r="BO26" t="s">
        <v>69</v>
      </c>
    </row>
    <row r="27" spans="1:67">
      <c r="A27" s="2">
        <v>1992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X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69</v>
      </c>
      <c r="AW27" t="s">
        <v>69</v>
      </c>
      <c r="AX27" t="s">
        <v>69</v>
      </c>
      <c r="AY27" t="s">
        <v>69</v>
      </c>
      <c r="AZ27" t="s">
        <v>69</v>
      </c>
      <c r="BA27" t="s">
        <v>69</v>
      </c>
      <c r="BB27" t="s">
        <v>69</v>
      </c>
      <c r="BC27" t="s">
        <v>69</v>
      </c>
      <c r="BD27" t="s">
        <v>69</v>
      </c>
      <c r="BE27" t="s">
        <v>69</v>
      </c>
      <c r="BF27" t="s">
        <v>69</v>
      </c>
      <c r="BG27" t="s">
        <v>69</v>
      </c>
      <c r="BH27" t="s">
        <v>69</v>
      </c>
      <c r="BI27" t="s">
        <v>69</v>
      </c>
      <c r="BJ27" t="s">
        <v>69</v>
      </c>
      <c r="BK27" t="s">
        <v>69</v>
      </c>
      <c r="BL27" t="s">
        <v>69</v>
      </c>
      <c r="BM27" t="s">
        <v>69</v>
      </c>
      <c r="BN27" t="s">
        <v>69</v>
      </c>
      <c r="BO27" t="s">
        <v>69</v>
      </c>
    </row>
    <row r="28" spans="1:67">
      <c r="A28" s="2">
        <v>1993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  <c r="W28" t="s">
        <v>69</v>
      </c>
      <c r="X28" t="s">
        <v>69</v>
      </c>
      <c r="Y28" t="s">
        <v>69</v>
      </c>
      <c r="Z28" t="s">
        <v>69</v>
      </c>
      <c r="AA28" t="s">
        <v>69</v>
      </c>
      <c r="AB28" t="s">
        <v>69</v>
      </c>
      <c r="AC28" t="s">
        <v>69</v>
      </c>
      <c r="AD28" t="s">
        <v>69</v>
      </c>
      <c r="AE28" t="s">
        <v>69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69</v>
      </c>
      <c r="AW28" t="s">
        <v>69</v>
      </c>
      <c r="AX28" t="s">
        <v>69</v>
      </c>
      <c r="AY28" t="s">
        <v>69</v>
      </c>
      <c r="AZ28" t="s">
        <v>69</v>
      </c>
      <c r="BA28" t="s">
        <v>69</v>
      </c>
      <c r="BB28" t="s">
        <v>69</v>
      </c>
      <c r="BC28" t="s">
        <v>69</v>
      </c>
      <c r="BD28" t="s">
        <v>69</v>
      </c>
      <c r="BE28" t="s">
        <v>69</v>
      </c>
      <c r="BF28" t="s">
        <v>69</v>
      </c>
      <c r="BG28" t="s">
        <v>69</v>
      </c>
      <c r="BH28" t="s">
        <v>69</v>
      </c>
      <c r="BI28" t="s">
        <v>69</v>
      </c>
      <c r="BJ28" t="s">
        <v>69</v>
      </c>
      <c r="BK28" t="s">
        <v>69</v>
      </c>
      <c r="BL28" t="s">
        <v>69</v>
      </c>
      <c r="BM28" t="s">
        <v>69</v>
      </c>
      <c r="BN28" t="s">
        <v>69</v>
      </c>
      <c r="BO28" t="s">
        <v>69</v>
      </c>
    </row>
    <row r="29" spans="1:67">
      <c r="A29" s="2">
        <v>1994</v>
      </c>
      <c r="K29" t="s">
        <v>69</v>
      </c>
      <c r="L29" t="s">
        <v>69</v>
      </c>
      <c r="M29" t="s">
        <v>69</v>
      </c>
      <c r="N29" t="s">
        <v>69</v>
      </c>
      <c r="O29" t="s">
        <v>69</v>
      </c>
      <c r="P29" t="s">
        <v>69</v>
      </c>
      <c r="Q29" t="s">
        <v>69</v>
      </c>
      <c r="R29" t="s">
        <v>69</v>
      </c>
      <c r="S29" t="s">
        <v>69</v>
      </c>
      <c r="T29" t="s">
        <v>69</v>
      </c>
      <c r="U29" t="s">
        <v>69</v>
      </c>
      <c r="V29" t="s">
        <v>69</v>
      </c>
      <c r="W29" t="s">
        <v>69</v>
      </c>
      <c r="X29" t="s">
        <v>69</v>
      </c>
      <c r="Y29" t="s">
        <v>69</v>
      </c>
      <c r="Z29" t="s">
        <v>69</v>
      </c>
      <c r="AA29" t="s">
        <v>69</v>
      </c>
      <c r="AB29" t="s">
        <v>69</v>
      </c>
      <c r="AC29" t="s">
        <v>69</v>
      </c>
      <c r="AD29" t="s">
        <v>69</v>
      </c>
      <c r="AE29" t="s">
        <v>69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69</v>
      </c>
      <c r="AW29" t="s">
        <v>69</v>
      </c>
      <c r="AX29" t="s">
        <v>69</v>
      </c>
      <c r="AY29" t="s">
        <v>69</v>
      </c>
      <c r="AZ29" t="s">
        <v>69</v>
      </c>
      <c r="BA29" t="s">
        <v>69</v>
      </c>
      <c r="BB29" t="s">
        <v>69</v>
      </c>
      <c r="BC29" t="s">
        <v>69</v>
      </c>
      <c r="BD29" t="s">
        <v>69</v>
      </c>
      <c r="BE29" t="s">
        <v>69</v>
      </c>
      <c r="BF29" t="s">
        <v>69</v>
      </c>
      <c r="BG29" t="s">
        <v>69</v>
      </c>
      <c r="BH29" t="s">
        <v>69</v>
      </c>
      <c r="BI29" t="s">
        <v>69</v>
      </c>
      <c r="BJ29" t="s">
        <v>69</v>
      </c>
      <c r="BK29" t="s">
        <v>69</v>
      </c>
      <c r="BL29" t="s">
        <v>69</v>
      </c>
      <c r="BM29" t="s">
        <v>69</v>
      </c>
      <c r="BN29" t="s">
        <v>69</v>
      </c>
      <c r="BO29" t="s">
        <v>69</v>
      </c>
    </row>
    <row r="30" spans="1:67">
      <c r="A30" s="2">
        <v>1995</v>
      </c>
      <c r="K30" t="s">
        <v>69</v>
      </c>
      <c r="L30" t="s">
        <v>69</v>
      </c>
      <c r="M30" t="s">
        <v>69</v>
      </c>
      <c r="N30" t="s">
        <v>69</v>
      </c>
      <c r="O30" t="s">
        <v>69</v>
      </c>
      <c r="P30" t="s">
        <v>69</v>
      </c>
      <c r="Q30" t="s">
        <v>69</v>
      </c>
      <c r="R30" t="s">
        <v>69</v>
      </c>
      <c r="S30" t="s">
        <v>69</v>
      </c>
      <c r="T30" t="s">
        <v>69</v>
      </c>
      <c r="U30" t="s">
        <v>69</v>
      </c>
      <c r="V30" t="s">
        <v>69</v>
      </c>
      <c r="W30" t="s">
        <v>69</v>
      </c>
      <c r="X30" t="s">
        <v>69</v>
      </c>
      <c r="Y30" t="s">
        <v>69</v>
      </c>
      <c r="Z30" t="s">
        <v>69</v>
      </c>
      <c r="AA30" t="s">
        <v>69</v>
      </c>
      <c r="AB30" t="s">
        <v>69</v>
      </c>
      <c r="AC30" t="s">
        <v>69</v>
      </c>
      <c r="AD30" t="s">
        <v>69</v>
      </c>
      <c r="AE30" t="s">
        <v>69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69</v>
      </c>
      <c r="AW30" t="s">
        <v>69</v>
      </c>
      <c r="AX30" t="s">
        <v>69</v>
      </c>
      <c r="AY30" t="s">
        <v>69</v>
      </c>
      <c r="AZ30" t="s">
        <v>69</v>
      </c>
      <c r="BA30" t="s">
        <v>69</v>
      </c>
      <c r="BB30" t="s">
        <v>69</v>
      </c>
      <c r="BC30" t="s">
        <v>69</v>
      </c>
      <c r="BD30" t="s">
        <v>69</v>
      </c>
      <c r="BE30" t="s">
        <v>69</v>
      </c>
      <c r="BF30" t="s">
        <v>69</v>
      </c>
      <c r="BG30" t="s">
        <v>69</v>
      </c>
      <c r="BH30" t="s">
        <v>69</v>
      </c>
      <c r="BI30" t="s">
        <v>69</v>
      </c>
      <c r="BJ30" t="s">
        <v>69</v>
      </c>
      <c r="BK30" t="s">
        <v>69</v>
      </c>
      <c r="BL30" t="s">
        <v>69</v>
      </c>
      <c r="BM30" t="s">
        <v>69</v>
      </c>
      <c r="BN30" t="s">
        <v>69</v>
      </c>
      <c r="BO30" t="s">
        <v>69</v>
      </c>
    </row>
    <row r="31" spans="1:67">
      <c r="A31" s="2">
        <v>1996</v>
      </c>
      <c r="K31" t="s">
        <v>69</v>
      </c>
      <c r="L31" t="s">
        <v>69</v>
      </c>
      <c r="M31" t="s">
        <v>69</v>
      </c>
      <c r="N31" t="s">
        <v>69</v>
      </c>
      <c r="O31" t="s">
        <v>69</v>
      </c>
      <c r="P31" t="s">
        <v>69</v>
      </c>
      <c r="Q31" t="s">
        <v>69</v>
      </c>
      <c r="R31" t="s">
        <v>69</v>
      </c>
      <c r="S31" t="s">
        <v>69</v>
      </c>
      <c r="T31" t="s">
        <v>69</v>
      </c>
      <c r="U31" t="s">
        <v>69</v>
      </c>
      <c r="V31" t="s">
        <v>69</v>
      </c>
      <c r="W31" t="s">
        <v>69</v>
      </c>
      <c r="X31" t="s">
        <v>69</v>
      </c>
      <c r="Y31" t="s">
        <v>69</v>
      </c>
      <c r="Z31" t="s">
        <v>69</v>
      </c>
      <c r="AA31" t="s">
        <v>69</v>
      </c>
      <c r="AB31" t="s">
        <v>69</v>
      </c>
      <c r="AC31" t="s">
        <v>69</v>
      </c>
      <c r="AD31" t="s">
        <v>69</v>
      </c>
      <c r="AE31" t="s">
        <v>69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69</v>
      </c>
      <c r="AW31" t="s">
        <v>69</v>
      </c>
      <c r="AX31" t="s">
        <v>69</v>
      </c>
      <c r="AY31" t="s">
        <v>69</v>
      </c>
      <c r="AZ31" t="s">
        <v>69</v>
      </c>
      <c r="BA31" t="s">
        <v>69</v>
      </c>
      <c r="BB31" t="s">
        <v>69</v>
      </c>
      <c r="BC31" t="s">
        <v>69</v>
      </c>
      <c r="BD31" t="s">
        <v>69</v>
      </c>
      <c r="BE31" t="s">
        <v>69</v>
      </c>
      <c r="BF31" t="s">
        <v>69</v>
      </c>
      <c r="BG31" t="s">
        <v>69</v>
      </c>
      <c r="BH31" t="s">
        <v>69</v>
      </c>
      <c r="BI31" t="s">
        <v>69</v>
      </c>
      <c r="BJ31" t="s">
        <v>69</v>
      </c>
      <c r="BK31" t="s">
        <v>69</v>
      </c>
      <c r="BL31" t="s">
        <v>69</v>
      </c>
      <c r="BM31" t="s">
        <v>69</v>
      </c>
      <c r="BN31" t="s">
        <v>69</v>
      </c>
      <c r="BO31" t="s">
        <v>69</v>
      </c>
    </row>
    <row r="32" spans="1:67">
      <c r="A32" s="2">
        <v>1997</v>
      </c>
      <c r="K32" t="s">
        <v>69</v>
      </c>
      <c r="L32" t="s">
        <v>69</v>
      </c>
      <c r="M32" t="s">
        <v>69</v>
      </c>
      <c r="N32" t="s">
        <v>69</v>
      </c>
      <c r="O32" t="s">
        <v>69</v>
      </c>
      <c r="P32" t="s">
        <v>69</v>
      </c>
      <c r="Q32" t="s">
        <v>69</v>
      </c>
      <c r="R32" t="s">
        <v>69</v>
      </c>
      <c r="S32" t="s">
        <v>69</v>
      </c>
      <c r="T32" t="s">
        <v>69</v>
      </c>
      <c r="U32" t="s">
        <v>69</v>
      </c>
      <c r="V32" t="s">
        <v>69</v>
      </c>
      <c r="W32" t="s">
        <v>69</v>
      </c>
      <c r="X32" t="s">
        <v>69</v>
      </c>
      <c r="Y32" t="s">
        <v>69</v>
      </c>
      <c r="Z32" t="s">
        <v>69</v>
      </c>
      <c r="AA32" t="s">
        <v>69</v>
      </c>
      <c r="AB32" t="s">
        <v>69</v>
      </c>
      <c r="AC32" t="s">
        <v>69</v>
      </c>
      <c r="AD32" t="s">
        <v>69</v>
      </c>
      <c r="AE32" t="s">
        <v>69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M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69</v>
      </c>
      <c r="AU32" t="s">
        <v>69</v>
      </c>
      <c r="AV32" t="s">
        <v>69</v>
      </c>
      <c r="AW32" t="s">
        <v>69</v>
      </c>
      <c r="AX32" t="s">
        <v>69</v>
      </c>
      <c r="AY32" t="s">
        <v>69</v>
      </c>
      <c r="AZ32" t="s">
        <v>69</v>
      </c>
      <c r="BA32" t="s">
        <v>69</v>
      </c>
      <c r="BB32" t="s">
        <v>69</v>
      </c>
      <c r="BC32" t="s">
        <v>69</v>
      </c>
      <c r="BD32" t="s">
        <v>69</v>
      </c>
      <c r="BE32" t="s">
        <v>69</v>
      </c>
      <c r="BF32" t="s">
        <v>69</v>
      </c>
      <c r="BG32" t="s">
        <v>69</v>
      </c>
      <c r="BH32" t="s">
        <v>69</v>
      </c>
      <c r="BI32" t="s">
        <v>69</v>
      </c>
      <c r="BJ32" t="s">
        <v>69</v>
      </c>
      <c r="BK32" t="s">
        <v>69</v>
      </c>
      <c r="BL32" t="s">
        <v>69</v>
      </c>
      <c r="BM32" t="s">
        <v>69</v>
      </c>
      <c r="BN32" t="s">
        <v>69</v>
      </c>
      <c r="BO32" t="s">
        <v>69</v>
      </c>
    </row>
    <row r="33" spans="1:67">
      <c r="A33" s="2">
        <v>1998</v>
      </c>
      <c r="K33" t="s">
        <v>69</v>
      </c>
      <c r="L33" t="s">
        <v>69</v>
      </c>
      <c r="M33" t="s">
        <v>69</v>
      </c>
      <c r="N33" t="s">
        <v>69</v>
      </c>
      <c r="O33" t="s">
        <v>69</v>
      </c>
      <c r="P33" t="s">
        <v>69</v>
      </c>
      <c r="Q33" t="s">
        <v>69</v>
      </c>
      <c r="R33" t="s">
        <v>69</v>
      </c>
      <c r="S33" t="s">
        <v>69</v>
      </c>
      <c r="T33" t="s">
        <v>69</v>
      </c>
      <c r="U33" t="s">
        <v>69</v>
      </c>
      <c r="V33" t="s">
        <v>69</v>
      </c>
      <c r="W33" t="s">
        <v>69</v>
      </c>
      <c r="X33" t="s">
        <v>69</v>
      </c>
      <c r="Y33" t="s">
        <v>69</v>
      </c>
      <c r="Z33" t="s">
        <v>69</v>
      </c>
      <c r="AA33" t="s">
        <v>69</v>
      </c>
      <c r="AB33" t="s">
        <v>69</v>
      </c>
      <c r="AC33" t="s">
        <v>69</v>
      </c>
      <c r="AD33" t="s">
        <v>69</v>
      </c>
      <c r="AE33" t="s">
        <v>69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M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69</v>
      </c>
      <c r="AU33" t="s">
        <v>69</v>
      </c>
      <c r="AV33" t="s">
        <v>69</v>
      </c>
      <c r="AW33" t="s">
        <v>69</v>
      </c>
      <c r="AX33" t="s">
        <v>69</v>
      </c>
      <c r="AY33" t="s">
        <v>69</v>
      </c>
      <c r="AZ33" t="s">
        <v>69</v>
      </c>
      <c r="BA33" t="s">
        <v>69</v>
      </c>
      <c r="BB33" t="s">
        <v>69</v>
      </c>
      <c r="BC33" t="s">
        <v>69</v>
      </c>
      <c r="BD33" t="s">
        <v>69</v>
      </c>
      <c r="BE33" t="s">
        <v>69</v>
      </c>
      <c r="BF33" t="s">
        <v>69</v>
      </c>
      <c r="BG33" t="s">
        <v>69</v>
      </c>
      <c r="BH33" t="s">
        <v>69</v>
      </c>
      <c r="BI33" t="s">
        <v>69</v>
      </c>
      <c r="BJ33" t="s">
        <v>69</v>
      </c>
      <c r="BK33" t="s">
        <v>69</v>
      </c>
      <c r="BL33" t="s">
        <v>69</v>
      </c>
      <c r="BM33" t="s">
        <v>69</v>
      </c>
      <c r="BN33" t="s">
        <v>69</v>
      </c>
      <c r="BO33" t="s">
        <v>69</v>
      </c>
    </row>
    <row r="34" spans="1:67">
      <c r="A34" s="2">
        <v>1999</v>
      </c>
      <c r="K34" t="s">
        <v>69</v>
      </c>
      <c r="L34" t="s">
        <v>69</v>
      </c>
      <c r="M34" t="s">
        <v>69</v>
      </c>
      <c r="N34" t="s">
        <v>69</v>
      </c>
      <c r="O34" t="s">
        <v>69</v>
      </c>
      <c r="P34" t="s">
        <v>69</v>
      </c>
      <c r="Q34" t="s">
        <v>69</v>
      </c>
      <c r="R34" t="s">
        <v>69</v>
      </c>
      <c r="S34" t="s">
        <v>69</v>
      </c>
      <c r="T34" t="s">
        <v>69</v>
      </c>
      <c r="U34" t="s">
        <v>69</v>
      </c>
      <c r="V34" t="s">
        <v>69</v>
      </c>
      <c r="W34" t="s">
        <v>69</v>
      </c>
      <c r="X34" t="s">
        <v>69</v>
      </c>
      <c r="Y34" t="s">
        <v>69</v>
      </c>
      <c r="Z34" t="s">
        <v>69</v>
      </c>
      <c r="AA34" t="s">
        <v>69</v>
      </c>
      <c r="AB34" t="s">
        <v>69</v>
      </c>
      <c r="AC34" t="s">
        <v>69</v>
      </c>
      <c r="AD34" t="s">
        <v>69</v>
      </c>
      <c r="AE34" t="s">
        <v>69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M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69</v>
      </c>
      <c r="AU34" t="s">
        <v>69</v>
      </c>
      <c r="AV34" t="s">
        <v>69</v>
      </c>
      <c r="AW34" t="s">
        <v>69</v>
      </c>
      <c r="AX34" t="s">
        <v>69</v>
      </c>
      <c r="AY34" t="s">
        <v>69</v>
      </c>
      <c r="AZ34" t="s">
        <v>69</v>
      </c>
      <c r="BA34" t="s">
        <v>69</v>
      </c>
      <c r="BB34" t="s">
        <v>69</v>
      </c>
      <c r="BC34" t="s">
        <v>69</v>
      </c>
      <c r="BD34" t="s">
        <v>69</v>
      </c>
      <c r="BE34" t="s">
        <v>69</v>
      </c>
      <c r="BF34" t="s">
        <v>69</v>
      </c>
      <c r="BG34" t="s">
        <v>69</v>
      </c>
      <c r="BH34" t="s">
        <v>69</v>
      </c>
      <c r="BI34" t="s">
        <v>69</v>
      </c>
      <c r="BJ34" t="s">
        <v>69</v>
      </c>
      <c r="BK34" t="s">
        <v>69</v>
      </c>
      <c r="BL34" t="s">
        <v>69</v>
      </c>
      <c r="BM34" t="s">
        <v>69</v>
      </c>
      <c r="BN34" t="s">
        <v>69</v>
      </c>
      <c r="BO34" t="s">
        <v>69</v>
      </c>
    </row>
    <row r="35" spans="1:67">
      <c r="A35" s="2">
        <v>2000</v>
      </c>
      <c r="B35" s="5">
        <f t="shared" ref="B35:B60" si="0">SUM(C35:J35)</f>
        <v>291.81823504454275</v>
      </c>
      <c r="C35" s="5">
        <f t="shared" ref="C35:C60" si="1">SUM(K35:U35)</f>
        <v>53.988106221319669</v>
      </c>
      <c r="D35" s="5">
        <f t="shared" ref="D35:D60" si="2">SUM(V35:Z35)</f>
        <v>67.031232160336117</v>
      </c>
      <c r="E35" s="5">
        <f t="shared" ref="E35:E60" si="3">SUM(AA35:AF35)</f>
        <v>33.560864545384746</v>
      </c>
      <c r="F35" s="5">
        <f t="shared" ref="F35:F60" si="4">SUM(AG35:AN35)</f>
        <v>38.764932037539637</v>
      </c>
      <c r="G35" s="5">
        <f t="shared" ref="G35:G60" si="5">SUM(AO35:AY35)</f>
        <v>2.3530203204665474</v>
      </c>
      <c r="H35" s="5">
        <f t="shared" ref="H35:H60" si="6">SUM(AZ35:BA35)</f>
        <v>9.5780350149769014</v>
      </c>
      <c r="I35" s="5">
        <f t="shared" ref="I35:I60" si="7">SUM(BB35:BF35)</f>
        <v>52.250163713191249</v>
      </c>
      <c r="J35" s="5">
        <f t="shared" ref="J35:J60" si="8">SUM(BG35:BO35)</f>
        <v>34.291881031327897</v>
      </c>
      <c r="K35" s="5">
        <v>7.3691950717257004</v>
      </c>
      <c r="L35" s="5">
        <v>0.74756524651072198</v>
      </c>
      <c r="M35" s="5">
        <v>3.3072005184939801</v>
      </c>
      <c r="N35" s="5">
        <v>5.5167173332196402</v>
      </c>
      <c r="O35" s="5">
        <v>10.093756084529</v>
      </c>
      <c r="P35" s="5">
        <v>4.4555344908865404</v>
      </c>
      <c r="Q35" s="5">
        <v>1.75894800546494</v>
      </c>
      <c r="R35" s="5">
        <v>0.434236217139918</v>
      </c>
      <c r="S35" s="5">
        <v>0.69351261763067495</v>
      </c>
      <c r="T35" s="5">
        <v>11.7337018763877</v>
      </c>
      <c r="U35" s="5">
        <v>7.8777387593308497</v>
      </c>
      <c r="V35" s="5">
        <v>55.291283553232297</v>
      </c>
      <c r="W35" s="5">
        <v>6.5370592742394003</v>
      </c>
      <c r="X35" s="5">
        <v>4.9471152631632496</v>
      </c>
      <c r="Y35" s="5">
        <v>0.19586619645725201</v>
      </c>
      <c r="Z35" s="5">
        <v>5.9907873243910101E-2</v>
      </c>
      <c r="AA35" s="5">
        <v>1.80301682054686</v>
      </c>
      <c r="AB35" s="5">
        <v>5.82834475327404</v>
      </c>
      <c r="AC35" s="5">
        <v>0.904126918033756</v>
      </c>
      <c r="AD35" s="5">
        <v>0.656596740378386</v>
      </c>
      <c r="AE35" s="5">
        <v>10.6656799761267</v>
      </c>
      <c r="AF35" s="5">
        <v>13.703099337025</v>
      </c>
      <c r="AG35" s="5">
        <v>1.17406400624008</v>
      </c>
      <c r="AH35" s="5">
        <v>0.307692422788094</v>
      </c>
      <c r="AI35" s="5">
        <v>2.6624214746298298</v>
      </c>
      <c r="AJ35" s="5">
        <v>13.7691024191826</v>
      </c>
      <c r="AK35" s="5">
        <v>2.2060236222354299</v>
      </c>
      <c r="AL35" s="5">
        <v>2.5856034143653401</v>
      </c>
      <c r="AM35" s="5">
        <v>8.0231769577650596</v>
      </c>
      <c r="AN35" s="5">
        <v>8.0368477203331992</v>
      </c>
      <c r="AO35" s="5">
        <v>1.1711560767714399E-3</v>
      </c>
      <c r="AP35" s="5">
        <v>9.9345795273096393E-2</v>
      </c>
      <c r="AQ35" s="5">
        <v>6.1524550712536798E-2</v>
      </c>
      <c r="AR35" s="5">
        <v>0.102465350387347</v>
      </c>
      <c r="AS35" s="5">
        <v>2.39122490613922E-2</v>
      </c>
      <c r="AT35" s="5">
        <v>5.8403632057022004E-3</v>
      </c>
      <c r="AU35" s="5">
        <v>0.65545307355830995</v>
      </c>
      <c r="AV35" s="5">
        <v>4.9840244411637697E-3</v>
      </c>
      <c r="AW35" s="5">
        <v>8.5885365972501598E-2</v>
      </c>
      <c r="AX35" s="5">
        <v>0.84405029404573995</v>
      </c>
      <c r="AY35" s="5">
        <v>0.46838809773198598</v>
      </c>
      <c r="AZ35" s="5">
        <v>7.0109855817458504</v>
      </c>
      <c r="BA35" s="5">
        <v>2.5670494332310501</v>
      </c>
      <c r="BB35" s="5">
        <v>27.451797170622601</v>
      </c>
      <c r="BC35" s="5">
        <v>17.938215449025002</v>
      </c>
      <c r="BD35" s="5">
        <v>4.3016729740424902</v>
      </c>
      <c r="BE35" s="5">
        <v>1.1539979581741999</v>
      </c>
      <c r="BF35" s="5">
        <v>1.40448016132695</v>
      </c>
      <c r="BG35" s="5">
        <v>0.64349130324602899</v>
      </c>
      <c r="BH35" s="5">
        <v>16.859218230335799</v>
      </c>
      <c r="BI35" s="5">
        <v>10.121220900746</v>
      </c>
      <c r="BJ35" s="5">
        <v>0.123391134806784</v>
      </c>
      <c r="BK35" s="5">
        <v>1.01400585420592</v>
      </c>
      <c r="BL35" s="5">
        <v>1.8925261287792701</v>
      </c>
      <c r="BM35" s="5">
        <v>1.13862326752877</v>
      </c>
      <c r="BN35" s="5">
        <v>0.56319416846390802</v>
      </c>
      <c r="BO35" s="5">
        <v>1.9362100432154199</v>
      </c>
    </row>
    <row r="36" spans="1:67">
      <c r="A36" s="2">
        <v>2001</v>
      </c>
      <c r="B36" s="5">
        <f t="shared" si="0"/>
        <v>286.2628862832089</v>
      </c>
      <c r="C36" s="5">
        <f t="shared" si="1"/>
        <v>52.557480057830062</v>
      </c>
      <c r="D36" s="5">
        <f t="shared" si="2"/>
        <v>73.124089211647203</v>
      </c>
      <c r="E36" s="5">
        <f t="shared" si="3"/>
        <v>34.430315410301276</v>
      </c>
      <c r="F36" s="5">
        <f t="shared" si="4"/>
        <v>29.445979285912809</v>
      </c>
      <c r="G36" s="5">
        <f t="shared" si="5"/>
        <v>2.494792400158417</v>
      </c>
      <c r="H36" s="5">
        <f t="shared" si="6"/>
        <v>10.10134596839541</v>
      </c>
      <c r="I36" s="5">
        <f t="shared" si="7"/>
        <v>50.802205302538312</v>
      </c>
      <c r="J36" s="5">
        <f t="shared" si="8"/>
        <v>33.306678646425389</v>
      </c>
      <c r="K36" s="5">
        <v>6.3009033413850002</v>
      </c>
      <c r="L36" s="5">
        <v>0.78181745936749403</v>
      </c>
      <c r="M36" s="5">
        <v>3.3280579265713199</v>
      </c>
      <c r="N36" s="5">
        <v>6.0145063267611798</v>
      </c>
      <c r="O36" s="5">
        <v>10.318612848181299</v>
      </c>
      <c r="P36" s="5">
        <v>3.3887326792119601</v>
      </c>
      <c r="Q36" s="5">
        <v>1.74265296837368</v>
      </c>
      <c r="R36" s="5">
        <v>0.44615936470491502</v>
      </c>
      <c r="S36" s="5">
        <v>0.37784475811749402</v>
      </c>
      <c r="T36" s="5">
        <v>11.907024836216699</v>
      </c>
      <c r="U36" s="5">
        <v>7.9511675489390203</v>
      </c>
      <c r="V36" s="5">
        <v>61.833208610545299</v>
      </c>
      <c r="W36" s="5">
        <v>6.0946075795464898</v>
      </c>
      <c r="X36" s="5">
        <v>4.8895530483982297</v>
      </c>
      <c r="Y36" s="5">
        <v>0.24060995503864899</v>
      </c>
      <c r="Z36" s="5">
        <v>6.6110018118542099E-2</v>
      </c>
      <c r="AA36" s="5">
        <v>1.65304274659933</v>
      </c>
      <c r="AB36" s="5">
        <v>5.4491121430615399</v>
      </c>
      <c r="AC36" s="5">
        <v>0.85624429144412295</v>
      </c>
      <c r="AD36" s="5">
        <v>0.73759465287128201</v>
      </c>
      <c r="AE36" s="5">
        <v>10.916678968223099</v>
      </c>
      <c r="AF36" s="5">
        <v>14.817642608101901</v>
      </c>
      <c r="AG36" s="5">
        <v>0.74090896510015003</v>
      </c>
      <c r="AH36" s="5">
        <v>0.227849391695228</v>
      </c>
      <c r="AI36" s="5">
        <v>1.6018018015042399</v>
      </c>
      <c r="AJ36" s="5">
        <v>12.4597801397619</v>
      </c>
      <c r="AK36" s="5">
        <v>1.66805399879757</v>
      </c>
      <c r="AL36" s="5">
        <v>1.67934167008318</v>
      </c>
      <c r="AM36" s="5">
        <v>4.6539760922098701</v>
      </c>
      <c r="AN36" s="5">
        <v>6.4142672267606704</v>
      </c>
      <c r="AO36" s="5">
        <v>1.66463550119337E-3</v>
      </c>
      <c r="AP36" s="5">
        <v>0.10811948317525701</v>
      </c>
      <c r="AQ36" s="5">
        <v>7.5735562248975402E-2</v>
      </c>
      <c r="AR36" s="5">
        <v>8.9249871227683797E-2</v>
      </c>
      <c r="AS36" s="5">
        <v>2.8556104247850801E-2</v>
      </c>
      <c r="AT36" s="5">
        <v>5.56248684207268E-3</v>
      </c>
      <c r="AU36" s="5">
        <v>0.69734491474309801</v>
      </c>
      <c r="AV36" s="5">
        <v>4.7213266583213702E-3</v>
      </c>
      <c r="AW36" s="5">
        <v>0.11420300324100099</v>
      </c>
      <c r="AX36" s="5">
        <v>0.85908420547248898</v>
      </c>
      <c r="AY36" s="5">
        <v>0.51055080680047404</v>
      </c>
      <c r="AZ36" s="5">
        <v>7.13606731162076</v>
      </c>
      <c r="BA36" s="5">
        <v>2.9652786567746499</v>
      </c>
      <c r="BB36" s="5">
        <v>26.682664849913799</v>
      </c>
      <c r="BC36" s="5">
        <v>17.244181705318098</v>
      </c>
      <c r="BD36" s="5">
        <v>4.5029160601228204</v>
      </c>
      <c r="BE36" s="5">
        <v>1.0270850826128</v>
      </c>
      <c r="BF36" s="5">
        <v>1.34535760457079</v>
      </c>
      <c r="BG36" s="5">
        <v>0.70482129926936898</v>
      </c>
      <c r="BH36" s="5">
        <v>17.360161862277302</v>
      </c>
      <c r="BI36" s="5">
        <v>9.30921602230449</v>
      </c>
      <c r="BJ36" s="5">
        <v>0.11552535763887201</v>
      </c>
      <c r="BK36" s="5">
        <v>0.94127583591220498</v>
      </c>
      <c r="BL36" s="5">
        <v>1.54886039139452</v>
      </c>
      <c r="BM36" s="5">
        <v>0.87558612183194895</v>
      </c>
      <c r="BN36" s="5">
        <v>0.62105804770904305</v>
      </c>
      <c r="BO36" s="5">
        <v>1.8301737080876399</v>
      </c>
    </row>
    <row r="37" spans="1:67">
      <c r="A37" s="2">
        <v>2002</v>
      </c>
      <c r="B37" s="5">
        <f t="shared" si="0"/>
        <v>315.12165540395603</v>
      </c>
      <c r="C37" s="5">
        <f t="shared" si="1"/>
        <v>52.309637598961643</v>
      </c>
      <c r="D37" s="5">
        <f t="shared" si="2"/>
        <v>89.379365421663593</v>
      </c>
      <c r="E37" s="5">
        <f t="shared" si="3"/>
        <v>36.917113449841338</v>
      </c>
      <c r="F37" s="5">
        <f t="shared" si="4"/>
        <v>44.592936788372832</v>
      </c>
      <c r="G37" s="5">
        <f t="shared" si="5"/>
        <v>2.4666502839564579</v>
      </c>
      <c r="H37" s="5">
        <f t="shared" si="6"/>
        <v>8.2690755932309195</v>
      </c>
      <c r="I37" s="5">
        <f t="shared" si="7"/>
        <v>50.612778823245279</v>
      </c>
      <c r="J37" s="5">
        <f t="shared" si="8"/>
        <v>30.574097444683975</v>
      </c>
      <c r="K37" s="5">
        <v>5.3387365343390201</v>
      </c>
      <c r="L37" s="5">
        <v>0.84626043710781695</v>
      </c>
      <c r="M37" s="5">
        <v>3.2165864189321298</v>
      </c>
      <c r="N37" s="5">
        <v>6.9675229919982504</v>
      </c>
      <c r="O37" s="5">
        <v>10.2939374646965</v>
      </c>
      <c r="P37" s="5">
        <v>3.7316176805300998</v>
      </c>
      <c r="Q37" s="5">
        <v>1.7157611587999999</v>
      </c>
      <c r="R37" s="5">
        <v>0.40801976251472</v>
      </c>
      <c r="S37" s="5">
        <v>0.30490047118899399</v>
      </c>
      <c r="T37" s="5">
        <v>11.364874918838501</v>
      </c>
      <c r="U37" s="5">
        <v>8.1214197600156108</v>
      </c>
      <c r="V37" s="5">
        <v>79.708866828097698</v>
      </c>
      <c r="W37" s="5">
        <v>5.9824074132933802</v>
      </c>
      <c r="X37" s="5">
        <v>3.2875914762465102</v>
      </c>
      <c r="Y37" s="5">
        <v>0.30698041735367199</v>
      </c>
      <c r="Z37" s="5">
        <v>9.3519286672330601E-2</v>
      </c>
      <c r="AA37" s="5">
        <v>1.1323489644473901</v>
      </c>
      <c r="AB37" s="5">
        <v>5.22902463531541</v>
      </c>
      <c r="AC37" s="5">
        <v>0.96183311382411596</v>
      </c>
      <c r="AD37" s="5">
        <v>0.75274425128922196</v>
      </c>
      <c r="AE37" s="5">
        <v>10.941163975981301</v>
      </c>
      <c r="AF37" s="5">
        <v>17.899998508983899</v>
      </c>
      <c r="AG37" s="5">
        <v>0.944597481788372</v>
      </c>
      <c r="AH37" s="5">
        <v>0.37153361923594902</v>
      </c>
      <c r="AI37" s="5">
        <v>2.2465278657418901</v>
      </c>
      <c r="AJ37" s="5">
        <v>19.905789027808201</v>
      </c>
      <c r="AK37" s="5">
        <v>2.17726735486317</v>
      </c>
      <c r="AL37" s="5">
        <v>2.8377936294845498</v>
      </c>
      <c r="AM37" s="5">
        <v>7.3194842145566303</v>
      </c>
      <c r="AN37" s="5">
        <v>8.7899435948940692</v>
      </c>
      <c r="AO37" s="5">
        <v>1.8284935449325501E-3</v>
      </c>
      <c r="AP37" s="5">
        <v>9.6372131726690805E-2</v>
      </c>
      <c r="AQ37" s="5">
        <v>9.0868150814309601E-2</v>
      </c>
      <c r="AR37" s="5">
        <v>7.4775536160915895E-2</v>
      </c>
      <c r="AS37" s="5">
        <v>2.6560733399379002E-2</v>
      </c>
      <c r="AT37" s="5">
        <v>6.0104839272123803E-3</v>
      </c>
      <c r="AU37" s="5">
        <v>0.65740176439699505</v>
      </c>
      <c r="AV37" s="5">
        <v>4.6941391000858796E-3</v>
      </c>
      <c r="AW37" s="5">
        <v>0.13718935192981299</v>
      </c>
      <c r="AX37" s="5">
        <v>0.85477746425096501</v>
      </c>
      <c r="AY37" s="5">
        <v>0.51617203470515904</v>
      </c>
      <c r="AZ37" s="5">
        <v>5.8763126884009598</v>
      </c>
      <c r="BA37" s="5">
        <v>2.3927629048299601</v>
      </c>
      <c r="BB37" s="5">
        <v>27.685847024868501</v>
      </c>
      <c r="BC37" s="5">
        <v>15.6696264877478</v>
      </c>
      <c r="BD37" s="5">
        <v>5.0554715400891697</v>
      </c>
      <c r="BE37" s="5">
        <v>0.93112388279010505</v>
      </c>
      <c r="BF37" s="5">
        <v>1.2707098877497001</v>
      </c>
      <c r="BG37" s="5">
        <v>0.67046161978983299</v>
      </c>
      <c r="BH37" s="5">
        <v>16.6914442835666</v>
      </c>
      <c r="BI37" s="5">
        <v>7.7160821762574896</v>
      </c>
      <c r="BJ37" s="5">
        <v>0.14352926843974201</v>
      </c>
      <c r="BK37" s="5">
        <v>0.91210637780929305</v>
      </c>
      <c r="BL37" s="5">
        <v>1.26896968916743</v>
      </c>
      <c r="BM37" s="5">
        <v>0.82508801828102996</v>
      </c>
      <c r="BN37" s="5">
        <v>0.67008054499337399</v>
      </c>
      <c r="BO37" s="5">
        <v>1.6763354663791801</v>
      </c>
    </row>
    <row r="38" spans="1:67">
      <c r="A38" s="2">
        <v>2003</v>
      </c>
      <c r="B38" s="5">
        <f t="shared" si="0"/>
        <v>315.62806825618247</v>
      </c>
      <c r="C38" s="5">
        <f t="shared" si="1"/>
        <v>51.083238233160529</v>
      </c>
      <c r="D38" s="5">
        <f t="shared" si="2"/>
        <v>92.256967629642233</v>
      </c>
      <c r="E38" s="5">
        <f t="shared" si="3"/>
        <v>30.537193951072325</v>
      </c>
      <c r="F38" s="5">
        <f t="shared" si="4"/>
        <v>49.370485309247137</v>
      </c>
      <c r="G38" s="5">
        <f t="shared" si="5"/>
        <v>2.770426737410419</v>
      </c>
      <c r="H38" s="5">
        <f t="shared" si="6"/>
        <v>7.8248751852487102</v>
      </c>
      <c r="I38" s="5">
        <f t="shared" si="7"/>
        <v>51.54329639905135</v>
      </c>
      <c r="J38" s="5">
        <f t="shared" si="8"/>
        <v>30.241584811349835</v>
      </c>
      <c r="K38" s="5">
        <v>4.2734424810929301</v>
      </c>
      <c r="L38" s="5">
        <v>0.933405275699704</v>
      </c>
      <c r="M38" s="5">
        <v>3.1438136414418301</v>
      </c>
      <c r="N38" s="5">
        <v>6.6706255320200496</v>
      </c>
      <c r="O38" s="5">
        <v>10.439377653785201</v>
      </c>
      <c r="P38" s="5">
        <v>4.0187258040247498</v>
      </c>
      <c r="Q38" s="5">
        <v>1.5980804241019799</v>
      </c>
      <c r="R38" s="5">
        <v>0.39214132593123802</v>
      </c>
      <c r="S38" s="5">
        <v>0.48030039038429001</v>
      </c>
      <c r="T38" s="5">
        <v>11.4499753364335</v>
      </c>
      <c r="U38" s="5">
        <v>7.6833503682450601</v>
      </c>
      <c r="V38" s="5">
        <v>82.018804002243897</v>
      </c>
      <c r="W38" s="5">
        <v>6.3809630336364904</v>
      </c>
      <c r="X38" s="5">
        <v>3.39654829902722</v>
      </c>
      <c r="Y38" s="5">
        <v>0.35404822788592699</v>
      </c>
      <c r="Z38" s="5">
        <v>0.10660406684870601</v>
      </c>
      <c r="AA38" s="5">
        <v>1.4370501314495501</v>
      </c>
      <c r="AB38" s="5">
        <v>4.2154504037854297</v>
      </c>
      <c r="AC38" s="5">
        <v>0.905524725836936</v>
      </c>
      <c r="AD38" s="5">
        <v>0.75179830516460899</v>
      </c>
      <c r="AE38" s="5">
        <v>10.328177305962001</v>
      </c>
      <c r="AF38" s="5">
        <v>12.8991930788738</v>
      </c>
      <c r="AG38" s="5">
        <v>1.44625682371382</v>
      </c>
      <c r="AH38" s="5">
        <v>0.43795264310309601</v>
      </c>
      <c r="AI38" s="5">
        <v>2.2303133024476498</v>
      </c>
      <c r="AJ38" s="5">
        <v>20.9504329512521</v>
      </c>
      <c r="AK38" s="5">
        <v>2.3102365130876201</v>
      </c>
      <c r="AL38" s="5">
        <v>3.4799090224732101</v>
      </c>
      <c r="AM38" s="5">
        <v>9.5874729774846603</v>
      </c>
      <c r="AN38" s="5">
        <v>8.92791107568498</v>
      </c>
      <c r="AO38" s="5">
        <v>2.6286383544036002E-3</v>
      </c>
      <c r="AP38" s="5">
        <v>0.10320056889199</v>
      </c>
      <c r="AQ38" s="5">
        <v>0.119423788705636</v>
      </c>
      <c r="AR38" s="5">
        <v>6.1731635573671E-2</v>
      </c>
      <c r="AS38" s="5">
        <v>2.8405582308290801E-2</v>
      </c>
      <c r="AT38" s="5">
        <v>7.0123800443259903E-3</v>
      </c>
      <c r="AU38" s="5">
        <v>0.67587074203967201</v>
      </c>
      <c r="AV38" s="5">
        <v>5.2605320996723598E-3</v>
      </c>
      <c r="AW38" s="5">
        <v>0.146951484706314</v>
      </c>
      <c r="AX38" s="5">
        <v>1.03367524937285</v>
      </c>
      <c r="AY38" s="5">
        <v>0.58626613531359295</v>
      </c>
      <c r="AZ38" s="5">
        <v>5.4680514653057202</v>
      </c>
      <c r="BA38" s="5">
        <v>2.35682371994299</v>
      </c>
      <c r="BB38" s="5">
        <v>29.490132823556699</v>
      </c>
      <c r="BC38" s="5">
        <v>14.467168836602299</v>
      </c>
      <c r="BD38" s="5">
        <v>5.5561031780230801</v>
      </c>
      <c r="BE38" s="5">
        <v>0.81439838423281796</v>
      </c>
      <c r="BF38" s="5">
        <v>1.2154931766364601</v>
      </c>
      <c r="BG38" s="5">
        <v>0.662846869827319</v>
      </c>
      <c r="BH38" s="5">
        <v>16.231465642205301</v>
      </c>
      <c r="BI38" s="5">
        <v>8.2361699459254805</v>
      </c>
      <c r="BJ38" s="5">
        <v>0.14160901048956401</v>
      </c>
      <c r="BK38" s="5">
        <v>0.71430245825882999</v>
      </c>
      <c r="BL38" s="5">
        <v>1.1416857433087899</v>
      </c>
      <c r="BM38" s="5">
        <v>0.78809767367746797</v>
      </c>
      <c r="BN38" s="5">
        <v>0.65784459795683803</v>
      </c>
      <c r="BO38" s="5">
        <v>1.66756286970024</v>
      </c>
    </row>
    <row r="39" spans="1:67">
      <c r="A39" s="2">
        <v>2004</v>
      </c>
      <c r="B39" s="5">
        <f t="shared" si="0"/>
        <v>312.82226802376636</v>
      </c>
      <c r="C39" s="5">
        <f t="shared" si="1"/>
        <v>51.882389031498505</v>
      </c>
      <c r="D39" s="5">
        <f t="shared" si="2"/>
        <v>91.691056813832077</v>
      </c>
      <c r="E39" s="5">
        <f t="shared" si="3"/>
        <v>34.598238224421635</v>
      </c>
      <c r="F39" s="5">
        <f t="shared" si="4"/>
        <v>39.028725362960728</v>
      </c>
      <c r="G39" s="5">
        <f t="shared" si="5"/>
        <v>2.9969036785151464</v>
      </c>
      <c r="H39" s="5">
        <f t="shared" si="6"/>
        <v>8.8645860470144502</v>
      </c>
      <c r="I39" s="5">
        <f t="shared" si="7"/>
        <v>56.805222350342397</v>
      </c>
      <c r="J39" s="5">
        <f t="shared" si="8"/>
        <v>26.955146515181426</v>
      </c>
      <c r="K39" s="5">
        <v>4.10986288674144</v>
      </c>
      <c r="L39" s="5">
        <v>0.90781569748713598</v>
      </c>
      <c r="M39" s="5">
        <v>3.61123000751431</v>
      </c>
      <c r="N39" s="5">
        <v>6.5674489001384799</v>
      </c>
      <c r="O39" s="5">
        <v>10.6667266711185</v>
      </c>
      <c r="P39" s="5">
        <v>4.4580061193390703</v>
      </c>
      <c r="Q39" s="5">
        <v>1.5789367749216501</v>
      </c>
      <c r="R39" s="5">
        <v>0.41479038360627002</v>
      </c>
      <c r="S39" s="5">
        <v>0.51430063235814105</v>
      </c>
      <c r="T39" s="5">
        <v>10.886699748820901</v>
      </c>
      <c r="U39" s="5">
        <v>8.1665712094526093</v>
      </c>
      <c r="V39" s="5">
        <v>81.098355979128797</v>
      </c>
      <c r="W39" s="5">
        <v>6.5168760894735298</v>
      </c>
      <c r="X39" s="5">
        <v>3.6014952738965</v>
      </c>
      <c r="Y39" s="5">
        <v>0.36998886035359202</v>
      </c>
      <c r="Z39" s="5">
        <v>0.104340610979655</v>
      </c>
      <c r="AA39" s="5">
        <v>2.48561864279496</v>
      </c>
      <c r="AB39" s="5">
        <v>4.6997551012625802</v>
      </c>
      <c r="AC39" s="5">
        <v>1.0629519875745099</v>
      </c>
      <c r="AD39" s="5">
        <v>0.86468735972638699</v>
      </c>
      <c r="AE39" s="5">
        <v>11.6801292567714</v>
      </c>
      <c r="AF39" s="5">
        <v>13.8050958762918</v>
      </c>
      <c r="AG39" s="5">
        <v>1.25561133845005</v>
      </c>
      <c r="AH39" s="5">
        <v>0.32041599663260301</v>
      </c>
      <c r="AI39" s="5">
        <v>1.9418856399447399</v>
      </c>
      <c r="AJ39" s="5">
        <v>16.206796544163499</v>
      </c>
      <c r="AK39" s="5">
        <v>1.8286223873694101</v>
      </c>
      <c r="AL39" s="5">
        <v>2.91396776580872</v>
      </c>
      <c r="AM39" s="5">
        <v>7.9815633364229503</v>
      </c>
      <c r="AN39" s="5">
        <v>6.5798623541687498</v>
      </c>
      <c r="AO39" s="5">
        <v>2.8445792250996801E-3</v>
      </c>
      <c r="AP39" s="5">
        <v>0.13513843470714501</v>
      </c>
      <c r="AQ39" s="5">
        <v>0.13378608682343399</v>
      </c>
      <c r="AR39" s="5">
        <v>7.1659694034759594E-2</v>
      </c>
      <c r="AS39" s="5">
        <v>3.9301183615896698E-2</v>
      </c>
      <c r="AT39" s="5">
        <v>7.9629387119954393E-3</v>
      </c>
      <c r="AU39" s="5">
        <v>0.57422468372992996</v>
      </c>
      <c r="AV39" s="5">
        <v>6.1241653444203603E-3</v>
      </c>
      <c r="AW39" s="5">
        <v>0.22283836841054899</v>
      </c>
      <c r="AX39" s="5">
        <v>1.18610307095059</v>
      </c>
      <c r="AY39" s="5">
        <v>0.61692047296132702</v>
      </c>
      <c r="AZ39" s="5">
        <v>6.3304801167746101</v>
      </c>
      <c r="BA39" s="5">
        <v>2.5341059302398401</v>
      </c>
      <c r="BB39" s="5">
        <v>35.660349732359897</v>
      </c>
      <c r="BC39" s="5">
        <v>14.012633529302899</v>
      </c>
      <c r="BD39" s="5">
        <v>5.2660788297597403</v>
      </c>
      <c r="BE39" s="5">
        <v>0.61189914959946101</v>
      </c>
      <c r="BF39" s="5">
        <v>1.2542611093203999</v>
      </c>
      <c r="BG39" s="5">
        <v>0.542979178450399</v>
      </c>
      <c r="BH39" s="5">
        <v>13.8625042348755</v>
      </c>
      <c r="BI39" s="5">
        <v>8.4364882172888098</v>
      </c>
      <c r="BJ39" s="5">
        <v>0.128118823588379</v>
      </c>
      <c r="BK39" s="5">
        <v>0.49211017817241298</v>
      </c>
      <c r="BL39" s="5">
        <v>0.89309083945140799</v>
      </c>
      <c r="BM39" s="5">
        <v>0.63642437973426502</v>
      </c>
      <c r="BN39" s="5">
        <v>0.55443521869745904</v>
      </c>
      <c r="BO39" s="5">
        <v>1.4089954449227899</v>
      </c>
    </row>
    <row r="40" spans="1:67">
      <c r="A40" s="2">
        <v>2005</v>
      </c>
      <c r="B40" s="5">
        <f t="shared" si="0"/>
        <v>321.51240148392213</v>
      </c>
      <c r="C40" s="5">
        <f t="shared" si="1"/>
        <v>53.382904097126698</v>
      </c>
      <c r="D40" s="5">
        <f t="shared" si="2"/>
        <v>86.998096549658527</v>
      </c>
      <c r="E40" s="5">
        <f t="shared" si="3"/>
        <v>41.050168025322236</v>
      </c>
      <c r="F40" s="5">
        <f t="shared" si="4"/>
        <v>36.581908091553487</v>
      </c>
      <c r="G40" s="5">
        <f t="shared" si="5"/>
        <v>3.1484840787067019</v>
      </c>
      <c r="H40" s="5">
        <f t="shared" si="6"/>
        <v>8.7711755941651504</v>
      </c>
      <c r="I40" s="5">
        <f t="shared" si="7"/>
        <v>63.081203774673362</v>
      </c>
      <c r="J40" s="5">
        <f t="shared" si="8"/>
        <v>28.498461272715961</v>
      </c>
      <c r="K40" s="5">
        <v>4.05774012811783</v>
      </c>
      <c r="L40" s="5">
        <v>0.82827772471193595</v>
      </c>
      <c r="M40" s="5">
        <v>4.0767677494832597</v>
      </c>
      <c r="N40" s="5">
        <v>6.5818369904798999</v>
      </c>
      <c r="O40" s="5">
        <v>10.609221604533101</v>
      </c>
      <c r="P40" s="5">
        <v>4.2715927575703097</v>
      </c>
      <c r="Q40" s="5">
        <v>1.64875083730076</v>
      </c>
      <c r="R40" s="5">
        <v>0.45635628674197798</v>
      </c>
      <c r="S40" s="5">
        <v>0.59999828335854799</v>
      </c>
      <c r="T40" s="5">
        <v>11.3000999268941</v>
      </c>
      <c r="U40" s="5">
        <v>8.9522618079349794</v>
      </c>
      <c r="V40" s="5">
        <v>74.638196630595104</v>
      </c>
      <c r="W40" s="5">
        <v>7.9962455765922797</v>
      </c>
      <c r="X40" s="5">
        <v>3.8859427576962999</v>
      </c>
      <c r="Y40" s="5">
        <v>0.37011121104887301</v>
      </c>
      <c r="Z40" s="5">
        <v>0.107600373725957</v>
      </c>
      <c r="AA40" s="5">
        <v>2.9250395352198599</v>
      </c>
      <c r="AB40" s="5">
        <v>5.3730551690649504</v>
      </c>
      <c r="AC40" s="5">
        <v>1.3146010790614999</v>
      </c>
      <c r="AD40" s="5">
        <v>1.13282272962723</v>
      </c>
      <c r="AE40" s="5">
        <v>13.3499685847232</v>
      </c>
      <c r="AF40" s="5">
        <v>16.9546809276255</v>
      </c>
      <c r="AG40" s="5">
        <v>1.1681358151747201</v>
      </c>
      <c r="AH40" s="5">
        <v>0.34995414701967198</v>
      </c>
      <c r="AI40" s="5">
        <v>1.7131823699412201</v>
      </c>
      <c r="AJ40" s="5">
        <v>14.781914397442</v>
      </c>
      <c r="AK40" s="5">
        <v>1.6745369357061199</v>
      </c>
      <c r="AL40" s="5">
        <v>2.7468525543948998</v>
      </c>
      <c r="AM40" s="5">
        <v>7.7044588698552996</v>
      </c>
      <c r="AN40" s="5">
        <v>6.4428730020195601</v>
      </c>
      <c r="AO40" s="5">
        <v>3.3755354825319001E-3</v>
      </c>
      <c r="AP40" s="5">
        <v>0.111393717419862</v>
      </c>
      <c r="AQ40" s="5">
        <v>0.123387685746667</v>
      </c>
      <c r="AR40" s="5">
        <v>8.1528505660546494E-2</v>
      </c>
      <c r="AS40" s="5">
        <v>4.2610312900809001E-2</v>
      </c>
      <c r="AT40" s="5">
        <v>7.0568173131629096E-3</v>
      </c>
      <c r="AU40" s="5">
        <v>0.676819590831653</v>
      </c>
      <c r="AV40" s="5">
        <v>6.1136217636234497E-3</v>
      </c>
      <c r="AW40" s="5">
        <v>0.23763254344795001</v>
      </c>
      <c r="AX40" s="5">
        <v>1.20563656171024</v>
      </c>
      <c r="AY40" s="5">
        <v>0.65292918642965603</v>
      </c>
      <c r="AZ40" s="5">
        <v>6.6322243816248596</v>
      </c>
      <c r="BA40" s="5">
        <v>2.1389512125402899</v>
      </c>
      <c r="BB40" s="5">
        <v>38.335806546403603</v>
      </c>
      <c r="BC40" s="5">
        <v>16.984903841255999</v>
      </c>
      <c r="BD40" s="5">
        <v>5.50143444578356</v>
      </c>
      <c r="BE40" s="5">
        <v>0.92913988484477805</v>
      </c>
      <c r="BF40" s="5">
        <v>1.32991905638542</v>
      </c>
      <c r="BG40" s="5">
        <v>0.583387782996722</v>
      </c>
      <c r="BH40" s="5">
        <v>15.2940908273223</v>
      </c>
      <c r="BI40" s="5">
        <v>8.2396395569641605</v>
      </c>
      <c r="BJ40" s="5">
        <v>0.115150106748617</v>
      </c>
      <c r="BK40" s="5">
        <v>0.53438719285685998</v>
      </c>
      <c r="BL40" s="5">
        <v>0.89903558042174003</v>
      </c>
      <c r="BM40" s="5">
        <v>0.68511934498807603</v>
      </c>
      <c r="BN40" s="5">
        <v>0.64763469187294898</v>
      </c>
      <c r="BO40" s="5">
        <v>1.50001618854454</v>
      </c>
    </row>
    <row r="41" spans="1:67">
      <c r="A41" s="2">
        <v>2006</v>
      </c>
      <c r="B41" s="5">
        <f t="shared" si="0"/>
        <v>345.12717429731407</v>
      </c>
      <c r="C41" s="5">
        <f t="shared" si="1"/>
        <v>53.256648070230142</v>
      </c>
      <c r="D41" s="5">
        <f t="shared" si="2"/>
        <v>98.972712467723198</v>
      </c>
      <c r="E41" s="5">
        <f t="shared" si="3"/>
        <v>46.047003493256625</v>
      </c>
      <c r="F41" s="5">
        <f t="shared" si="4"/>
        <v>38.174509084163908</v>
      </c>
      <c r="G41" s="5">
        <f t="shared" si="5"/>
        <v>3.5180432639259362</v>
      </c>
      <c r="H41" s="5">
        <f t="shared" si="6"/>
        <v>12.04610418359368</v>
      </c>
      <c r="I41" s="5">
        <f t="shared" si="7"/>
        <v>66.415636603579642</v>
      </c>
      <c r="J41" s="5">
        <f t="shared" si="8"/>
        <v>26.696517130840935</v>
      </c>
      <c r="K41" s="5">
        <v>4.0315469937401804</v>
      </c>
      <c r="L41" s="5">
        <v>0.81789089731139597</v>
      </c>
      <c r="M41" s="5">
        <v>3.7707631915205702</v>
      </c>
      <c r="N41" s="5">
        <v>6.0650241783167997</v>
      </c>
      <c r="O41" s="5">
        <v>11.034565416575401</v>
      </c>
      <c r="P41" s="5">
        <v>4.7649505585796099</v>
      </c>
      <c r="Q41" s="5">
        <v>1.56460254550155</v>
      </c>
      <c r="R41" s="5">
        <v>0.48617439314725203</v>
      </c>
      <c r="S41" s="5">
        <v>0.62974512609918998</v>
      </c>
      <c r="T41" s="5">
        <v>10.0408449294649</v>
      </c>
      <c r="U41" s="5">
        <v>10.0505398399733</v>
      </c>
      <c r="V41" s="5">
        <v>86.255233192457496</v>
      </c>
      <c r="W41" s="5">
        <v>8.1821497086550306</v>
      </c>
      <c r="X41" s="5">
        <v>3.9260776126024601</v>
      </c>
      <c r="Y41" s="5">
        <v>0.46538311594933701</v>
      </c>
      <c r="Z41" s="5">
        <v>0.14386883805887199</v>
      </c>
      <c r="AA41" s="5">
        <v>3.3097509209350302</v>
      </c>
      <c r="AB41" s="5">
        <v>5.0262340144773896</v>
      </c>
      <c r="AC41" s="5">
        <v>1.43051734826465</v>
      </c>
      <c r="AD41" s="5">
        <v>1.25795002121435</v>
      </c>
      <c r="AE41" s="5">
        <v>14.5886411420886</v>
      </c>
      <c r="AF41" s="5">
        <v>20.433910046276601</v>
      </c>
      <c r="AG41" s="5">
        <v>1.39549947748755</v>
      </c>
      <c r="AH41" s="5">
        <v>0.34955152074114498</v>
      </c>
      <c r="AI41" s="5">
        <v>1.7477637909505199</v>
      </c>
      <c r="AJ41" s="5">
        <v>13.8294228832928</v>
      </c>
      <c r="AK41" s="5">
        <v>1.8692836656807399</v>
      </c>
      <c r="AL41" s="5">
        <v>2.9536885154610002</v>
      </c>
      <c r="AM41" s="5">
        <v>9.7333435294183008</v>
      </c>
      <c r="AN41" s="5">
        <v>6.2959557011318497</v>
      </c>
      <c r="AO41" s="5">
        <v>3.4129815236260898E-3</v>
      </c>
      <c r="AP41" s="5">
        <v>0.111084273666526</v>
      </c>
      <c r="AQ41" s="5">
        <v>0.132458849416139</v>
      </c>
      <c r="AR41" s="5">
        <v>9.4059656010785406E-2</v>
      </c>
      <c r="AS41" s="5">
        <v>4.2628278085785697E-2</v>
      </c>
      <c r="AT41" s="5">
        <v>6.8901723133178499E-3</v>
      </c>
      <c r="AU41" s="5">
        <v>0.69210023535129805</v>
      </c>
      <c r="AV41" s="5">
        <v>7.2191670849851902E-3</v>
      </c>
      <c r="AW41" s="5">
        <v>0.26560519631337698</v>
      </c>
      <c r="AX41" s="5">
        <v>1.42365299880607</v>
      </c>
      <c r="AY41" s="5">
        <v>0.73893145535402605</v>
      </c>
      <c r="AZ41" s="5">
        <v>9.3193137620202204</v>
      </c>
      <c r="BA41" s="5">
        <v>2.72679042157346</v>
      </c>
      <c r="BB41" s="5">
        <v>42.518521717307102</v>
      </c>
      <c r="BC41" s="5">
        <v>15.4949906881332</v>
      </c>
      <c r="BD41" s="5">
        <v>6.2457860751606598</v>
      </c>
      <c r="BE41" s="5">
        <v>0.90740837244564998</v>
      </c>
      <c r="BF41" s="5">
        <v>1.2489297505330399</v>
      </c>
      <c r="BG41" s="5">
        <v>0.58759006725618201</v>
      </c>
      <c r="BH41" s="5">
        <v>14.0323021152798</v>
      </c>
      <c r="BI41" s="5">
        <v>8.1569937680531694</v>
      </c>
      <c r="BJ41" s="5">
        <v>0.105872432903964</v>
      </c>
      <c r="BK41" s="5">
        <v>0.51335153838891301</v>
      </c>
      <c r="BL41" s="5">
        <v>0.73999097111340795</v>
      </c>
      <c r="BM41" s="5">
        <v>0.61236331791133203</v>
      </c>
      <c r="BN41" s="5">
        <v>0.60137453411404695</v>
      </c>
      <c r="BO41" s="5">
        <v>1.3466783858201199</v>
      </c>
    </row>
    <row r="42" spans="1:67">
      <c r="A42" s="2">
        <v>2007</v>
      </c>
      <c r="B42" s="5">
        <f t="shared" si="0"/>
        <v>349.08376849828358</v>
      </c>
      <c r="C42" s="5">
        <f t="shared" si="1"/>
        <v>54.237943783637022</v>
      </c>
      <c r="D42" s="5">
        <f t="shared" si="2"/>
        <v>94.685674846138838</v>
      </c>
      <c r="E42" s="5">
        <f t="shared" si="3"/>
        <v>48.626094675528648</v>
      </c>
      <c r="F42" s="5">
        <f t="shared" si="4"/>
        <v>37.275984150269871</v>
      </c>
      <c r="G42" s="5">
        <f t="shared" si="5"/>
        <v>3.9390996315084146</v>
      </c>
      <c r="H42" s="5">
        <f t="shared" si="6"/>
        <v>11.25838313817238</v>
      </c>
      <c r="I42" s="5">
        <f t="shared" si="7"/>
        <v>67.78097115248778</v>
      </c>
      <c r="J42" s="5">
        <f t="shared" si="8"/>
        <v>31.27961712054061</v>
      </c>
      <c r="K42" s="5">
        <v>4.09135287421807</v>
      </c>
      <c r="L42" s="5">
        <v>0.87683474989535204</v>
      </c>
      <c r="M42" s="5">
        <v>3.7509389362666399</v>
      </c>
      <c r="N42" s="5">
        <v>5.8348256966582301</v>
      </c>
      <c r="O42" s="5">
        <v>11.3195371050919</v>
      </c>
      <c r="P42" s="5">
        <v>4.72936804287444</v>
      </c>
      <c r="Q42" s="5">
        <v>1.6922341163919501</v>
      </c>
      <c r="R42" s="5">
        <v>0.55275026878986799</v>
      </c>
      <c r="S42" s="5">
        <v>0.65618977698426795</v>
      </c>
      <c r="T42" s="5">
        <v>10.1343018144516</v>
      </c>
      <c r="U42" s="5">
        <v>10.599610402014701</v>
      </c>
      <c r="V42" s="5">
        <v>81.473940087290998</v>
      </c>
      <c r="W42" s="5">
        <v>8.7029857242467195</v>
      </c>
      <c r="X42" s="5">
        <v>3.9289386977473701</v>
      </c>
      <c r="Y42" s="5">
        <v>0.43179679585441999</v>
      </c>
      <c r="Z42" s="5">
        <v>0.148013540999335</v>
      </c>
      <c r="AA42" s="5">
        <v>3.40045343791581</v>
      </c>
      <c r="AB42" s="5">
        <v>5.4854962466470303</v>
      </c>
      <c r="AC42" s="5">
        <v>1.62015107623022</v>
      </c>
      <c r="AD42" s="5">
        <v>1.22927353256019</v>
      </c>
      <c r="AE42" s="5">
        <v>14.728069057606</v>
      </c>
      <c r="AF42" s="5">
        <v>22.162651324569399</v>
      </c>
      <c r="AG42" s="5">
        <v>1.4927809019907401</v>
      </c>
      <c r="AH42" s="5">
        <v>0.32931796440264299</v>
      </c>
      <c r="AI42" s="5">
        <v>1.7138237645849199</v>
      </c>
      <c r="AJ42" s="5">
        <v>14.3563588739752</v>
      </c>
      <c r="AK42" s="5">
        <v>1.7570133754619801</v>
      </c>
      <c r="AL42" s="5">
        <v>2.6359892582680899</v>
      </c>
      <c r="AM42" s="5">
        <v>9.7462385546387793</v>
      </c>
      <c r="AN42" s="5">
        <v>5.2444614569475201</v>
      </c>
      <c r="AO42" s="5">
        <v>4.00463573664949E-3</v>
      </c>
      <c r="AP42" s="5">
        <v>0.10129395306521601</v>
      </c>
      <c r="AQ42" s="5">
        <v>0.148194925019726</v>
      </c>
      <c r="AR42" s="5">
        <v>9.8849644158688396E-2</v>
      </c>
      <c r="AS42" s="5">
        <v>4.8962293565930702E-2</v>
      </c>
      <c r="AT42" s="5">
        <v>7.6166537091008398E-3</v>
      </c>
      <c r="AU42" s="5">
        <v>0.73682620866875104</v>
      </c>
      <c r="AV42" s="5">
        <v>7.8663670737682198E-3</v>
      </c>
      <c r="AW42" s="5">
        <v>0.30915419348355599</v>
      </c>
      <c r="AX42" s="5">
        <v>1.65781918614886</v>
      </c>
      <c r="AY42" s="5">
        <v>0.81851157087816795</v>
      </c>
      <c r="AZ42" s="5">
        <v>8.7140069878704196</v>
      </c>
      <c r="BA42" s="5">
        <v>2.54437615030196</v>
      </c>
      <c r="BB42" s="5">
        <v>44.756834858149297</v>
      </c>
      <c r="BC42" s="5">
        <v>15.2830608394679</v>
      </c>
      <c r="BD42" s="5">
        <v>5.7514416866727602</v>
      </c>
      <c r="BE42" s="5">
        <v>0.88847364988699795</v>
      </c>
      <c r="BF42" s="5">
        <v>1.1011601183108199</v>
      </c>
      <c r="BG42" s="5">
        <v>0.62784546719094503</v>
      </c>
      <c r="BH42" s="5">
        <v>17.151741191311501</v>
      </c>
      <c r="BI42" s="5">
        <v>8.9934853695675692</v>
      </c>
      <c r="BJ42" s="5">
        <v>0.11369460247050001</v>
      </c>
      <c r="BK42" s="5">
        <v>0.66552536214515301</v>
      </c>
      <c r="BL42" s="5">
        <v>0.90123947012787098</v>
      </c>
      <c r="BM42" s="5">
        <v>0.66312861818272595</v>
      </c>
      <c r="BN42" s="5">
        <v>0.69238419909849902</v>
      </c>
      <c r="BO42" s="5">
        <v>1.47057284044585</v>
      </c>
    </row>
    <row r="43" spans="1:67">
      <c r="A43" s="2">
        <v>2008</v>
      </c>
      <c r="B43" s="5">
        <f t="shared" si="0"/>
        <v>336.62713988491794</v>
      </c>
      <c r="C43" s="5">
        <f t="shared" si="1"/>
        <v>60.071384997890505</v>
      </c>
      <c r="D43" s="5">
        <f t="shared" si="2"/>
        <v>88.018617091049322</v>
      </c>
      <c r="E43" s="5">
        <f t="shared" si="3"/>
        <v>53.584835882620496</v>
      </c>
      <c r="F43" s="5">
        <f t="shared" si="4"/>
        <v>23.442748262106292</v>
      </c>
      <c r="G43" s="5">
        <f t="shared" si="5"/>
        <v>4.561281137339849</v>
      </c>
      <c r="H43" s="5">
        <f t="shared" si="6"/>
        <v>11.346207424488</v>
      </c>
      <c r="I43" s="5">
        <f t="shared" si="7"/>
        <v>67.185333688060709</v>
      </c>
      <c r="J43" s="5">
        <f t="shared" si="8"/>
        <v>28.416731401362796</v>
      </c>
      <c r="K43" s="5">
        <v>8.0777010700304501</v>
      </c>
      <c r="L43" s="5">
        <v>0.81147215227607405</v>
      </c>
      <c r="M43" s="5">
        <v>1.0077220496264401</v>
      </c>
      <c r="N43" s="5">
        <v>7.2317963241034997</v>
      </c>
      <c r="O43" s="5">
        <v>11.380130326868199</v>
      </c>
      <c r="P43" s="5">
        <v>4.2990948685418298</v>
      </c>
      <c r="Q43" s="5">
        <v>1.9550958094008</v>
      </c>
      <c r="R43" s="5">
        <v>0.60458433995762895</v>
      </c>
      <c r="S43" s="5">
        <v>1.7204754063399801</v>
      </c>
      <c r="T43" s="5">
        <v>11.128942496769801</v>
      </c>
      <c r="U43" s="5">
        <v>11.8543701539758</v>
      </c>
      <c r="V43" s="5">
        <v>73.777835239338501</v>
      </c>
      <c r="W43" s="5">
        <v>9.5831760451543708</v>
      </c>
      <c r="X43" s="5">
        <v>4.06343898407982</v>
      </c>
      <c r="Y43" s="5">
        <v>0.42459344307948399</v>
      </c>
      <c r="Z43" s="5">
        <v>0.16957337939712899</v>
      </c>
      <c r="AA43" s="5">
        <v>3.8612705219143502</v>
      </c>
      <c r="AB43" s="5">
        <v>6.3809047820270397</v>
      </c>
      <c r="AC43" s="5">
        <v>1.8485862501090999</v>
      </c>
      <c r="AD43" s="5">
        <v>1.4793389599842099</v>
      </c>
      <c r="AE43" s="5">
        <v>15.840113056281799</v>
      </c>
      <c r="AF43" s="5">
        <v>24.174622312303999</v>
      </c>
      <c r="AG43" s="5">
        <v>1.0730656589102501</v>
      </c>
      <c r="AH43" s="5">
        <v>0.204849877779963</v>
      </c>
      <c r="AI43" s="5">
        <v>1.08733820971019</v>
      </c>
      <c r="AJ43" s="5">
        <v>9.4414081105246108</v>
      </c>
      <c r="AK43" s="5">
        <v>1.09988240621464</v>
      </c>
      <c r="AL43" s="5">
        <v>1.9036122535270801</v>
      </c>
      <c r="AM43" s="5">
        <v>5.2346915720240101</v>
      </c>
      <c r="AN43" s="5">
        <v>3.3979001734155498</v>
      </c>
      <c r="AO43" s="5">
        <v>3.5306437959558702E-3</v>
      </c>
      <c r="AP43" s="5">
        <v>0.134902117977372</v>
      </c>
      <c r="AQ43" s="5">
        <v>0.16652714079349701</v>
      </c>
      <c r="AR43" s="5">
        <v>0.103518710115219</v>
      </c>
      <c r="AS43" s="5">
        <v>4.8877145117252503E-2</v>
      </c>
      <c r="AT43" s="5">
        <v>8.2274743759361401E-3</v>
      </c>
      <c r="AU43" s="5">
        <v>0.92837921440274795</v>
      </c>
      <c r="AV43" s="5">
        <v>9.4849776007317598E-3</v>
      </c>
      <c r="AW43" s="5">
        <v>0.320229554125745</v>
      </c>
      <c r="AX43" s="5">
        <v>1.9087684780187999</v>
      </c>
      <c r="AY43" s="5">
        <v>0.92883568101659197</v>
      </c>
      <c r="AZ43" s="5">
        <v>9.1199349297937697</v>
      </c>
      <c r="BA43" s="5">
        <v>2.2262724946942298</v>
      </c>
      <c r="BB43" s="5">
        <v>45.937760417625398</v>
      </c>
      <c r="BC43" s="5">
        <v>14.037734012488899</v>
      </c>
      <c r="BD43" s="5">
        <v>5.23466667704822</v>
      </c>
      <c r="BE43" s="5">
        <v>0.79780118337179695</v>
      </c>
      <c r="BF43" s="5">
        <v>1.17737139752639</v>
      </c>
      <c r="BG43" s="5">
        <v>0.55708039264626497</v>
      </c>
      <c r="BH43" s="5">
        <v>14.6801027890537</v>
      </c>
      <c r="BI43" s="5">
        <v>9.1212184329400294</v>
      </c>
      <c r="BJ43" s="5">
        <v>7.8832613044939395E-2</v>
      </c>
      <c r="BK43" s="5">
        <v>0.59267179194717401</v>
      </c>
      <c r="BL43" s="5">
        <v>0.87254055890967297</v>
      </c>
      <c r="BM43" s="5">
        <v>0.551465140858026</v>
      </c>
      <c r="BN43" s="5">
        <v>0.66071170496404996</v>
      </c>
      <c r="BO43" s="5">
        <v>1.3021079769989401</v>
      </c>
    </row>
    <row r="44" spans="1:67">
      <c r="A44" s="2">
        <v>2009</v>
      </c>
      <c r="B44" s="5">
        <f t="shared" si="0"/>
        <v>322.73377943267593</v>
      </c>
      <c r="C44" s="5">
        <f t="shared" si="1"/>
        <v>58.039107224572589</v>
      </c>
      <c r="D44" s="5">
        <f t="shared" si="2"/>
        <v>75.037364320651704</v>
      </c>
      <c r="E44" s="5">
        <f t="shared" si="3"/>
        <v>50.215420234833616</v>
      </c>
      <c r="F44" s="5">
        <f t="shared" si="4"/>
        <v>26.32570959615164</v>
      </c>
      <c r="G44" s="5">
        <f t="shared" si="5"/>
        <v>4.8582500303049061</v>
      </c>
      <c r="H44" s="5">
        <f t="shared" si="6"/>
        <v>9.6965832813739397</v>
      </c>
      <c r="I44" s="5">
        <f t="shared" si="7"/>
        <v>68.405459612735356</v>
      </c>
      <c r="J44" s="5">
        <f t="shared" si="8"/>
        <v>30.15588513205218</v>
      </c>
      <c r="K44" s="5">
        <v>7.9188252164891004</v>
      </c>
      <c r="L44" s="5">
        <v>0.7379573810044</v>
      </c>
      <c r="M44" s="5">
        <v>0.798614325180796</v>
      </c>
      <c r="N44" s="5">
        <v>6.7981765584576497</v>
      </c>
      <c r="O44" s="5">
        <v>10.0375445594848</v>
      </c>
      <c r="P44" s="5">
        <v>5.8324688288722202</v>
      </c>
      <c r="Q44" s="5">
        <v>2.02613209619336</v>
      </c>
      <c r="R44" s="5">
        <v>0.59008028026208803</v>
      </c>
      <c r="S44" s="5">
        <v>1.57919277516238</v>
      </c>
      <c r="T44" s="5">
        <v>10.7436134616019</v>
      </c>
      <c r="U44" s="5">
        <v>10.976501741863901</v>
      </c>
      <c r="V44" s="5">
        <v>62.764088217858998</v>
      </c>
      <c r="W44" s="5">
        <v>7.9301227692872001</v>
      </c>
      <c r="X44" s="5">
        <v>3.7814279838945501</v>
      </c>
      <c r="Y44" s="5">
        <v>0.398079026416778</v>
      </c>
      <c r="Z44" s="5">
        <v>0.16364632319418901</v>
      </c>
      <c r="AA44" s="5">
        <v>3.24157967690644</v>
      </c>
      <c r="AB44" s="5">
        <v>6.0262668289037604</v>
      </c>
      <c r="AC44" s="5">
        <v>1.5897997313474399</v>
      </c>
      <c r="AD44" s="5">
        <v>1.52972218403578</v>
      </c>
      <c r="AE44" s="5">
        <v>14.4391022970162</v>
      </c>
      <c r="AF44" s="5">
        <v>23.388949516623999</v>
      </c>
      <c r="AG44" s="5">
        <v>1.4866986011895</v>
      </c>
      <c r="AH44" s="5">
        <v>0.29794569804196003</v>
      </c>
      <c r="AI44" s="5">
        <v>1.39828986372648</v>
      </c>
      <c r="AJ44" s="5">
        <v>10.665436937523401</v>
      </c>
      <c r="AK44" s="5">
        <v>0.99743375011691704</v>
      </c>
      <c r="AL44" s="5">
        <v>1.68568275892282</v>
      </c>
      <c r="AM44" s="5">
        <v>5.7193936455003902</v>
      </c>
      <c r="AN44" s="5">
        <v>4.0748283411301696</v>
      </c>
      <c r="AO44" s="5">
        <v>3.8575573758770198E-3</v>
      </c>
      <c r="AP44" s="5">
        <v>0.13095066449381601</v>
      </c>
      <c r="AQ44" s="5">
        <v>0.173818104558014</v>
      </c>
      <c r="AR44" s="5">
        <v>0.14469111886731401</v>
      </c>
      <c r="AS44" s="5">
        <v>4.7142177653216301E-2</v>
      </c>
      <c r="AT44" s="5">
        <v>1.01168741735465E-2</v>
      </c>
      <c r="AU44" s="5">
        <v>0.90536279526633701</v>
      </c>
      <c r="AV44" s="5">
        <v>9.9440456171596206E-3</v>
      </c>
      <c r="AW44" s="5">
        <v>0.33139157801491798</v>
      </c>
      <c r="AX44" s="5">
        <v>2.1189256634680498</v>
      </c>
      <c r="AY44" s="5">
        <v>0.98204945081665795</v>
      </c>
      <c r="AZ44" s="5">
        <v>8.0156400442973492</v>
      </c>
      <c r="BA44" s="5">
        <v>1.68094323707659</v>
      </c>
      <c r="BB44" s="5">
        <v>49.463751844893999</v>
      </c>
      <c r="BC44" s="5">
        <v>12.1558578410561</v>
      </c>
      <c r="BD44" s="5">
        <v>5.0652266008363398</v>
      </c>
      <c r="BE44" s="5">
        <v>0.72579696318437703</v>
      </c>
      <c r="BF44" s="5">
        <v>0.99482636276453495</v>
      </c>
      <c r="BG44" s="5">
        <v>0.60890336180798699</v>
      </c>
      <c r="BH44" s="5">
        <v>14.303013388193399</v>
      </c>
      <c r="BI44" s="5">
        <v>10.9849902907201</v>
      </c>
      <c r="BJ44" s="5">
        <v>8.2851348920630494E-2</v>
      </c>
      <c r="BK44" s="5">
        <v>0.54813101295586497</v>
      </c>
      <c r="BL44" s="5">
        <v>0.94271754887626502</v>
      </c>
      <c r="BM44" s="5">
        <v>0.58257914827647395</v>
      </c>
      <c r="BN44" s="5">
        <v>0.78280231694036395</v>
      </c>
      <c r="BO44" s="5">
        <v>1.3198967153611001</v>
      </c>
    </row>
    <row r="45" spans="1:67">
      <c r="A45" s="2">
        <v>2010</v>
      </c>
      <c r="B45" s="5">
        <f t="shared" si="0"/>
        <v>428.68738855291986</v>
      </c>
      <c r="C45" s="5">
        <f t="shared" si="1"/>
        <v>57.923767447598998</v>
      </c>
      <c r="D45" s="5">
        <f t="shared" si="2"/>
        <v>94.859326505627848</v>
      </c>
      <c r="E45" s="5">
        <f t="shared" si="3"/>
        <v>31.989035103732363</v>
      </c>
      <c r="F45" s="5">
        <f t="shared" si="4"/>
        <v>43.721055346014253</v>
      </c>
      <c r="G45" s="5">
        <f t="shared" si="5"/>
        <v>5.3508859535139299</v>
      </c>
      <c r="H45" s="5">
        <f t="shared" si="6"/>
        <v>10.43228020290432</v>
      </c>
      <c r="I45" s="5">
        <f t="shared" si="7"/>
        <v>137.13697404046184</v>
      </c>
      <c r="J45" s="5">
        <f t="shared" si="8"/>
        <v>47.274063953066261</v>
      </c>
      <c r="K45" s="5">
        <v>8.2026052626546893</v>
      </c>
      <c r="L45" s="5">
        <v>0.84789960784124896</v>
      </c>
      <c r="M45" s="5">
        <v>2.5331935484101802</v>
      </c>
      <c r="N45" s="5">
        <v>6.5479670923063802</v>
      </c>
      <c r="O45" s="5">
        <v>8.3797829183865602</v>
      </c>
      <c r="P45" s="5">
        <v>5.1271498338340997</v>
      </c>
      <c r="Q45" s="5">
        <v>3.40180325994096</v>
      </c>
      <c r="R45" s="5">
        <v>1.38946199299868</v>
      </c>
      <c r="S45" s="5">
        <v>1.8124868829477201</v>
      </c>
      <c r="T45" s="5">
        <v>9.0057196481979709</v>
      </c>
      <c r="U45" s="5">
        <v>10.6756974000805</v>
      </c>
      <c r="V45" s="5">
        <v>75.508960601187098</v>
      </c>
      <c r="W45" s="5">
        <v>10.1160736496468</v>
      </c>
      <c r="X45" s="5">
        <v>8.4947621366250097</v>
      </c>
      <c r="Y45" s="5">
        <v>0.49146331292602502</v>
      </c>
      <c r="Z45" s="5">
        <v>0.24806680524291699</v>
      </c>
      <c r="AA45" s="5">
        <v>1.51518471380293</v>
      </c>
      <c r="AB45" s="5">
        <v>6.9313792919609103</v>
      </c>
      <c r="AC45" s="5">
        <v>0.86646123191323798</v>
      </c>
      <c r="AD45" s="5">
        <v>0.82655699866029797</v>
      </c>
      <c r="AE45" s="5">
        <v>6.08848353087419</v>
      </c>
      <c r="AF45" s="5">
        <v>15.7609693365208</v>
      </c>
      <c r="AG45" s="5">
        <v>3.37197132312996</v>
      </c>
      <c r="AH45" s="5">
        <v>0.79499532260755401</v>
      </c>
      <c r="AI45" s="5">
        <v>2.4977051429102302</v>
      </c>
      <c r="AJ45" s="5">
        <v>15.616011107584599</v>
      </c>
      <c r="AK45" s="5">
        <v>1.2894811452800901</v>
      </c>
      <c r="AL45" s="5">
        <v>7.9983703043647498</v>
      </c>
      <c r="AM45" s="5">
        <v>4.7027067806641698</v>
      </c>
      <c r="AN45" s="5">
        <v>7.4498142194729002</v>
      </c>
      <c r="AO45" s="5">
        <v>2.8249603102172499E-3</v>
      </c>
      <c r="AP45" s="5">
        <v>0.14444132858488001</v>
      </c>
      <c r="AQ45" s="5">
        <v>0.17263865966377601</v>
      </c>
      <c r="AR45" s="5">
        <v>0.15627407200412499</v>
      </c>
      <c r="AS45" s="5">
        <v>5.4021466044570997E-2</v>
      </c>
      <c r="AT45" s="5">
        <v>1.19911199315421E-2</v>
      </c>
      <c r="AU45" s="5">
        <v>1.3775137573601</v>
      </c>
      <c r="AV45" s="5">
        <v>1.07908216978539E-2</v>
      </c>
      <c r="AW45" s="5">
        <v>0.33437137664139499</v>
      </c>
      <c r="AX45" s="5">
        <v>2.0063696488252498</v>
      </c>
      <c r="AY45" s="5">
        <v>1.0796487424502199</v>
      </c>
      <c r="AZ45" s="5">
        <v>8.2817015727911194</v>
      </c>
      <c r="BA45" s="5">
        <v>2.1505786301132002</v>
      </c>
      <c r="BB45" s="5">
        <v>111.97943192025799</v>
      </c>
      <c r="BC45" s="5">
        <v>16.497046220513401</v>
      </c>
      <c r="BD45" s="5">
        <v>5.8949744078876902</v>
      </c>
      <c r="BE45" s="5">
        <v>0.78971675457225898</v>
      </c>
      <c r="BF45" s="5">
        <v>1.9758047372304699</v>
      </c>
      <c r="BG45" s="5">
        <v>1.03831916387725</v>
      </c>
      <c r="BH45" s="5">
        <v>26.718169798388999</v>
      </c>
      <c r="BI45" s="5">
        <v>12.2457890429936</v>
      </c>
      <c r="BJ45" s="5">
        <v>0.15711544158611199</v>
      </c>
      <c r="BK45" s="5">
        <v>0.91493201038776095</v>
      </c>
      <c r="BL45" s="5">
        <v>1.6365606866979401</v>
      </c>
      <c r="BM45" s="5">
        <v>0.95125749153216999</v>
      </c>
      <c r="BN45" s="5">
        <v>1.4367684856775</v>
      </c>
      <c r="BO45" s="5">
        <v>2.1751518319249299</v>
      </c>
    </row>
    <row r="46" spans="1:67">
      <c r="A46" s="2">
        <v>2011</v>
      </c>
      <c r="B46" s="5">
        <f t="shared" si="0"/>
        <v>433.03556975647501</v>
      </c>
      <c r="C46" s="5">
        <f t="shared" si="1"/>
        <v>58.667846748730561</v>
      </c>
      <c r="D46" s="5">
        <f t="shared" si="2"/>
        <v>92.431869688269217</v>
      </c>
      <c r="E46" s="5">
        <f t="shared" si="3"/>
        <v>32.260421243979131</v>
      </c>
      <c r="F46" s="5">
        <f t="shared" si="4"/>
        <v>36.200933404005241</v>
      </c>
      <c r="G46" s="5">
        <f t="shared" si="5"/>
        <v>5.7699948473684817</v>
      </c>
      <c r="H46" s="5">
        <f t="shared" si="6"/>
        <v>10.42641069153677</v>
      </c>
      <c r="I46" s="5">
        <f t="shared" si="7"/>
        <v>146.13025969884686</v>
      </c>
      <c r="J46" s="5">
        <f t="shared" si="8"/>
        <v>51.147833433738761</v>
      </c>
      <c r="K46" s="5">
        <v>8.1993514750570107</v>
      </c>
      <c r="L46" s="5">
        <v>0.81606716822956105</v>
      </c>
      <c r="M46" s="5">
        <v>2.18906806221286</v>
      </c>
      <c r="N46" s="5">
        <v>7.3920294824852704</v>
      </c>
      <c r="O46" s="5">
        <v>7.8254919987741998</v>
      </c>
      <c r="P46" s="5">
        <v>5.6887652154652999</v>
      </c>
      <c r="Q46" s="5">
        <v>3.37718843710288</v>
      </c>
      <c r="R46" s="5">
        <v>1.3125881202485701</v>
      </c>
      <c r="S46" s="5">
        <v>1.8559787100824501</v>
      </c>
      <c r="T46" s="5">
        <v>8.6266359451556607</v>
      </c>
      <c r="U46" s="5">
        <v>11.384682133916799</v>
      </c>
      <c r="V46" s="5">
        <v>72.492577072456996</v>
      </c>
      <c r="W46" s="5">
        <v>10.321333991074001</v>
      </c>
      <c r="X46" s="5">
        <v>8.8469202815687993</v>
      </c>
      <c r="Y46" s="5">
        <v>0.49709245896437598</v>
      </c>
      <c r="Z46" s="5">
        <v>0.273945884205053</v>
      </c>
      <c r="AA46" s="5">
        <v>1.5532441628910001</v>
      </c>
      <c r="AB46" s="5">
        <v>7.6174845925415804</v>
      </c>
      <c r="AC46" s="5">
        <v>0.95657722223594599</v>
      </c>
      <c r="AD46" s="5">
        <v>0.78787229994136698</v>
      </c>
      <c r="AE46" s="5">
        <v>6.5744594857001397</v>
      </c>
      <c r="AF46" s="5">
        <v>14.770783480669101</v>
      </c>
      <c r="AG46" s="5">
        <v>1.76162041763539</v>
      </c>
      <c r="AH46" s="5">
        <v>0.69021047644134104</v>
      </c>
      <c r="AI46" s="5">
        <v>2.2653946211140701</v>
      </c>
      <c r="AJ46" s="5">
        <v>13.1525449746549</v>
      </c>
      <c r="AK46" s="5">
        <v>1.02308098786169</v>
      </c>
      <c r="AL46" s="5">
        <v>7.8473935534868202</v>
      </c>
      <c r="AM46" s="5">
        <v>3.6440583079054001</v>
      </c>
      <c r="AN46" s="5">
        <v>5.8166300649056302</v>
      </c>
      <c r="AO46" s="5">
        <v>3.1763674489143599E-3</v>
      </c>
      <c r="AP46" s="5">
        <v>0.10689766279740601</v>
      </c>
      <c r="AQ46" s="5">
        <v>0.18878354226331001</v>
      </c>
      <c r="AR46" s="5">
        <v>0.162304480682992</v>
      </c>
      <c r="AS46" s="5">
        <v>5.56147910335675E-2</v>
      </c>
      <c r="AT46" s="5">
        <v>1.33888832602086E-2</v>
      </c>
      <c r="AU46" s="5">
        <v>1.73325227997377</v>
      </c>
      <c r="AV46" s="5">
        <v>1.2571661819610501E-2</v>
      </c>
      <c r="AW46" s="5">
        <v>0.319751656422883</v>
      </c>
      <c r="AX46" s="5">
        <v>1.97466065403305</v>
      </c>
      <c r="AY46" s="5">
        <v>1.1995928676327701</v>
      </c>
      <c r="AZ46" s="5">
        <v>8.3005890853609401</v>
      </c>
      <c r="BA46" s="5">
        <v>2.1258216061758302</v>
      </c>
      <c r="BB46" s="5">
        <v>120.789833324664</v>
      </c>
      <c r="BC46" s="5">
        <v>16.560778102148799</v>
      </c>
      <c r="BD46" s="5">
        <v>6.0246578168540497</v>
      </c>
      <c r="BE46" s="5">
        <v>0.85167379358850404</v>
      </c>
      <c r="BF46" s="5">
        <v>1.90331666159149</v>
      </c>
      <c r="BG46" s="5">
        <v>1.0154844369734399</v>
      </c>
      <c r="BH46" s="5">
        <v>29.332524023169601</v>
      </c>
      <c r="BI46" s="5">
        <v>13.414814233880801</v>
      </c>
      <c r="BJ46" s="5">
        <v>0.17159132151425999</v>
      </c>
      <c r="BK46" s="5">
        <v>0.92786287821330005</v>
      </c>
      <c r="BL46" s="5">
        <v>1.35914683301587</v>
      </c>
      <c r="BM46" s="5">
        <v>0.90390902429611897</v>
      </c>
      <c r="BN46" s="5">
        <v>1.36500469301441</v>
      </c>
      <c r="BO46" s="5">
        <v>2.6574959896609598</v>
      </c>
    </row>
    <row r="47" spans="1:67">
      <c r="A47" s="2">
        <v>2012</v>
      </c>
      <c r="B47" s="5">
        <f t="shared" si="0"/>
        <v>439.75916161326973</v>
      </c>
      <c r="C47" s="5">
        <f t="shared" si="1"/>
        <v>56.94066008920727</v>
      </c>
      <c r="D47" s="5">
        <f t="shared" si="2"/>
        <v>92.228163721156378</v>
      </c>
      <c r="E47" s="5">
        <f t="shared" si="3"/>
        <v>32.579609424993727</v>
      </c>
      <c r="F47" s="5">
        <f t="shared" si="4"/>
        <v>41.306226757920527</v>
      </c>
      <c r="G47" s="5">
        <f t="shared" si="5"/>
        <v>5.5832578455828497</v>
      </c>
      <c r="H47" s="5">
        <f t="shared" si="6"/>
        <v>12.15001539657365</v>
      </c>
      <c r="I47" s="5">
        <f t="shared" si="7"/>
        <v>148.57374905799529</v>
      </c>
      <c r="J47" s="5">
        <f t="shared" si="8"/>
        <v>50.397479319840045</v>
      </c>
      <c r="K47" s="5">
        <v>8.2035413498300596</v>
      </c>
      <c r="L47" s="5">
        <v>0.70154813498537205</v>
      </c>
      <c r="M47" s="5">
        <v>2.2334283117915299</v>
      </c>
      <c r="N47" s="5">
        <v>7.0599601090948001</v>
      </c>
      <c r="O47" s="5">
        <v>8.0670713417775204</v>
      </c>
      <c r="P47" s="5">
        <v>5.2728579426928803</v>
      </c>
      <c r="Q47" s="5">
        <v>3.0750921922836101</v>
      </c>
      <c r="R47" s="5">
        <v>1.4823617087315399</v>
      </c>
      <c r="S47" s="5">
        <v>1.8216273037403199</v>
      </c>
      <c r="T47" s="5">
        <v>8.1155835386413404</v>
      </c>
      <c r="U47" s="5">
        <v>10.907588155638299</v>
      </c>
      <c r="V47" s="5">
        <v>71.916897286116594</v>
      </c>
      <c r="W47" s="5">
        <v>10.428444413845099</v>
      </c>
      <c r="X47" s="5">
        <v>9.0617751104796298</v>
      </c>
      <c r="Y47" s="5">
        <v>0.54258126361146897</v>
      </c>
      <c r="Z47" s="5">
        <v>0.27846564710358201</v>
      </c>
      <c r="AA47" s="5">
        <v>1.4840277859451401</v>
      </c>
      <c r="AB47" s="5">
        <v>7.8241435370781804</v>
      </c>
      <c r="AC47" s="5">
        <v>0.90047703924224998</v>
      </c>
      <c r="AD47" s="5">
        <v>0.77085919921037405</v>
      </c>
      <c r="AE47" s="5">
        <v>6.3326482184140804</v>
      </c>
      <c r="AF47" s="5">
        <v>15.2674536451037</v>
      </c>
      <c r="AG47" s="5">
        <v>2.4327005424732202</v>
      </c>
      <c r="AH47" s="5">
        <v>0.855664975712636</v>
      </c>
      <c r="AI47" s="5">
        <v>2.2257836934331698</v>
      </c>
      <c r="AJ47" s="5">
        <v>15.013487708746901</v>
      </c>
      <c r="AK47" s="5">
        <v>1.1223662720391401</v>
      </c>
      <c r="AL47" s="5">
        <v>8.3982571706932898</v>
      </c>
      <c r="AM47" s="5">
        <v>4.5067447874050099</v>
      </c>
      <c r="AN47" s="5">
        <v>6.7512216074171603</v>
      </c>
      <c r="AO47" s="5">
        <v>2.9704440676620301E-3</v>
      </c>
      <c r="AP47" s="5">
        <v>8.6907879588914494E-2</v>
      </c>
      <c r="AQ47" s="5">
        <v>0.22504126683817899</v>
      </c>
      <c r="AR47" s="5">
        <v>0.14908339139181101</v>
      </c>
      <c r="AS47" s="5">
        <v>2.9565459917342201E-2</v>
      </c>
      <c r="AT47" s="5">
        <v>1.2233618763496301E-2</v>
      </c>
      <c r="AU47" s="5">
        <v>1.5867422660905699</v>
      </c>
      <c r="AV47" s="5">
        <v>1.3963953388119E-2</v>
      </c>
      <c r="AW47" s="5">
        <v>0.31906715920406498</v>
      </c>
      <c r="AX47" s="5">
        <v>1.9038240835203499</v>
      </c>
      <c r="AY47" s="5">
        <v>1.2538583228123401</v>
      </c>
      <c r="AZ47" s="5">
        <v>9.6441305347462407</v>
      </c>
      <c r="BA47" s="5">
        <v>2.5058848618274099</v>
      </c>
      <c r="BB47" s="5">
        <v>123.642835943507</v>
      </c>
      <c r="BC47" s="5">
        <v>16.368457439244501</v>
      </c>
      <c r="BD47" s="5">
        <v>5.9245973115614401</v>
      </c>
      <c r="BE47" s="5">
        <v>0.76138866811468997</v>
      </c>
      <c r="BF47" s="5">
        <v>1.8764696955677</v>
      </c>
      <c r="BG47" s="5">
        <v>1.0311874051457901</v>
      </c>
      <c r="BH47" s="5">
        <v>29.1013124502309</v>
      </c>
      <c r="BI47" s="5">
        <v>13.159442518266699</v>
      </c>
      <c r="BJ47" s="5">
        <v>0.13098209989993501</v>
      </c>
      <c r="BK47" s="5">
        <v>0.831526409042737</v>
      </c>
      <c r="BL47" s="5">
        <v>1.5152560200084999</v>
      </c>
      <c r="BM47" s="5">
        <v>0.89188643233392295</v>
      </c>
      <c r="BN47" s="5">
        <v>1.1633191261772799</v>
      </c>
      <c r="BO47" s="5">
        <v>2.5725668587342798</v>
      </c>
    </row>
    <row r="48" spans="1:67">
      <c r="A48" s="2">
        <v>2013</v>
      </c>
      <c r="B48" s="5">
        <f t="shared" si="0"/>
        <v>437.82075869069456</v>
      </c>
      <c r="C48" s="5">
        <f t="shared" si="1"/>
        <v>55.921742287268955</v>
      </c>
      <c r="D48" s="5">
        <f t="shared" si="2"/>
        <v>93.180857110029265</v>
      </c>
      <c r="E48" s="5">
        <f t="shared" si="3"/>
        <v>34.598443784241482</v>
      </c>
      <c r="F48" s="5">
        <f t="shared" si="4"/>
        <v>37.314365263895844</v>
      </c>
      <c r="G48" s="5">
        <f t="shared" si="5"/>
        <v>6.6254815427306477</v>
      </c>
      <c r="H48" s="5">
        <f t="shared" si="6"/>
        <v>12.181878664866019</v>
      </c>
      <c r="I48" s="5">
        <f t="shared" si="7"/>
        <v>147.43343896493795</v>
      </c>
      <c r="J48" s="5">
        <f t="shared" si="8"/>
        <v>50.564551072724392</v>
      </c>
      <c r="K48" s="5">
        <v>8.5127773190523595</v>
      </c>
      <c r="L48" s="5">
        <v>0.61829551593685195</v>
      </c>
      <c r="M48" s="5">
        <v>1.9800820003148201</v>
      </c>
      <c r="N48" s="5">
        <v>7.2316634553885901</v>
      </c>
      <c r="O48" s="5">
        <v>7.6993178865212801</v>
      </c>
      <c r="P48" s="5">
        <v>5.0806225010979897</v>
      </c>
      <c r="Q48" s="5">
        <v>3.0401398094442902</v>
      </c>
      <c r="R48" s="5">
        <v>1.6120134409909499</v>
      </c>
      <c r="S48" s="5">
        <v>1.79267220376998</v>
      </c>
      <c r="T48" s="5">
        <v>8.2133431185559402</v>
      </c>
      <c r="U48" s="5">
        <v>10.1408150361959</v>
      </c>
      <c r="V48" s="5">
        <v>72.847875954286906</v>
      </c>
      <c r="W48" s="5">
        <v>10.3641686646239</v>
      </c>
      <c r="X48" s="5">
        <v>9.1225604464930008</v>
      </c>
      <c r="Y48" s="5">
        <v>0.56323252129701395</v>
      </c>
      <c r="Z48" s="5">
        <v>0.28301952332844199</v>
      </c>
      <c r="AA48" s="5">
        <v>1.55155167926376</v>
      </c>
      <c r="AB48" s="5">
        <v>8.0659623369282905</v>
      </c>
      <c r="AC48" s="5">
        <v>0.91598226099991897</v>
      </c>
      <c r="AD48" s="5">
        <v>0.90534339988135404</v>
      </c>
      <c r="AE48" s="5">
        <v>6.53948292489686</v>
      </c>
      <c r="AF48" s="5">
        <v>16.620121182271301</v>
      </c>
      <c r="AG48" s="5">
        <v>2.1500691356706101</v>
      </c>
      <c r="AH48" s="5">
        <v>0.89015098377387702</v>
      </c>
      <c r="AI48" s="5">
        <v>2.0343479160107201</v>
      </c>
      <c r="AJ48" s="5">
        <v>12.819272502910399</v>
      </c>
      <c r="AK48" s="5">
        <v>1.0474731216566899</v>
      </c>
      <c r="AL48" s="5">
        <v>8.0638103887965507</v>
      </c>
      <c r="AM48" s="5">
        <v>3.7280487937070501</v>
      </c>
      <c r="AN48" s="5">
        <v>6.5811924213699502</v>
      </c>
      <c r="AO48" s="5">
        <v>4.5653291056231698E-3</v>
      </c>
      <c r="AP48" s="5">
        <v>0.102268703486674</v>
      </c>
      <c r="AQ48" s="5">
        <v>0.34623146966489199</v>
      </c>
      <c r="AR48" s="5">
        <v>0.163568787874113</v>
      </c>
      <c r="AS48" s="5">
        <v>3.0247948735410601E-2</v>
      </c>
      <c r="AT48" s="5">
        <v>1.40707708383548E-2</v>
      </c>
      <c r="AU48" s="5">
        <v>2.1124567185204302</v>
      </c>
      <c r="AV48" s="5">
        <v>1.65017382398818E-2</v>
      </c>
      <c r="AW48" s="5">
        <v>0.36512154772038702</v>
      </c>
      <c r="AX48" s="5">
        <v>2.0682963652260802</v>
      </c>
      <c r="AY48" s="5">
        <v>1.4021521633188001</v>
      </c>
      <c r="AZ48" s="5">
        <v>9.5996678684137997</v>
      </c>
      <c r="BA48" s="5">
        <v>2.5822107964522201</v>
      </c>
      <c r="BB48" s="5">
        <v>122.604042168007</v>
      </c>
      <c r="BC48" s="5">
        <v>16.213541271770399</v>
      </c>
      <c r="BD48" s="5">
        <v>6.20611573633495</v>
      </c>
      <c r="BE48" s="5">
        <v>0.70506704566455303</v>
      </c>
      <c r="BF48" s="5">
        <v>1.70467274316108</v>
      </c>
      <c r="BG48" s="5">
        <v>1.1011137040913299</v>
      </c>
      <c r="BH48" s="5">
        <v>31.3747830291376</v>
      </c>
      <c r="BI48" s="5">
        <v>10.7284956632628</v>
      </c>
      <c r="BJ48" s="5">
        <v>0.143929602378152</v>
      </c>
      <c r="BK48" s="5">
        <v>0.78024900115366003</v>
      </c>
      <c r="BL48" s="5">
        <v>1.6398571795315999</v>
      </c>
      <c r="BM48" s="5">
        <v>0.890021685598963</v>
      </c>
      <c r="BN48" s="5">
        <v>1.21839666487557</v>
      </c>
      <c r="BO48" s="5">
        <v>2.6877045426947199</v>
      </c>
    </row>
    <row r="49" spans="1:67">
      <c r="A49" s="2">
        <v>2014</v>
      </c>
      <c r="B49" s="5">
        <f t="shared" si="0"/>
        <v>439.65304613754017</v>
      </c>
      <c r="C49" s="5">
        <f t="shared" si="1"/>
        <v>54.410948076479855</v>
      </c>
      <c r="D49" s="5">
        <f t="shared" si="2"/>
        <v>93.427290828666131</v>
      </c>
      <c r="E49" s="5">
        <f t="shared" si="3"/>
        <v>33.091722855115194</v>
      </c>
      <c r="F49" s="5">
        <f t="shared" si="4"/>
        <v>37.723645838999303</v>
      </c>
      <c r="G49" s="5">
        <f t="shared" si="5"/>
        <v>6.8994947516027691</v>
      </c>
      <c r="H49" s="5">
        <f t="shared" si="6"/>
        <v>13.368163367552569</v>
      </c>
      <c r="I49" s="5">
        <f t="shared" si="7"/>
        <v>147.62767383902127</v>
      </c>
      <c r="J49" s="5">
        <f t="shared" si="8"/>
        <v>53.10410658010305</v>
      </c>
      <c r="K49" s="5">
        <v>8.0254073347730408</v>
      </c>
      <c r="L49" s="5">
        <v>0.68101715297855403</v>
      </c>
      <c r="M49" s="5">
        <v>1.76063600637744</v>
      </c>
      <c r="N49" s="5">
        <v>7.17159985058567</v>
      </c>
      <c r="O49" s="5">
        <v>7.6495617118018897</v>
      </c>
      <c r="P49" s="5">
        <v>5.2932014479072498</v>
      </c>
      <c r="Q49" s="5">
        <v>2.92160135022977</v>
      </c>
      <c r="R49" s="5">
        <v>1.6144401318327199</v>
      </c>
      <c r="S49" s="5">
        <v>1.7229275904260599</v>
      </c>
      <c r="T49" s="5">
        <v>7.5336441439630599</v>
      </c>
      <c r="U49" s="5">
        <v>10.036911355604399</v>
      </c>
      <c r="V49" s="5">
        <v>73.294320146875606</v>
      </c>
      <c r="W49" s="5">
        <v>10.0540928172255</v>
      </c>
      <c r="X49" s="5">
        <v>9.1984714641585601</v>
      </c>
      <c r="Y49" s="5">
        <v>0.58201082353242395</v>
      </c>
      <c r="Z49" s="5">
        <v>0.298395576874038</v>
      </c>
      <c r="AA49" s="5">
        <v>1.5186499298299601</v>
      </c>
      <c r="AB49" s="5">
        <v>8.1275753468195795</v>
      </c>
      <c r="AC49" s="5">
        <v>0.82585467580343896</v>
      </c>
      <c r="AD49" s="5">
        <v>1.0243235956336201</v>
      </c>
      <c r="AE49" s="5">
        <v>6.2883208867424996</v>
      </c>
      <c r="AF49" s="5">
        <v>15.306998420286099</v>
      </c>
      <c r="AG49" s="5">
        <v>2.1313678591431602</v>
      </c>
      <c r="AH49" s="5">
        <v>1.00454790701513</v>
      </c>
      <c r="AI49" s="5">
        <v>2.28247372729862</v>
      </c>
      <c r="AJ49" s="5">
        <v>12.665151028230101</v>
      </c>
      <c r="AK49" s="5">
        <v>1.0089754943470399</v>
      </c>
      <c r="AL49" s="5">
        <v>8.2797944119415003</v>
      </c>
      <c r="AM49" s="5">
        <v>3.7509267601858798</v>
      </c>
      <c r="AN49" s="5">
        <v>6.6004086508378697</v>
      </c>
      <c r="AO49" s="5">
        <v>4.8744489353717202E-3</v>
      </c>
      <c r="AP49" s="5">
        <v>9.9862724503386305E-2</v>
      </c>
      <c r="AQ49" s="5">
        <v>0.476105393449269</v>
      </c>
      <c r="AR49" s="5">
        <v>0.19006147725276901</v>
      </c>
      <c r="AS49" s="5">
        <v>4.21123713289865E-2</v>
      </c>
      <c r="AT49" s="5">
        <v>1.5171922891181199E-2</v>
      </c>
      <c r="AU49" s="5">
        <v>2.3217892382005498</v>
      </c>
      <c r="AV49" s="5">
        <v>1.7262626960719101E-2</v>
      </c>
      <c r="AW49" s="5">
        <v>0.26349317218916601</v>
      </c>
      <c r="AX49" s="5">
        <v>2.0777603117523702</v>
      </c>
      <c r="AY49" s="5">
        <v>1.391001064139</v>
      </c>
      <c r="AZ49" s="5">
        <v>10.5265209980486</v>
      </c>
      <c r="BA49" s="5">
        <v>2.8416423695039699</v>
      </c>
      <c r="BB49" s="5">
        <v>123.360603168</v>
      </c>
      <c r="BC49" s="5">
        <v>15.6683553373257</v>
      </c>
      <c r="BD49" s="5">
        <v>6.0937932390499396</v>
      </c>
      <c r="BE49" s="5">
        <v>0.74425899515496496</v>
      </c>
      <c r="BF49" s="5">
        <v>1.76066309949066</v>
      </c>
      <c r="BG49" s="5">
        <v>1.17211912862291</v>
      </c>
      <c r="BH49" s="5">
        <v>33.308681409501197</v>
      </c>
      <c r="BI49" s="5">
        <v>10.646487468856201</v>
      </c>
      <c r="BJ49" s="5">
        <v>0.18587833521418301</v>
      </c>
      <c r="BK49" s="5">
        <v>0.81342433525637203</v>
      </c>
      <c r="BL49" s="5">
        <v>1.74296259561622</v>
      </c>
      <c r="BM49" s="5">
        <v>0.936468291985601</v>
      </c>
      <c r="BN49" s="5">
        <v>1.4405968410514101</v>
      </c>
      <c r="BO49" s="5">
        <v>2.8574881739989602</v>
      </c>
    </row>
    <row r="50" spans="1:67">
      <c r="A50" s="2">
        <v>2015</v>
      </c>
      <c r="B50" s="5">
        <f t="shared" si="0"/>
        <v>443.96078857594637</v>
      </c>
      <c r="C50" s="5">
        <f t="shared" si="1"/>
        <v>54.841084154753425</v>
      </c>
      <c r="D50" s="5">
        <f t="shared" si="2"/>
        <v>94.282582744163093</v>
      </c>
      <c r="E50" s="5">
        <f t="shared" si="3"/>
        <v>31.623322904536764</v>
      </c>
      <c r="F50" s="5">
        <f t="shared" si="4"/>
        <v>37.890241502592424</v>
      </c>
      <c r="G50" s="5">
        <f t="shared" si="5"/>
        <v>7.3325425078938045</v>
      </c>
      <c r="H50" s="5">
        <f t="shared" si="6"/>
        <v>13.763592274006559</v>
      </c>
      <c r="I50" s="5">
        <f t="shared" si="7"/>
        <v>146.46560829752096</v>
      </c>
      <c r="J50" s="5">
        <f t="shared" si="8"/>
        <v>57.761814190479313</v>
      </c>
      <c r="K50" s="5">
        <v>8.6347288371241095</v>
      </c>
      <c r="L50" s="5">
        <v>0.67823075542901701</v>
      </c>
      <c r="M50" s="5">
        <v>1.1943675285008899</v>
      </c>
      <c r="N50" s="5">
        <v>7.2150556892643101</v>
      </c>
      <c r="O50" s="5">
        <v>8.1018312220853499</v>
      </c>
      <c r="P50" s="5">
        <v>5.2597556951946798</v>
      </c>
      <c r="Q50" s="5">
        <v>2.90726412480437</v>
      </c>
      <c r="R50" s="5">
        <v>1.5064235731908899</v>
      </c>
      <c r="S50" s="5">
        <v>1.75149022249324</v>
      </c>
      <c r="T50" s="5">
        <v>7.36413239777408</v>
      </c>
      <c r="U50" s="5">
        <v>10.227804108892499</v>
      </c>
      <c r="V50" s="5">
        <v>74.276814959655894</v>
      </c>
      <c r="W50" s="5">
        <v>10.0900219507038</v>
      </c>
      <c r="X50" s="5">
        <v>9.0282419934833094</v>
      </c>
      <c r="Y50" s="5">
        <v>0.60879927905696396</v>
      </c>
      <c r="Z50" s="5">
        <v>0.27870456126312299</v>
      </c>
      <c r="AA50" s="5">
        <v>1.54496750954576</v>
      </c>
      <c r="AB50" s="5">
        <v>7.7252319970761203</v>
      </c>
      <c r="AC50" s="5">
        <v>0.96249415424144402</v>
      </c>
      <c r="AD50" s="5">
        <v>1.18914502768941</v>
      </c>
      <c r="AE50" s="5">
        <v>6.3581546672996296</v>
      </c>
      <c r="AF50" s="5">
        <v>13.8433295486844</v>
      </c>
      <c r="AG50" s="5">
        <v>2.5905564636149898</v>
      </c>
      <c r="AH50" s="5">
        <v>1.2649325519810799</v>
      </c>
      <c r="AI50" s="5">
        <v>2.66637046302586</v>
      </c>
      <c r="AJ50" s="5">
        <v>11.244891471699001</v>
      </c>
      <c r="AK50" s="5">
        <v>1.1146959294976999</v>
      </c>
      <c r="AL50" s="5">
        <v>8.9212584662985304</v>
      </c>
      <c r="AM50" s="5">
        <v>3.6198212107907199</v>
      </c>
      <c r="AN50" s="5">
        <v>6.4677149456845502</v>
      </c>
      <c r="AO50" s="5">
        <v>3.0209558297038699E-3</v>
      </c>
      <c r="AP50" s="5">
        <v>9.9687351123666196E-2</v>
      </c>
      <c r="AQ50" s="5">
        <v>0.64895518329809199</v>
      </c>
      <c r="AR50" s="5">
        <v>0.243468899616958</v>
      </c>
      <c r="AS50" s="5">
        <v>4.7651059393699603E-2</v>
      </c>
      <c r="AT50" s="5">
        <v>1.6462365239442799E-2</v>
      </c>
      <c r="AU50" s="5">
        <v>2.3351570025391699</v>
      </c>
      <c r="AV50" s="5">
        <v>2.3013872924713501E-2</v>
      </c>
      <c r="AW50" s="5">
        <v>0.29762484340725898</v>
      </c>
      <c r="AX50" s="5">
        <v>2.0170561150399999</v>
      </c>
      <c r="AY50" s="5">
        <v>1.6004448594811</v>
      </c>
      <c r="AZ50" s="5">
        <v>10.540375400964299</v>
      </c>
      <c r="BA50" s="5">
        <v>3.2232168730422601</v>
      </c>
      <c r="BB50" s="5">
        <v>122.68416264965499</v>
      </c>
      <c r="BC50" s="5">
        <v>15.3054338367083</v>
      </c>
      <c r="BD50" s="5">
        <v>6.2656793658526198</v>
      </c>
      <c r="BE50" s="5">
        <v>0.71648081538351305</v>
      </c>
      <c r="BF50" s="5">
        <v>1.4938516299215601</v>
      </c>
      <c r="BG50" s="5">
        <v>1.3257558765503601</v>
      </c>
      <c r="BH50" s="5">
        <v>35.210557740810202</v>
      </c>
      <c r="BI50" s="5">
        <v>12.293452613445099</v>
      </c>
      <c r="BJ50" s="5">
        <v>0.26566270350655502</v>
      </c>
      <c r="BK50" s="5">
        <v>0.78903300745137595</v>
      </c>
      <c r="BL50" s="5">
        <v>2.1102058673922302</v>
      </c>
      <c r="BM50" s="5">
        <v>1.0087154814807699</v>
      </c>
      <c r="BN50" s="5">
        <v>1.7700994123918199</v>
      </c>
      <c r="BO50" s="5">
        <v>2.9883314874509002</v>
      </c>
    </row>
    <row r="51" spans="1:67">
      <c r="A51" s="2">
        <v>2016</v>
      </c>
      <c r="B51" s="5">
        <f t="shared" si="0"/>
        <v>435.85334735490767</v>
      </c>
      <c r="C51" s="5">
        <f t="shared" si="1"/>
        <v>55.686035014205736</v>
      </c>
      <c r="D51" s="5">
        <f t="shared" si="2"/>
        <v>94.914530658535568</v>
      </c>
      <c r="E51" s="5">
        <f t="shared" si="3"/>
        <v>28.78974555301841</v>
      </c>
      <c r="F51" s="5">
        <f t="shared" si="4"/>
        <v>34.286141397815442</v>
      </c>
      <c r="G51" s="5">
        <f t="shared" si="5"/>
        <v>7.8757028164976814</v>
      </c>
      <c r="H51" s="5">
        <f t="shared" si="6"/>
        <v>14.36916609315743</v>
      </c>
      <c r="I51" s="5">
        <f t="shared" si="7"/>
        <v>139.7970500869381</v>
      </c>
      <c r="J51" s="5">
        <f t="shared" si="8"/>
        <v>60.134975734739321</v>
      </c>
      <c r="K51" s="5">
        <v>8.8504884289241303</v>
      </c>
      <c r="L51" s="5">
        <v>0.70679618715233905</v>
      </c>
      <c r="M51" s="5">
        <v>1.37009699520405</v>
      </c>
      <c r="N51" s="5">
        <v>7.31142306454527</v>
      </c>
      <c r="O51" s="5">
        <v>8.3479352473484596</v>
      </c>
      <c r="P51" s="5">
        <v>5.0991925493631003</v>
      </c>
      <c r="Q51" s="5">
        <v>3.0713348277481001</v>
      </c>
      <c r="R51" s="5">
        <v>1.6754639867568</v>
      </c>
      <c r="S51" s="5">
        <v>1.72929671950526</v>
      </c>
      <c r="T51" s="5">
        <v>7.3947134681407301</v>
      </c>
      <c r="U51" s="5">
        <v>10.1292935395175</v>
      </c>
      <c r="V51" s="5">
        <v>74.532055850573997</v>
      </c>
      <c r="W51" s="5">
        <v>10.2595022034512</v>
      </c>
      <c r="X51" s="5">
        <v>9.2062339696647708</v>
      </c>
      <c r="Y51" s="5">
        <v>0.60863595246259306</v>
      </c>
      <c r="Z51" s="5">
        <v>0.30810268238300298</v>
      </c>
      <c r="AA51" s="5">
        <v>1.46446475598162</v>
      </c>
      <c r="AB51" s="5">
        <v>7.3034744930504703</v>
      </c>
      <c r="AC51" s="5">
        <v>1.0695885127721401</v>
      </c>
      <c r="AD51" s="5">
        <v>1.2215624627425901</v>
      </c>
      <c r="AE51" s="5">
        <v>6.2252314420058896</v>
      </c>
      <c r="AF51" s="5">
        <v>11.505423886465699</v>
      </c>
      <c r="AG51" s="5">
        <v>2.33312507585716</v>
      </c>
      <c r="AH51" s="5">
        <v>1.1538794991630701</v>
      </c>
      <c r="AI51" s="5">
        <v>2.9879086351191</v>
      </c>
      <c r="AJ51" s="5">
        <v>8.1061861114868403</v>
      </c>
      <c r="AK51" s="5">
        <v>1.0776312271406601</v>
      </c>
      <c r="AL51" s="5">
        <v>8.7569890441362901</v>
      </c>
      <c r="AM51" s="5">
        <v>3.7116271222459698</v>
      </c>
      <c r="AN51" s="5">
        <v>6.1587946826663504</v>
      </c>
      <c r="AO51" s="5">
        <v>1.9528916579764201E-3</v>
      </c>
      <c r="AP51" s="5">
        <v>0.114775510207385</v>
      </c>
      <c r="AQ51" s="5">
        <v>0.85672946299191499</v>
      </c>
      <c r="AR51" s="5">
        <v>0.26623675327822199</v>
      </c>
      <c r="AS51" s="5">
        <v>6.18663380290604E-2</v>
      </c>
      <c r="AT51" s="5">
        <v>1.47712222521368E-2</v>
      </c>
      <c r="AU51" s="5">
        <v>2.4949043209653001</v>
      </c>
      <c r="AV51" s="5">
        <v>2.40110871513671E-2</v>
      </c>
      <c r="AW51" s="5">
        <v>0.39769664210085798</v>
      </c>
      <c r="AX51" s="5">
        <v>2.0111758504925201</v>
      </c>
      <c r="AY51" s="5">
        <v>1.63158273737094</v>
      </c>
      <c r="AZ51" s="5">
        <v>10.8747503213174</v>
      </c>
      <c r="BA51" s="5">
        <v>3.4944157718400302</v>
      </c>
      <c r="BB51" s="5">
        <v>116.94297626212</v>
      </c>
      <c r="BC51" s="5">
        <v>14.8109471614996</v>
      </c>
      <c r="BD51" s="5">
        <v>6.0425115806821301</v>
      </c>
      <c r="BE51" s="5">
        <v>0.55215837257029698</v>
      </c>
      <c r="BF51" s="5">
        <v>1.4484567100660899</v>
      </c>
      <c r="BG51" s="5">
        <v>1.45590363732506</v>
      </c>
      <c r="BH51" s="5">
        <v>37.925379599484003</v>
      </c>
      <c r="BI51" s="5">
        <v>11.1303144560106</v>
      </c>
      <c r="BJ51" s="5">
        <v>0.247649825403257</v>
      </c>
      <c r="BK51" s="5">
        <v>0.93093415745041197</v>
      </c>
      <c r="BL51" s="5">
        <v>2.3236567628051201</v>
      </c>
      <c r="BM51" s="5">
        <v>1.05396872251679</v>
      </c>
      <c r="BN51" s="5">
        <v>1.8856600700758599</v>
      </c>
      <c r="BO51" s="5">
        <v>3.18150850366822</v>
      </c>
    </row>
    <row r="52" spans="1:67">
      <c r="A52" s="2">
        <v>2017</v>
      </c>
      <c r="B52" s="5">
        <f t="shared" si="0"/>
        <v>435.1726444049371</v>
      </c>
      <c r="C52" s="5">
        <f t="shared" si="1"/>
        <v>56.224873322364886</v>
      </c>
      <c r="D52" s="5">
        <f t="shared" si="2"/>
        <v>95.41887766822137</v>
      </c>
      <c r="E52" s="5">
        <f t="shared" si="3"/>
        <v>26.669685928728995</v>
      </c>
      <c r="F52" s="5">
        <f t="shared" si="4"/>
        <v>33.370099085873733</v>
      </c>
      <c r="G52" s="5">
        <f t="shared" si="5"/>
        <v>7.7811330248368096</v>
      </c>
      <c r="H52" s="5">
        <f t="shared" si="6"/>
        <v>15.12875051868112</v>
      </c>
      <c r="I52" s="5">
        <f t="shared" si="7"/>
        <v>137.43622574340029</v>
      </c>
      <c r="J52" s="5">
        <f t="shared" si="8"/>
        <v>63.142999112829891</v>
      </c>
      <c r="K52" s="5">
        <v>9.0029661601933295</v>
      </c>
      <c r="L52" s="5">
        <v>0.70208754352407199</v>
      </c>
      <c r="M52" s="5">
        <v>1.35548460215916</v>
      </c>
      <c r="N52" s="5">
        <v>7.2844223614298196</v>
      </c>
      <c r="O52" s="5">
        <v>8.4123359378212701</v>
      </c>
      <c r="P52" s="5">
        <v>4.9096499992512301</v>
      </c>
      <c r="Q52" s="5">
        <v>3.0125515287092699</v>
      </c>
      <c r="R52" s="5">
        <v>1.6566573166384</v>
      </c>
      <c r="S52" s="5">
        <v>1.6640911058555801</v>
      </c>
      <c r="T52" s="5">
        <v>7.6140229947964597</v>
      </c>
      <c r="U52" s="5">
        <v>10.6106037719863</v>
      </c>
      <c r="V52" s="5">
        <v>74.568006796713405</v>
      </c>
      <c r="W52" s="5">
        <v>10.545978079168901</v>
      </c>
      <c r="X52" s="5">
        <v>9.3037455924637005</v>
      </c>
      <c r="Y52" s="5">
        <v>0.69178460796331198</v>
      </c>
      <c r="Z52" s="5">
        <v>0.30936259191204202</v>
      </c>
      <c r="AA52" s="5">
        <v>1.4682436578129601</v>
      </c>
      <c r="AB52" s="5">
        <v>7.4437279511212804</v>
      </c>
      <c r="AC52" s="5">
        <v>1.05094129673166</v>
      </c>
      <c r="AD52" s="5">
        <v>1.14631662616545</v>
      </c>
      <c r="AE52" s="5">
        <v>6.1476436541542299</v>
      </c>
      <c r="AF52" s="5">
        <v>9.4128127427434105</v>
      </c>
      <c r="AG52" s="5">
        <v>2.1119844251261699</v>
      </c>
      <c r="AH52" s="5">
        <v>1.1611102933275199</v>
      </c>
      <c r="AI52" s="5">
        <v>3.2213766962781398</v>
      </c>
      <c r="AJ52" s="5">
        <v>7.9423318885769998</v>
      </c>
      <c r="AK52" s="5">
        <v>1.0694885316978999</v>
      </c>
      <c r="AL52" s="5">
        <v>8.0896659702916907</v>
      </c>
      <c r="AM52" s="5">
        <v>3.8461497421879098</v>
      </c>
      <c r="AN52" s="5">
        <v>5.9279915383874</v>
      </c>
      <c r="AO52" s="5">
        <v>2.78805279677476E-3</v>
      </c>
      <c r="AP52" s="5">
        <v>0.124998390024792</v>
      </c>
      <c r="AQ52" s="5">
        <v>0.90438537277075604</v>
      </c>
      <c r="AR52" s="5">
        <v>0.26234035640269099</v>
      </c>
      <c r="AS52" s="5">
        <v>6.4813149538723497E-2</v>
      </c>
      <c r="AT52" s="5">
        <v>1.5425102047703001E-2</v>
      </c>
      <c r="AU52" s="5">
        <v>2.3880169420672899</v>
      </c>
      <c r="AV52" s="5">
        <v>2.28862648894415E-2</v>
      </c>
      <c r="AW52" s="5">
        <v>0.41493960170142802</v>
      </c>
      <c r="AX52" s="5">
        <v>1.8906515960458901</v>
      </c>
      <c r="AY52" s="5">
        <v>1.6898881965513199</v>
      </c>
      <c r="AZ52" s="5">
        <v>11.0540867881161</v>
      </c>
      <c r="BA52" s="5">
        <v>4.0746637305650202</v>
      </c>
      <c r="BB52" s="5">
        <v>113.016919541088</v>
      </c>
      <c r="BC52" s="5">
        <v>14.718709244583099</v>
      </c>
      <c r="BD52" s="5">
        <v>6.1544963859958397</v>
      </c>
      <c r="BE52" s="5">
        <v>1.8215200003893699</v>
      </c>
      <c r="BF52" s="5">
        <v>1.7245805713439899</v>
      </c>
      <c r="BG52" s="5">
        <v>1.5643524657002399</v>
      </c>
      <c r="BH52" s="5">
        <v>39.293239091101</v>
      </c>
      <c r="BI52" s="5">
        <v>11.8273564091223</v>
      </c>
      <c r="BJ52" s="5">
        <v>0.269556963298206</v>
      </c>
      <c r="BK52" s="5">
        <v>1.2286983883637399</v>
      </c>
      <c r="BL52" s="5">
        <v>2.5526074066386601</v>
      </c>
      <c r="BM52" s="5">
        <v>1.0605084340036199</v>
      </c>
      <c r="BN52" s="5">
        <v>2.0333672371457099</v>
      </c>
      <c r="BO52" s="5">
        <v>3.3133127174564101</v>
      </c>
    </row>
    <row r="53" spans="1:67">
      <c r="A53" s="2">
        <v>2018</v>
      </c>
      <c r="B53" s="5">
        <f t="shared" si="0"/>
        <v>444.4151054654227</v>
      </c>
      <c r="C53" s="5">
        <f t="shared" si="1"/>
        <v>56.917549106299894</v>
      </c>
      <c r="D53" s="5">
        <f t="shared" si="2"/>
        <v>98.032732308870706</v>
      </c>
      <c r="E53" s="5">
        <f t="shared" si="3"/>
        <v>24.516012236945045</v>
      </c>
      <c r="F53" s="5">
        <f t="shared" si="4"/>
        <v>33.695099286990079</v>
      </c>
      <c r="G53" s="5">
        <f t="shared" si="5"/>
        <v>8.7930405290669711</v>
      </c>
      <c r="H53" s="5">
        <f t="shared" si="6"/>
        <v>15.462519690506351</v>
      </c>
      <c r="I53" s="5">
        <f t="shared" si="7"/>
        <v>141.02507138779526</v>
      </c>
      <c r="J53" s="5">
        <f t="shared" si="8"/>
        <v>65.973080918948426</v>
      </c>
      <c r="K53" s="5">
        <v>8.6143612200075008</v>
      </c>
      <c r="L53" s="5">
        <v>0.69940248142976602</v>
      </c>
      <c r="M53" s="5">
        <v>1.49873815855576</v>
      </c>
      <c r="N53" s="5">
        <v>7.2208172960133501</v>
      </c>
      <c r="O53" s="5">
        <v>8.5134238338063</v>
      </c>
      <c r="P53" s="5">
        <v>5.0642409531378698</v>
      </c>
      <c r="Q53" s="5">
        <v>3.0188422153501802</v>
      </c>
      <c r="R53" s="5">
        <v>1.64616901855713</v>
      </c>
      <c r="S53" s="5">
        <v>1.64061232182432</v>
      </c>
      <c r="T53" s="5">
        <v>7.9956128948715097</v>
      </c>
      <c r="U53" s="5">
        <v>11.0053287127462</v>
      </c>
      <c r="V53" s="5">
        <v>76.637411296206096</v>
      </c>
      <c r="W53" s="5">
        <v>10.685819061172101</v>
      </c>
      <c r="X53" s="5">
        <v>9.6801410238083001</v>
      </c>
      <c r="Y53" s="5">
        <v>0.70492261300379799</v>
      </c>
      <c r="Z53" s="5">
        <v>0.32443831468040302</v>
      </c>
      <c r="AA53" s="5">
        <v>1.51604162942619</v>
      </c>
      <c r="AB53" s="5">
        <v>7.1759989130752704</v>
      </c>
      <c r="AC53" s="5">
        <v>0.99744270785086198</v>
      </c>
      <c r="AD53" s="5">
        <v>1.0938633893949701</v>
      </c>
      <c r="AE53" s="5">
        <v>5.6939657063296201</v>
      </c>
      <c r="AF53" s="5">
        <v>8.0386998908681306</v>
      </c>
      <c r="AG53" s="5">
        <v>1.97473915902426</v>
      </c>
      <c r="AH53" s="5">
        <v>1.2822319691926201</v>
      </c>
      <c r="AI53" s="5">
        <v>3.1557091750037598</v>
      </c>
      <c r="AJ53" s="5">
        <v>8.2882905249832497</v>
      </c>
      <c r="AK53" s="5">
        <v>1.03063298462188</v>
      </c>
      <c r="AL53" s="5">
        <v>8.3817831714161901</v>
      </c>
      <c r="AM53" s="5">
        <v>3.9059391286858198</v>
      </c>
      <c r="AN53" s="5">
        <v>5.6757731740623001</v>
      </c>
      <c r="AO53" s="5">
        <v>3.68038117635482E-3</v>
      </c>
      <c r="AP53" s="5">
        <v>0.117842070121276</v>
      </c>
      <c r="AQ53" s="5">
        <v>1.2621417679127001</v>
      </c>
      <c r="AR53" s="5">
        <v>0.326144310353846</v>
      </c>
      <c r="AS53" s="5">
        <v>7.5838928464137007E-2</v>
      </c>
      <c r="AT53" s="5">
        <v>1.5988389560410599E-2</v>
      </c>
      <c r="AU53" s="5">
        <v>2.51062353451041</v>
      </c>
      <c r="AV53" s="5">
        <v>3.1405913601528099E-2</v>
      </c>
      <c r="AW53" s="5">
        <v>0.46149829184757002</v>
      </c>
      <c r="AX53" s="5">
        <v>2.0109078069109998</v>
      </c>
      <c r="AY53" s="5">
        <v>1.97696913460774</v>
      </c>
      <c r="AZ53" s="5">
        <v>10.696474392232201</v>
      </c>
      <c r="BA53" s="5">
        <v>4.7660452982741504</v>
      </c>
      <c r="BB53" s="5">
        <v>116.814943692209</v>
      </c>
      <c r="BC53" s="5">
        <v>14.4705805950166</v>
      </c>
      <c r="BD53" s="5">
        <v>6.2411231625700703</v>
      </c>
      <c r="BE53" s="5">
        <v>1.79012417007271</v>
      </c>
      <c r="BF53" s="5">
        <v>1.7082997679268801</v>
      </c>
      <c r="BG53" s="5">
        <v>1.3582703274878001</v>
      </c>
      <c r="BH53" s="5">
        <v>40.6257592974113</v>
      </c>
      <c r="BI53" s="5">
        <v>12.930719724181101</v>
      </c>
      <c r="BJ53" s="5">
        <v>0.38604569936910099</v>
      </c>
      <c r="BK53" s="5">
        <v>1.1308087406748999</v>
      </c>
      <c r="BL53" s="5">
        <v>2.8269113671903101</v>
      </c>
      <c r="BM53" s="5">
        <v>1.05266376321031</v>
      </c>
      <c r="BN53" s="5">
        <v>2.2460325146547802</v>
      </c>
      <c r="BO53" s="5">
        <v>3.41586948476882</v>
      </c>
    </row>
    <row r="54" spans="1:67">
      <c r="A54" s="2">
        <v>2019</v>
      </c>
      <c r="B54" s="5">
        <f t="shared" si="0"/>
        <v>454.32444261712448</v>
      </c>
      <c r="C54" s="5">
        <f t="shared" si="1"/>
        <v>56.837639263642529</v>
      </c>
      <c r="D54" s="5">
        <f t="shared" si="2"/>
        <v>96.593618503503563</v>
      </c>
      <c r="E54" s="5">
        <f t="shared" si="3"/>
        <v>25.174598465225216</v>
      </c>
      <c r="F54" s="5">
        <f t="shared" si="4"/>
        <v>38.372955117611468</v>
      </c>
      <c r="G54" s="5">
        <f t="shared" si="5"/>
        <v>9.7216386302347466</v>
      </c>
      <c r="H54" s="5">
        <f t="shared" si="6"/>
        <v>16.207033368929689</v>
      </c>
      <c r="I54" s="5">
        <f t="shared" si="7"/>
        <v>141.3149505995282</v>
      </c>
      <c r="J54" s="5">
        <f t="shared" si="8"/>
        <v>70.102008668449074</v>
      </c>
      <c r="K54" s="5">
        <v>8.7560526567172996</v>
      </c>
      <c r="L54" s="5">
        <v>0.64092580632206297</v>
      </c>
      <c r="M54" s="5">
        <v>1.68126637056354</v>
      </c>
      <c r="N54" s="5">
        <v>7.2659176193502599</v>
      </c>
      <c r="O54" s="5">
        <v>8.2544148869541605</v>
      </c>
      <c r="P54" s="5">
        <v>5.1313356289909304</v>
      </c>
      <c r="Q54" s="5">
        <v>2.8719379879035598</v>
      </c>
      <c r="R54" s="5">
        <v>1.4754506166880299</v>
      </c>
      <c r="S54" s="5">
        <v>1.7059431944200101</v>
      </c>
      <c r="T54" s="5">
        <v>7.9919098435940796</v>
      </c>
      <c r="U54" s="5">
        <v>11.0624846521386</v>
      </c>
      <c r="V54" s="5">
        <v>75.328256849481804</v>
      </c>
      <c r="W54" s="5">
        <v>10.576019939253699</v>
      </c>
      <c r="X54" s="5">
        <v>9.71206110759484</v>
      </c>
      <c r="Y54" s="5">
        <v>0.66820808678840704</v>
      </c>
      <c r="Z54" s="5">
        <v>0.30907252038481697</v>
      </c>
      <c r="AA54" s="5">
        <v>1.5547819533067599</v>
      </c>
      <c r="AB54" s="5">
        <v>7.0059965227884096</v>
      </c>
      <c r="AC54" s="5">
        <v>1.2014983052702699</v>
      </c>
      <c r="AD54" s="5">
        <v>1.1735308900469501</v>
      </c>
      <c r="AE54" s="5">
        <v>5.8669618162006598</v>
      </c>
      <c r="AF54" s="5">
        <v>8.3718289776121697</v>
      </c>
      <c r="AG54" s="5">
        <v>2.1508493707487002</v>
      </c>
      <c r="AH54" s="5">
        <v>1.9682648227678201</v>
      </c>
      <c r="AI54" s="5">
        <v>3.5784443296189599</v>
      </c>
      <c r="AJ54" s="5">
        <v>10.2327261603041</v>
      </c>
      <c r="AK54" s="5">
        <v>1.1331881809206099</v>
      </c>
      <c r="AL54" s="5">
        <v>8.6200060336240796</v>
      </c>
      <c r="AM54" s="5">
        <v>3.79847665934876</v>
      </c>
      <c r="AN54" s="5">
        <v>6.8909995602784404</v>
      </c>
      <c r="AO54" s="5">
        <v>5.5374946750583603E-3</v>
      </c>
      <c r="AP54" s="5">
        <v>0.106199713607804</v>
      </c>
      <c r="AQ54" s="5">
        <v>1.6199460674336801</v>
      </c>
      <c r="AR54" s="5">
        <v>0.37329105957546699</v>
      </c>
      <c r="AS54" s="5">
        <v>9.0269884846795004E-2</v>
      </c>
      <c r="AT54" s="5">
        <v>2.5519068151263698E-2</v>
      </c>
      <c r="AU54" s="5">
        <v>2.8826222336964298</v>
      </c>
      <c r="AV54" s="5">
        <v>4.3270849110905001E-2</v>
      </c>
      <c r="AW54" s="5">
        <v>0.46652170893355499</v>
      </c>
      <c r="AX54" s="5">
        <v>2.0206860407340201</v>
      </c>
      <c r="AY54" s="5">
        <v>2.0877745094697699</v>
      </c>
      <c r="AZ54" s="5">
        <v>11.0414567610764</v>
      </c>
      <c r="BA54" s="5">
        <v>5.1655766078532901</v>
      </c>
      <c r="BB54" s="5">
        <v>117.89953380535</v>
      </c>
      <c r="BC54" s="5">
        <v>14.033483650930201</v>
      </c>
      <c r="BD54" s="5">
        <v>6.1221049653187896</v>
      </c>
      <c r="BE54" s="5">
        <v>1.6662133498423599</v>
      </c>
      <c r="BF54" s="5">
        <v>1.59361482808687</v>
      </c>
      <c r="BG54" s="5">
        <v>1.4752276100119099</v>
      </c>
      <c r="BH54" s="5">
        <v>40.683588161356802</v>
      </c>
      <c r="BI54" s="5">
        <v>15.9032597660836</v>
      </c>
      <c r="BJ54" s="5">
        <v>0.38615484159702101</v>
      </c>
      <c r="BK54" s="5">
        <v>1.1326304288265601</v>
      </c>
      <c r="BL54" s="5">
        <v>3.0149329158080902</v>
      </c>
      <c r="BM54" s="5">
        <v>1.0187380803811099</v>
      </c>
      <c r="BN54" s="5">
        <v>3.0653960308672601</v>
      </c>
      <c r="BO54" s="5">
        <v>3.4220808335167199</v>
      </c>
    </row>
    <row r="55" spans="1:67">
      <c r="A55" s="2">
        <v>2020</v>
      </c>
      <c r="B55" s="5">
        <f t="shared" si="0"/>
        <v>429.205028923388</v>
      </c>
      <c r="C55" s="5">
        <f t="shared" si="1"/>
        <v>54.937272078797193</v>
      </c>
      <c r="D55" s="5">
        <f t="shared" si="2"/>
        <v>89.671728482904513</v>
      </c>
      <c r="E55" s="5">
        <f t="shared" si="3"/>
        <v>21.391487417364935</v>
      </c>
      <c r="F55" s="5">
        <f t="shared" si="4"/>
        <v>34.280948336491136</v>
      </c>
      <c r="G55" s="5">
        <f t="shared" si="5"/>
        <v>8.2118418440400767</v>
      </c>
      <c r="H55" s="5">
        <f t="shared" si="6"/>
        <v>14.847317587218321</v>
      </c>
      <c r="I55" s="5">
        <f t="shared" si="7"/>
        <v>141.32970712322424</v>
      </c>
      <c r="J55" s="5">
        <f t="shared" si="8"/>
        <v>64.534726053347612</v>
      </c>
      <c r="K55" s="5">
        <v>9.1165729102454804</v>
      </c>
      <c r="L55" s="5">
        <v>0.67233718691773803</v>
      </c>
      <c r="M55" s="5">
        <v>1.19235615995491</v>
      </c>
      <c r="N55" s="5">
        <v>6.5175273574999402</v>
      </c>
      <c r="O55" s="5">
        <v>7.7867896398517997</v>
      </c>
      <c r="P55" s="5">
        <v>4.1145584527483399</v>
      </c>
      <c r="Q55" s="5">
        <v>2.8922665645285699</v>
      </c>
      <c r="R55" s="5">
        <v>1.43831604144592</v>
      </c>
      <c r="S55" s="5">
        <v>1.72722272629104</v>
      </c>
      <c r="T55" s="5">
        <v>8.0314040453483493</v>
      </c>
      <c r="U55" s="5">
        <v>11.4479209939651</v>
      </c>
      <c r="V55" s="5">
        <v>69.596786295761902</v>
      </c>
      <c r="W55" s="5">
        <v>9.6394843349991195</v>
      </c>
      <c r="X55" s="5">
        <v>9.5259616901135793</v>
      </c>
      <c r="Y55" s="5">
        <v>0.62741093601046105</v>
      </c>
      <c r="Z55" s="5">
        <v>0.28208522601944402</v>
      </c>
      <c r="AA55" s="5">
        <v>1.40682362642783</v>
      </c>
      <c r="AB55" s="5">
        <v>6.5586316259041997</v>
      </c>
      <c r="AC55" s="5">
        <v>1.01792417667946</v>
      </c>
      <c r="AD55" s="5">
        <v>0.98294434622140403</v>
      </c>
      <c r="AE55" s="5">
        <v>4.8398476482002701</v>
      </c>
      <c r="AF55" s="5">
        <v>6.5853159939317703</v>
      </c>
      <c r="AG55" s="5">
        <v>1.92612698224641</v>
      </c>
      <c r="AH55" s="5">
        <v>2.3898118789440401</v>
      </c>
      <c r="AI55" s="5">
        <v>3.1200170630842399</v>
      </c>
      <c r="AJ55" s="5">
        <v>9.7241035735058592</v>
      </c>
      <c r="AK55" s="5">
        <v>1.01011639552602</v>
      </c>
      <c r="AL55" s="5">
        <v>7.4487743005236799</v>
      </c>
      <c r="AM55" s="5">
        <v>3.6439496478773101</v>
      </c>
      <c r="AN55" s="5">
        <v>5.0180484947835797</v>
      </c>
      <c r="AO55" s="5">
        <v>4.9998670880593496E-3</v>
      </c>
      <c r="AP55" s="5">
        <v>9.9674503428379899E-2</v>
      </c>
      <c r="AQ55" s="5">
        <v>1.42295769323209</v>
      </c>
      <c r="AR55" s="5">
        <v>0.41503861888749899</v>
      </c>
      <c r="AS55" s="5">
        <v>8.9486289161500907E-2</v>
      </c>
      <c r="AT55" s="5">
        <v>2.2867349169150199E-2</v>
      </c>
      <c r="AU55" s="5">
        <v>1.8600746229481699</v>
      </c>
      <c r="AV55" s="5">
        <v>3.9815843322609498E-2</v>
      </c>
      <c r="AW55" s="5">
        <v>0.410372234866348</v>
      </c>
      <c r="AX55" s="5">
        <v>1.9452127669197199</v>
      </c>
      <c r="AY55" s="5">
        <v>1.9013420550165501</v>
      </c>
      <c r="AZ55" s="5">
        <v>10.782484178558899</v>
      </c>
      <c r="BA55" s="5">
        <v>4.0648334086594202</v>
      </c>
      <c r="BB55" s="5">
        <v>119.852731126778</v>
      </c>
      <c r="BC55" s="5">
        <v>12.890907136680999</v>
      </c>
      <c r="BD55" s="5">
        <v>5.7948522016054502</v>
      </c>
      <c r="BE55" s="5">
        <v>1.5562326836457501</v>
      </c>
      <c r="BF55" s="5">
        <v>1.2349839745140501</v>
      </c>
      <c r="BG55" s="5">
        <v>1.4636372398414801</v>
      </c>
      <c r="BH55" s="5">
        <v>37.6430994654933</v>
      </c>
      <c r="BI55" s="5">
        <v>13.973189366387301</v>
      </c>
      <c r="BJ55" s="5">
        <v>0.379547820249933</v>
      </c>
      <c r="BK55" s="5">
        <v>1.3713175163773501</v>
      </c>
      <c r="BL55" s="5">
        <v>2.2330530717110402</v>
      </c>
      <c r="BM55" s="5">
        <v>0.93549992023772</v>
      </c>
      <c r="BN55" s="5">
        <v>3.3833517096166701</v>
      </c>
      <c r="BO55" s="5">
        <v>3.1520299434328201</v>
      </c>
    </row>
    <row r="56" spans="1:67">
      <c r="A56" s="2">
        <v>2021</v>
      </c>
      <c r="B56" s="5">
        <f t="shared" si="0"/>
        <v>456.45959265065193</v>
      </c>
      <c r="C56" s="5">
        <f t="shared" si="1"/>
        <v>61.294068693199002</v>
      </c>
      <c r="D56" s="5">
        <f t="shared" si="2"/>
        <v>94.598565109080468</v>
      </c>
      <c r="E56" s="5">
        <f t="shared" si="3"/>
        <v>22.959529008293956</v>
      </c>
      <c r="F56" s="5">
        <f t="shared" si="4"/>
        <v>39.463749930742402</v>
      </c>
      <c r="G56" s="5">
        <f t="shared" si="5"/>
        <v>9.4628084739717124</v>
      </c>
      <c r="H56" s="5">
        <f t="shared" si="6"/>
        <v>15.276097424415781</v>
      </c>
      <c r="I56" s="5">
        <f t="shared" si="7"/>
        <v>145.77887326688534</v>
      </c>
      <c r="J56" s="5">
        <f t="shared" si="8"/>
        <v>67.625900744063244</v>
      </c>
      <c r="K56" s="5">
        <v>9.3055135631090504</v>
      </c>
      <c r="L56" s="5">
        <v>0.649793541086506</v>
      </c>
      <c r="M56" s="5">
        <v>1.4161011963913399</v>
      </c>
      <c r="N56" s="5">
        <v>7.2859442131001098</v>
      </c>
      <c r="O56" s="5">
        <v>8.9753374491235505</v>
      </c>
      <c r="P56" s="5">
        <v>7.1077906533105297</v>
      </c>
      <c r="Q56" s="5">
        <v>2.8656508080052698</v>
      </c>
      <c r="R56" s="5">
        <v>1.56034541495395</v>
      </c>
      <c r="S56" s="5">
        <v>1.79466297681188</v>
      </c>
      <c r="T56" s="5">
        <v>8.2367397044910202</v>
      </c>
      <c r="U56" s="5">
        <v>12.0961891728158</v>
      </c>
      <c r="V56" s="5">
        <v>74.291466443212002</v>
      </c>
      <c r="W56" s="5">
        <v>9.8989717004332292</v>
      </c>
      <c r="X56" s="5">
        <v>9.5573151610072706</v>
      </c>
      <c r="Y56" s="5">
        <v>0.58364264131354904</v>
      </c>
      <c r="Z56" s="5">
        <v>0.267169163114437</v>
      </c>
      <c r="AA56" s="5">
        <v>1.56337500233768</v>
      </c>
      <c r="AB56" s="5">
        <v>7.2152372834310601</v>
      </c>
      <c r="AC56" s="5">
        <v>0.99136871709285701</v>
      </c>
      <c r="AD56" s="5">
        <v>0.91228247205608803</v>
      </c>
      <c r="AE56" s="5">
        <v>5.18987071763737</v>
      </c>
      <c r="AF56" s="5">
        <v>7.0873948157389002</v>
      </c>
      <c r="AG56" s="5">
        <v>2.0194582745668601</v>
      </c>
      <c r="AH56" s="5">
        <v>3.4301997054512001</v>
      </c>
      <c r="AI56" s="5">
        <v>4.4595636066754398</v>
      </c>
      <c r="AJ56" s="5">
        <v>10.342485512231899</v>
      </c>
      <c r="AK56" s="5">
        <v>1.16003412208768</v>
      </c>
      <c r="AL56" s="5">
        <v>8.4493158748192592</v>
      </c>
      <c r="AM56" s="5">
        <v>4.0140499841979</v>
      </c>
      <c r="AN56" s="5">
        <v>5.5886428507121604</v>
      </c>
      <c r="AO56" s="5">
        <v>4.9396763599601897E-3</v>
      </c>
      <c r="AP56" s="5">
        <v>0.13703105451431899</v>
      </c>
      <c r="AQ56" s="5">
        <v>1.5472018482607399</v>
      </c>
      <c r="AR56" s="5">
        <v>0.47148835921733101</v>
      </c>
      <c r="AS56" s="5">
        <v>0.10793452501421</v>
      </c>
      <c r="AT56" s="5">
        <v>3.0577365730310901E-2</v>
      </c>
      <c r="AU56" s="5">
        <v>2.2986894610075299</v>
      </c>
      <c r="AV56" s="5">
        <v>5.4795319135262199E-2</v>
      </c>
      <c r="AW56" s="5">
        <v>0.47860116364685001</v>
      </c>
      <c r="AX56" s="5">
        <v>1.9744263450911099</v>
      </c>
      <c r="AY56" s="5">
        <v>2.3571233559940898</v>
      </c>
      <c r="AZ56" s="5">
        <v>11.1912544717724</v>
      </c>
      <c r="BA56" s="5">
        <v>4.0848429526433803</v>
      </c>
      <c r="BB56" s="5">
        <v>124.14270282507999</v>
      </c>
      <c r="BC56" s="5">
        <v>13.3628319168264</v>
      </c>
      <c r="BD56" s="5">
        <v>6.0354715714514402</v>
      </c>
      <c r="BE56" s="5">
        <v>1.5380523799511501</v>
      </c>
      <c r="BF56" s="5">
        <v>0.699814573576372</v>
      </c>
      <c r="BG56" s="5">
        <v>1.5310339112120199</v>
      </c>
      <c r="BH56" s="5">
        <v>41.596406049673099</v>
      </c>
      <c r="BI56" s="5">
        <v>14.053310937557701</v>
      </c>
      <c r="BJ56" s="5">
        <v>0.28566393642362398</v>
      </c>
      <c r="BK56" s="5">
        <v>1.28243481617185</v>
      </c>
      <c r="BL56" s="5">
        <v>2.2998857142196201</v>
      </c>
      <c r="BM56" s="5">
        <v>0.85381416272175603</v>
      </c>
      <c r="BN56" s="5">
        <v>2.6749968851155699</v>
      </c>
      <c r="BO56" s="5">
        <v>3.0483543309679999</v>
      </c>
    </row>
    <row r="57" spans="1:67">
      <c r="A57" s="2">
        <v>2022</v>
      </c>
      <c r="B57" s="5">
        <f t="shared" si="0"/>
        <v>464.08794991815819</v>
      </c>
      <c r="C57" s="5">
        <f t="shared" si="1"/>
        <v>57.053206771155971</v>
      </c>
      <c r="D57" s="5">
        <f t="shared" si="2"/>
        <v>95.761993361749305</v>
      </c>
      <c r="E57" s="5">
        <f t="shared" si="3"/>
        <v>24.171321197259751</v>
      </c>
      <c r="F57" s="5">
        <f t="shared" si="4"/>
        <v>44.989338505701596</v>
      </c>
      <c r="G57" s="5">
        <f t="shared" si="5"/>
        <v>9.5128864790966805</v>
      </c>
      <c r="H57" s="5">
        <f t="shared" si="6"/>
        <v>14.98774415961492</v>
      </c>
      <c r="I57" s="5">
        <f t="shared" si="7"/>
        <v>143.38000748119501</v>
      </c>
      <c r="J57" s="5">
        <f t="shared" si="8"/>
        <v>74.231451962384966</v>
      </c>
      <c r="K57" s="5">
        <v>8.2908207675058705</v>
      </c>
      <c r="L57" s="5">
        <v>0.67020902524139803</v>
      </c>
      <c r="M57" s="5">
        <v>1.1786901855833301</v>
      </c>
      <c r="N57" s="5">
        <v>7.0354502799606999</v>
      </c>
      <c r="O57" s="5">
        <v>7.8994444057417299</v>
      </c>
      <c r="P57" s="5">
        <v>7.3390993573597996</v>
      </c>
      <c r="Q57" s="5">
        <v>2.79687410750729</v>
      </c>
      <c r="R57" s="5">
        <v>1.51870342252196</v>
      </c>
      <c r="S57" s="5">
        <v>1.57366416854152</v>
      </c>
      <c r="T57" s="5">
        <v>7.4908990998529701</v>
      </c>
      <c r="U57" s="5">
        <v>11.259351951339401</v>
      </c>
      <c r="V57" s="5">
        <v>75.2222451307575</v>
      </c>
      <c r="W57" s="5">
        <v>9.9027945851964603</v>
      </c>
      <c r="X57" s="5">
        <v>9.7380636390091997</v>
      </c>
      <c r="Y57" s="5">
        <v>0.59228967492612805</v>
      </c>
      <c r="Z57" s="5">
        <v>0.306600331860029</v>
      </c>
      <c r="AA57" s="5">
        <v>1.70063563789233</v>
      </c>
      <c r="AB57" s="5">
        <v>7.4144959904454604</v>
      </c>
      <c r="AC57" s="5">
        <v>1.0753569890957799</v>
      </c>
      <c r="AD57" s="5">
        <v>1.01586690584565</v>
      </c>
      <c r="AE57" s="5">
        <v>5.7322253919167796</v>
      </c>
      <c r="AF57" s="5">
        <v>7.2327402820637499</v>
      </c>
      <c r="AG57" s="5">
        <v>2.3097321206058599</v>
      </c>
      <c r="AH57" s="5">
        <v>4.47309735167436</v>
      </c>
      <c r="AI57" s="5">
        <v>5.2631975946986502</v>
      </c>
      <c r="AJ57" s="5">
        <v>12.4050026499444</v>
      </c>
      <c r="AK57" s="5">
        <v>1.23393237234967</v>
      </c>
      <c r="AL57" s="5">
        <v>9.1394517939067601</v>
      </c>
      <c r="AM57" s="5">
        <v>3.7654544544517901</v>
      </c>
      <c r="AN57" s="5">
        <v>6.3994701680701001</v>
      </c>
      <c r="AO57" s="5">
        <v>4.6033013397871704E-3</v>
      </c>
      <c r="AP57" s="5">
        <v>0.16510678838693199</v>
      </c>
      <c r="AQ57" s="5">
        <v>1.4818073956161</v>
      </c>
      <c r="AR57" s="5">
        <v>0.470927020388057</v>
      </c>
      <c r="AS57" s="5">
        <v>0.105833155576407</v>
      </c>
      <c r="AT57" s="5">
        <v>2.6926952292170601E-2</v>
      </c>
      <c r="AU57" s="5">
        <v>2.5879674698752302</v>
      </c>
      <c r="AV57" s="5">
        <v>4.5822598445538397E-2</v>
      </c>
      <c r="AW57" s="5">
        <v>0.43734672566771798</v>
      </c>
      <c r="AX57" s="5">
        <v>1.9069665047151401</v>
      </c>
      <c r="AY57" s="5">
        <v>2.2795785667935999</v>
      </c>
      <c r="AZ57" s="5">
        <v>11.469304037975601</v>
      </c>
      <c r="BA57" s="5">
        <v>3.51844012163932</v>
      </c>
      <c r="BB57" s="5">
        <v>122.50968565623</v>
      </c>
      <c r="BC57" s="5">
        <v>12.794753773513801</v>
      </c>
      <c r="BD57" s="5">
        <v>5.9477844015372403</v>
      </c>
      <c r="BE57" s="5">
        <v>1.4125001671190001</v>
      </c>
      <c r="BF57" s="5">
        <v>0.715283482794982</v>
      </c>
      <c r="BG57" s="5">
        <v>1.6160127839512599</v>
      </c>
      <c r="BH57" s="5">
        <v>43.5377496034994</v>
      </c>
      <c r="BI57" s="5">
        <v>18.8546754176208</v>
      </c>
      <c r="BJ57" s="5">
        <v>0.28861925343081901</v>
      </c>
      <c r="BK57" s="5">
        <v>1.06873647929561</v>
      </c>
      <c r="BL57" s="5">
        <v>2.4852003653274202</v>
      </c>
      <c r="BM57" s="5">
        <v>0.83960290564362206</v>
      </c>
      <c r="BN57" s="5">
        <v>2.5687695523414802</v>
      </c>
      <c r="BO57" s="5">
        <v>2.97208560127455</v>
      </c>
    </row>
    <row r="58" spans="1:67">
      <c r="A58" s="2">
        <v>2023</v>
      </c>
      <c r="B58" s="5">
        <f t="shared" si="0"/>
        <v>469.32480473409868</v>
      </c>
      <c r="C58" s="5">
        <f t="shared" si="1"/>
        <v>57.273099965617341</v>
      </c>
      <c r="D58" s="5">
        <f t="shared" si="2"/>
        <v>96.057526194887899</v>
      </c>
      <c r="E58" s="5">
        <f t="shared" si="3"/>
        <v>23.430159064072551</v>
      </c>
      <c r="F58" s="5">
        <f t="shared" si="4"/>
        <v>46.5627844348585</v>
      </c>
      <c r="G58" s="5">
        <f t="shared" si="5"/>
        <v>10.040999942259429</v>
      </c>
      <c r="H58" s="5">
        <f t="shared" si="6"/>
        <v>15.339816905696251</v>
      </c>
      <c r="I58" s="5">
        <f t="shared" si="7"/>
        <v>143.05679977257543</v>
      </c>
      <c r="J58" s="5">
        <f t="shared" si="8"/>
        <v>77.563618454131344</v>
      </c>
      <c r="K58" s="5">
        <v>8.2665189541331401</v>
      </c>
      <c r="L58" s="5">
        <v>0.67623981284258305</v>
      </c>
      <c r="M58" s="5">
        <v>1.1126745802408899</v>
      </c>
      <c r="N58" s="5">
        <v>7.0139801192327296</v>
      </c>
      <c r="O58" s="5">
        <v>7.9219993438470402</v>
      </c>
      <c r="P58" s="5">
        <v>7.6452216821439398</v>
      </c>
      <c r="Q58" s="5">
        <v>2.7710757837414701</v>
      </c>
      <c r="R58" s="5">
        <v>1.50867492820812</v>
      </c>
      <c r="S58" s="5">
        <v>1.5510450380268599</v>
      </c>
      <c r="T58" s="5">
        <v>7.4146568433048703</v>
      </c>
      <c r="U58" s="5">
        <v>11.391012879895699</v>
      </c>
      <c r="V58" s="5">
        <v>75.490795593764005</v>
      </c>
      <c r="W58" s="5">
        <v>9.8528156999138599</v>
      </c>
      <c r="X58" s="5">
        <v>9.8089666810282594</v>
      </c>
      <c r="Y58" s="5">
        <v>0.59560940098298099</v>
      </c>
      <c r="Z58" s="5">
        <v>0.30933881919878198</v>
      </c>
      <c r="AA58" s="5">
        <v>1.7180606908654901</v>
      </c>
      <c r="AB58" s="5">
        <v>7.34543965457729</v>
      </c>
      <c r="AC58" s="5">
        <v>1.0946953773813699</v>
      </c>
      <c r="AD58" s="5">
        <v>1.02895166924776</v>
      </c>
      <c r="AE58" s="5">
        <v>5.6489205158969504</v>
      </c>
      <c r="AF58" s="5">
        <v>6.5940911561036897</v>
      </c>
      <c r="AG58" s="5">
        <v>2.3281887723599</v>
      </c>
      <c r="AH58" s="5">
        <v>5.3519656079035203</v>
      </c>
      <c r="AI58" s="5">
        <v>5.8495042097944197</v>
      </c>
      <c r="AJ58" s="5">
        <v>12.3598070983297</v>
      </c>
      <c r="AK58" s="5">
        <v>1.2565990983061801</v>
      </c>
      <c r="AL58" s="5">
        <v>9.2674947964867602</v>
      </c>
      <c r="AM58" s="5">
        <v>3.7696337378693299</v>
      </c>
      <c r="AN58" s="5">
        <v>6.37959111380869</v>
      </c>
      <c r="AO58" s="5">
        <v>4.6075399250430204E-3</v>
      </c>
      <c r="AP58" s="5">
        <v>0.174131966739865</v>
      </c>
      <c r="AQ58" s="5">
        <v>1.7416068157146001</v>
      </c>
      <c r="AR58" s="5">
        <v>0.52964117474807304</v>
      </c>
      <c r="AS58" s="5">
        <v>0.12163482856697599</v>
      </c>
      <c r="AT58" s="5">
        <v>2.8940498875332201E-2</v>
      </c>
      <c r="AU58" s="5">
        <v>2.6470100493919402</v>
      </c>
      <c r="AV58" s="5">
        <v>5.1329028961595601E-2</v>
      </c>
      <c r="AW58" s="5">
        <v>0.44620630570537301</v>
      </c>
      <c r="AX58" s="5">
        <v>1.8898363966448899</v>
      </c>
      <c r="AY58" s="5">
        <v>2.40605533698574</v>
      </c>
      <c r="AZ58" s="5">
        <v>11.698328902655501</v>
      </c>
      <c r="BA58" s="5">
        <v>3.6414880030407502</v>
      </c>
      <c r="BB58" s="5">
        <v>122.49920608292599</v>
      </c>
      <c r="BC58" s="5">
        <v>12.462483747529101</v>
      </c>
      <c r="BD58" s="5">
        <v>5.9197530439274999</v>
      </c>
      <c r="BE58" s="5">
        <v>1.52586877103758</v>
      </c>
      <c r="BF58" s="5">
        <v>0.64948812715525694</v>
      </c>
      <c r="BG58" s="5">
        <v>1.6863872338358601</v>
      </c>
      <c r="BH58" s="5">
        <v>45.151839582217299</v>
      </c>
      <c r="BI58" s="5">
        <v>20.073725217456399</v>
      </c>
      <c r="BJ58" s="5">
        <v>0.31181738007476001</v>
      </c>
      <c r="BK58" s="5">
        <v>1.1067577407222</v>
      </c>
      <c r="BL58" s="5">
        <v>2.6026940427313701</v>
      </c>
      <c r="BM58" s="5">
        <v>0.83418016692163199</v>
      </c>
      <c r="BN58" s="5">
        <v>2.7907316837460301</v>
      </c>
      <c r="BO58" s="5">
        <v>3.0054854064257999</v>
      </c>
    </row>
    <row r="59" spans="1:67">
      <c r="A59" s="2">
        <v>2024</v>
      </c>
      <c r="B59" s="5">
        <f t="shared" si="0"/>
        <v>475.15072403051761</v>
      </c>
      <c r="C59" s="5">
        <f t="shared" si="1"/>
        <v>57.512659540575108</v>
      </c>
      <c r="D59" s="5">
        <f t="shared" si="2"/>
        <v>96.354829331979644</v>
      </c>
      <c r="E59" s="5">
        <f t="shared" si="3"/>
        <v>22.747938146857422</v>
      </c>
      <c r="F59" s="5">
        <f t="shared" si="4"/>
        <v>48.376811065002116</v>
      </c>
      <c r="G59" s="5">
        <f t="shared" si="5"/>
        <v>10.634345895804579</v>
      </c>
      <c r="H59" s="5">
        <f t="shared" si="6"/>
        <v>15.70076620137797</v>
      </c>
      <c r="I59" s="5">
        <f t="shared" si="7"/>
        <v>142.75750512742948</v>
      </c>
      <c r="J59" s="5">
        <f t="shared" si="8"/>
        <v>81.065868721491285</v>
      </c>
      <c r="K59" s="5">
        <v>8.2422883735309398</v>
      </c>
      <c r="L59" s="5">
        <v>0.68232486769132905</v>
      </c>
      <c r="M59" s="5">
        <v>1.0503563503428499</v>
      </c>
      <c r="N59" s="5">
        <v>6.9925754792295702</v>
      </c>
      <c r="O59" s="5">
        <v>7.9446186820806197</v>
      </c>
      <c r="P59" s="5">
        <v>7.9641127232470996</v>
      </c>
      <c r="Q59" s="5">
        <v>2.7455154233174102</v>
      </c>
      <c r="R59" s="5">
        <v>1.4987126553149299</v>
      </c>
      <c r="S59" s="5">
        <v>1.52875102457051</v>
      </c>
      <c r="T59" s="5">
        <v>7.3391905792786396</v>
      </c>
      <c r="U59" s="5">
        <v>11.524213381971199</v>
      </c>
      <c r="V59" s="5">
        <v>75.760304807085106</v>
      </c>
      <c r="W59" s="5">
        <v>9.8030890554459695</v>
      </c>
      <c r="X59" s="5">
        <v>9.88038596955729</v>
      </c>
      <c r="Y59" s="5">
        <v>0.59894773378170296</v>
      </c>
      <c r="Z59" s="5">
        <v>0.31210176610957502</v>
      </c>
      <c r="AA59" s="5">
        <v>1.7356642844174499</v>
      </c>
      <c r="AB59" s="5">
        <v>7.2770264881881701</v>
      </c>
      <c r="AC59" s="5">
        <v>1.1143815322833199</v>
      </c>
      <c r="AD59" s="5">
        <v>1.04220496952445</v>
      </c>
      <c r="AE59" s="5">
        <v>5.5668262870331997</v>
      </c>
      <c r="AF59" s="5">
        <v>6.0118345854108304</v>
      </c>
      <c r="AG59" s="5">
        <v>2.3467929078809702</v>
      </c>
      <c r="AH59" s="5">
        <v>6.40351273764706</v>
      </c>
      <c r="AI59" s="5">
        <v>6.5011238671463403</v>
      </c>
      <c r="AJ59" s="5">
        <v>12.3147762091454</v>
      </c>
      <c r="AK59" s="5">
        <v>1.2796822007814499</v>
      </c>
      <c r="AL59" s="5">
        <v>9.3973316714870592</v>
      </c>
      <c r="AM59" s="5">
        <v>3.7738176598796498</v>
      </c>
      <c r="AN59" s="5">
        <v>6.3597738110341897</v>
      </c>
      <c r="AO59" s="5">
        <v>4.61178241306422E-3</v>
      </c>
      <c r="AP59" s="5">
        <v>0.18365048546419099</v>
      </c>
      <c r="AQ59" s="5">
        <v>2.0469558388743501</v>
      </c>
      <c r="AR59" s="5">
        <v>0.59567568188668096</v>
      </c>
      <c r="AS59" s="5">
        <v>0.139795808222275</v>
      </c>
      <c r="AT59" s="5">
        <v>3.1104614665085399E-2</v>
      </c>
      <c r="AU59" s="5">
        <v>2.7073996420518101</v>
      </c>
      <c r="AV59" s="5">
        <v>5.7497158684086898E-2</v>
      </c>
      <c r="AW59" s="5">
        <v>0.455245359267894</v>
      </c>
      <c r="AX59" s="5">
        <v>1.87286016679001</v>
      </c>
      <c r="AY59" s="5">
        <v>2.53954935748513</v>
      </c>
      <c r="AZ59" s="5">
        <v>11.9319270516836</v>
      </c>
      <c r="BA59" s="5">
        <v>3.7688391496943701</v>
      </c>
      <c r="BB59" s="5">
        <v>122.488727406053</v>
      </c>
      <c r="BC59" s="5">
        <v>12.1388425214511</v>
      </c>
      <c r="BD59" s="5">
        <v>5.8918537955127697</v>
      </c>
      <c r="BE59" s="5">
        <v>1.6483364466969199</v>
      </c>
      <c r="BF59" s="5">
        <v>0.58974495771566804</v>
      </c>
      <c r="BG59" s="5">
        <v>1.75982636442456</v>
      </c>
      <c r="BH59" s="5">
        <v>46.825769274359097</v>
      </c>
      <c r="BI59" s="5">
        <v>21.371592731284</v>
      </c>
      <c r="BJ59" s="5">
        <v>0.33688008461290397</v>
      </c>
      <c r="BK59" s="5">
        <v>1.14613164271872</v>
      </c>
      <c r="BL59" s="5">
        <v>2.7257425093677998</v>
      </c>
      <c r="BM59" s="5">
        <v>0.82879245201274399</v>
      </c>
      <c r="BN59" s="5">
        <v>3.03187310966252</v>
      </c>
      <c r="BO59" s="5">
        <v>3.0392605530489401</v>
      </c>
    </row>
    <row r="60" spans="1:67">
      <c r="A60" s="2">
        <v>2025</v>
      </c>
      <c r="B60" s="5">
        <f t="shared" si="0"/>
        <v>481.62183789682325</v>
      </c>
      <c r="C60" s="5">
        <f t="shared" si="1"/>
        <v>57.772214075878978</v>
      </c>
      <c r="D60" s="5">
        <f t="shared" si="2"/>
        <v>96.653909004364834</v>
      </c>
      <c r="E60" s="5">
        <f t="shared" si="3"/>
        <v>22.119665667197687</v>
      </c>
      <c r="F60" s="5">
        <f t="shared" si="4"/>
        <v>50.47265498973848</v>
      </c>
      <c r="G60" s="5">
        <f t="shared" si="5"/>
        <v>11.302715379989014</v>
      </c>
      <c r="H60" s="5">
        <f t="shared" si="6"/>
        <v>16.070833863322861</v>
      </c>
      <c r="I60" s="5">
        <f t="shared" si="7"/>
        <v>142.48207242943752</v>
      </c>
      <c r="J60" s="5">
        <f t="shared" si="8"/>
        <v>84.747772486893851</v>
      </c>
      <c r="K60" s="5">
        <v>8.21812881690383</v>
      </c>
      <c r="L60" s="5">
        <v>0.688464678104313</v>
      </c>
      <c r="M60" s="5">
        <v>0.99152841477397802</v>
      </c>
      <c r="N60" s="5">
        <v>6.9712361600008999</v>
      </c>
      <c r="O60" s="5">
        <v>7.96730260432133</v>
      </c>
      <c r="P60" s="5">
        <v>8.2963050785990493</v>
      </c>
      <c r="Q60" s="5">
        <v>2.7201908312649201</v>
      </c>
      <c r="R60" s="5">
        <v>1.48881616656076</v>
      </c>
      <c r="S60" s="5">
        <v>1.50677745508825</v>
      </c>
      <c r="T60" s="5">
        <v>7.2644924097342498</v>
      </c>
      <c r="U60" s="5">
        <v>11.6589714605274</v>
      </c>
      <c r="V60" s="5">
        <v>76.030776193549201</v>
      </c>
      <c r="W60" s="5">
        <v>9.7536133787466195</v>
      </c>
      <c r="X60" s="5">
        <v>9.9523252633977695</v>
      </c>
      <c r="Y60" s="5">
        <v>0.60230477761127199</v>
      </c>
      <c r="Z60" s="5">
        <v>0.31488939105997499</v>
      </c>
      <c r="AA60" s="5">
        <v>1.7534482479106901</v>
      </c>
      <c r="AB60" s="5">
        <v>7.2092505009953198</v>
      </c>
      <c r="AC60" s="5">
        <v>1.1344217077674701</v>
      </c>
      <c r="AD60" s="5">
        <v>1.0556289774966201</v>
      </c>
      <c r="AE60" s="5">
        <v>5.4859251113189398</v>
      </c>
      <c r="AF60" s="5">
        <v>5.4809911217086498</v>
      </c>
      <c r="AG60" s="5">
        <v>2.3655457056851898</v>
      </c>
      <c r="AH60" s="5">
        <v>7.6616664577690896</v>
      </c>
      <c r="AI60" s="5">
        <v>7.2253322709319301</v>
      </c>
      <c r="AJ60" s="5">
        <v>12.269909382471599</v>
      </c>
      <c r="AK60" s="5">
        <v>1.3031893284057099</v>
      </c>
      <c r="AL60" s="5">
        <v>9.5289875509195099</v>
      </c>
      <c r="AM60" s="5">
        <v>3.7780062256311502</v>
      </c>
      <c r="AN60" s="5">
        <v>6.3400180679242997</v>
      </c>
      <c r="AO60" s="5">
        <v>4.6160288074443201E-3</v>
      </c>
      <c r="AP60" s="5">
        <v>0.193689311863217</v>
      </c>
      <c r="AQ60" s="5">
        <v>2.4058404965431701</v>
      </c>
      <c r="AR60" s="5">
        <v>0.66994322743117396</v>
      </c>
      <c r="AS60" s="5">
        <v>0.160668356479479</v>
      </c>
      <c r="AT60" s="5">
        <v>3.3430558942026602E-2</v>
      </c>
      <c r="AU60" s="5">
        <v>2.7691669789716502</v>
      </c>
      <c r="AV60" s="5">
        <v>6.4406502979367897E-2</v>
      </c>
      <c r="AW60" s="5">
        <v>0.46446752205200398</v>
      </c>
      <c r="AX60" s="5">
        <v>1.8560364328763601</v>
      </c>
      <c r="AY60" s="5">
        <v>2.6804499630431202</v>
      </c>
      <c r="AZ60" s="5">
        <v>12.1701898067152</v>
      </c>
      <c r="BA60" s="5">
        <v>3.9006440566076601</v>
      </c>
      <c r="BB60" s="5">
        <v>122.478249625534</v>
      </c>
      <c r="BC60" s="5">
        <v>11.8236060119079</v>
      </c>
      <c r="BD60" s="5">
        <v>5.8640860336746501</v>
      </c>
      <c r="BE60" s="5">
        <v>1.78063349423022</v>
      </c>
      <c r="BF60" s="5">
        <v>0.53549726409073495</v>
      </c>
      <c r="BG60" s="5">
        <v>1.8364636370493299</v>
      </c>
      <c r="BH60" s="5">
        <v>48.561757138220202</v>
      </c>
      <c r="BI60" s="5">
        <v>22.753373921581801</v>
      </c>
      <c r="BJ60" s="5">
        <v>0.363957234781422</v>
      </c>
      <c r="BK60" s="5">
        <v>1.1869063066899599</v>
      </c>
      <c r="BL60" s="5">
        <v>2.8546083809288998</v>
      </c>
      <c r="BM60" s="5">
        <v>0.82343953470884601</v>
      </c>
      <c r="BN60" s="5">
        <v>3.2938510737642099</v>
      </c>
      <c r="BO60" s="5">
        <v>3.0734152591691801</v>
      </c>
    </row>
    <row r="61" spans="1:67">
      <c r="A61" s="2">
        <v>2026</v>
      </c>
    </row>
    <row r="62" spans="1:67">
      <c r="A62" s="2">
        <v>2027</v>
      </c>
    </row>
    <row r="63" spans="1:67">
      <c r="A63" s="2">
        <v>2028</v>
      </c>
    </row>
    <row r="64" spans="1:67">
      <c r="A64" s="2">
        <v>2029</v>
      </c>
    </row>
    <row r="65" spans="1:1">
      <c r="A65" s="2">
        <v>2030</v>
      </c>
    </row>
    <row r="66" spans="1:1">
      <c r="A66" s="2">
        <v>2031</v>
      </c>
    </row>
    <row r="67" spans="1:1">
      <c r="A67" s="2">
        <v>2032</v>
      </c>
    </row>
    <row r="68" spans="1:1">
      <c r="A68" s="2">
        <v>2033</v>
      </c>
    </row>
    <row r="69" spans="1:1">
      <c r="A69" s="2">
        <v>2034</v>
      </c>
    </row>
    <row r="70" spans="1:1">
      <c r="A70" s="2">
        <v>2035</v>
      </c>
    </row>
    <row r="71" spans="1:1">
      <c r="A71" s="2">
        <v>2036</v>
      </c>
    </row>
    <row r="72" spans="1:1">
      <c r="A72" s="2">
        <v>2037</v>
      </c>
    </row>
    <row r="73" spans="1:1">
      <c r="A73" s="2">
        <v>2038</v>
      </c>
    </row>
    <row r="74" spans="1:1">
      <c r="A74" s="2">
        <v>2039</v>
      </c>
    </row>
    <row r="75" spans="1:1">
      <c r="A75" s="2">
        <v>2040</v>
      </c>
    </row>
    <row r="76" spans="1:1">
      <c r="A76" s="2">
        <v>2041</v>
      </c>
    </row>
    <row r="77" spans="1:1">
      <c r="A77" s="2">
        <v>2042</v>
      </c>
    </row>
    <row r="78" spans="1:1">
      <c r="A78" s="2">
        <v>2043</v>
      </c>
    </row>
    <row r="79" spans="1:1">
      <c r="A79" s="2">
        <v>2044</v>
      </c>
    </row>
    <row r="80" spans="1:1">
      <c r="A80" s="2">
        <v>2045</v>
      </c>
    </row>
    <row r="81" spans="1:1">
      <c r="A81" s="2">
        <v>2046</v>
      </c>
    </row>
    <row r="82" spans="1:1">
      <c r="A82" s="2">
        <v>2047</v>
      </c>
    </row>
    <row r="83" spans="1:1">
      <c r="A83" s="2">
        <v>2048</v>
      </c>
    </row>
    <row r="84" spans="1:1">
      <c r="A84" s="2">
        <v>2049</v>
      </c>
    </row>
    <row r="85" spans="1:1">
      <c r="A85" s="2">
        <v>2050</v>
      </c>
    </row>
    <row r="86" spans="1:1">
      <c r="A86" s="2">
        <v>2051</v>
      </c>
    </row>
    <row r="87" spans="1:1">
      <c r="A87" s="2">
        <v>2052</v>
      </c>
    </row>
    <row r="88" spans="1:1">
      <c r="A88" s="2">
        <v>2053</v>
      </c>
    </row>
    <row r="89" spans="1:1">
      <c r="A89" s="2">
        <v>2054</v>
      </c>
    </row>
    <row r="90" spans="1:1">
      <c r="A90" s="2">
        <v>2055</v>
      </c>
    </row>
    <row r="91" spans="1:1">
      <c r="A91" s="2">
        <v>2056</v>
      </c>
    </row>
    <row r="92" spans="1:1">
      <c r="A92" s="2">
        <v>2057</v>
      </c>
    </row>
    <row r="93" spans="1:1">
      <c r="A93" s="2">
        <v>2058</v>
      </c>
    </row>
    <row r="94" spans="1:1">
      <c r="A94" s="2">
        <v>2059</v>
      </c>
    </row>
    <row r="95" spans="1:1">
      <c r="A95" s="2">
        <v>2060</v>
      </c>
    </row>
    <row r="96" spans="1:1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/>
  <dimension ref="A1:BO160"/>
  <sheetViews>
    <sheetView workbookViewId="0">
      <selection activeCell="B60" sqref="B60"/>
    </sheetView>
  </sheetViews>
  <sheetFormatPr baseColWidth="10" defaultRowHeight="15.6"/>
  <cols>
    <col min="11" max="67" width="13.69921875" bestFit="1" customWidth="1"/>
  </cols>
  <sheetData>
    <row r="1" spans="1:67">
      <c r="A1" s="1" t="s">
        <v>72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K5" t="s">
        <v>69</v>
      </c>
      <c r="L5" t="s">
        <v>69</v>
      </c>
      <c r="M5" t="s">
        <v>69</v>
      </c>
      <c r="N5" t="s">
        <v>69</v>
      </c>
      <c r="O5" t="s">
        <v>69</v>
      </c>
      <c r="P5" t="s">
        <v>69</v>
      </c>
      <c r="Q5" t="s">
        <v>69</v>
      </c>
      <c r="R5" t="s">
        <v>69</v>
      </c>
      <c r="S5" t="s">
        <v>69</v>
      </c>
      <c r="T5" t="s">
        <v>69</v>
      </c>
      <c r="U5" t="s">
        <v>69</v>
      </c>
      <c r="V5" t="s">
        <v>69</v>
      </c>
      <c r="W5" t="s">
        <v>69</v>
      </c>
      <c r="X5" t="s">
        <v>69</v>
      </c>
      <c r="Y5" t="s">
        <v>69</v>
      </c>
      <c r="Z5" t="s">
        <v>69</v>
      </c>
      <c r="AA5" t="s">
        <v>69</v>
      </c>
      <c r="AB5" t="s">
        <v>69</v>
      </c>
      <c r="AC5" t="s">
        <v>69</v>
      </c>
      <c r="AD5" t="s">
        <v>69</v>
      </c>
      <c r="AE5" t="s">
        <v>69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69</v>
      </c>
      <c r="AW5" t="s">
        <v>69</v>
      </c>
      <c r="AX5" t="s">
        <v>69</v>
      </c>
      <c r="AY5" t="s">
        <v>69</v>
      </c>
      <c r="AZ5" t="s">
        <v>69</v>
      </c>
      <c r="BA5" t="s">
        <v>69</v>
      </c>
      <c r="BB5" t="s">
        <v>69</v>
      </c>
      <c r="BC5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</row>
    <row r="6" spans="1:67">
      <c r="A6" s="2">
        <v>1971</v>
      </c>
      <c r="K6" t="s">
        <v>69</v>
      </c>
      <c r="L6" t="s">
        <v>69</v>
      </c>
      <c r="M6" t="s">
        <v>69</v>
      </c>
      <c r="N6" t="s">
        <v>69</v>
      </c>
      <c r="O6" t="s">
        <v>69</v>
      </c>
      <c r="P6" t="s">
        <v>69</v>
      </c>
      <c r="Q6" t="s">
        <v>69</v>
      </c>
      <c r="R6" t="s">
        <v>69</v>
      </c>
      <c r="S6" t="s">
        <v>69</v>
      </c>
      <c r="T6" t="s">
        <v>69</v>
      </c>
      <c r="U6" t="s">
        <v>69</v>
      </c>
      <c r="V6" t="s">
        <v>69</v>
      </c>
      <c r="W6" t="s">
        <v>69</v>
      </c>
      <c r="X6" t="s">
        <v>69</v>
      </c>
      <c r="Y6" t="s">
        <v>69</v>
      </c>
      <c r="Z6" t="s">
        <v>69</v>
      </c>
      <c r="AA6" t="s">
        <v>69</v>
      </c>
      <c r="AB6" t="s">
        <v>69</v>
      </c>
      <c r="AC6" t="s">
        <v>69</v>
      </c>
      <c r="AD6" t="s">
        <v>69</v>
      </c>
      <c r="AE6" t="s">
        <v>69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69</v>
      </c>
      <c r="AW6" t="s">
        <v>69</v>
      </c>
      <c r="AX6" t="s">
        <v>69</v>
      </c>
      <c r="AY6" t="s">
        <v>69</v>
      </c>
      <c r="AZ6" t="s">
        <v>69</v>
      </c>
      <c r="BA6" t="s">
        <v>69</v>
      </c>
      <c r="BB6" t="s">
        <v>69</v>
      </c>
      <c r="BC6" t="s">
        <v>69</v>
      </c>
      <c r="BD6" t="s">
        <v>69</v>
      </c>
      <c r="BE6" t="s">
        <v>69</v>
      </c>
      <c r="BF6" t="s">
        <v>69</v>
      </c>
      <c r="BG6" t="s">
        <v>69</v>
      </c>
      <c r="BH6" t="s">
        <v>69</v>
      </c>
      <c r="BI6" t="s">
        <v>69</v>
      </c>
      <c r="BJ6" t="s">
        <v>69</v>
      </c>
      <c r="BK6" t="s">
        <v>69</v>
      </c>
      <c r="BL6" t="s">
        <v>69</v>
      </c>
      <c r="BM6" t="s">
        <v>69</v>
      </c>
      <c r="BN6" t="s">
        <v>69</v>
      </c>
      <c r="BO6" t="s">
        <v>69</v>
      </c>
    </row>
    <row r="7" spans="1:67">
      <c r="A7" s="2">
        <v>1972</v>
      </c>
      <c r="K7" t="s">
        <v>69</v>
      </c>
      <c r="L7" t="s">
        <v>69</v>
      </c>
      <c r="M7" t="s">
        <v>69</v>
      </c>
      <c r="N7" t="s">
        <v>69</v>
      </c>
      <c r="O7" t="s">
        <v>69</v>
      </c>
      <c r="P7" t="s">
        <v>69</v>
      </c>
      <c r="Q7" t="s">
        <v>69</v>
      </c>
      <c r="R7" t="s">
        <v>69</v>
      </c>
      <c r="S7" t="s">
        <v>69</v>
      </c>
      <c r="T7" t="s">
        <v>69</v>
      </c>
      <c r="U7" t="s">
        <v>69</v>
      </c>
      <c r="V7" t="s">
        <v>69</v>
      </c>
      <c r="W7" t="s">
        <v>69</v>
      </c>
      <c r="X7" t="s">
        <v>69</v>
      </c>
      <c r="Y7" t="s">
        <v>69</v>
      </c>
      <c r="Z7" t="s">
        <v>69</v>
      </c>
      <c r="AA7" t="s">
        <v>69</v>
      </c>
      <c r="AB7" t="s">
        <v>69</v>
      </c>
      <c r="AC7" t="s">
        <v>69</v>
      </c>
      <c r="AD7" t="s">
        <v>69</v>
      </c>
      <c r="AE7" t="s">
        <v>69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69</v>
      </c>
      <c r="AW7" t="s">
        <v>69</v>
      </c>
      <c r="AX7" t="s">
        <v>69</v>
      </c>
      <c r="AY7" t="s">
        <v>69</v>
      </c>
      <c r="AZ7" t="s">
        <v>69</v>
      </c>
      <c r="BA7" t="s">
        <v>69</v>
      </c>
      <c r="BB7" t="s">
        <v>69</v>
      </c>
      <c r="BC7" t="s">
        <v>69</v>
      </c>
      <c r="BD7" t="s">
        <v>69</v>
      </c>
      <c r="BE7" t="s">
        <v>69</v>
      </c>
      <c r="BF7" t="s">
        <v>69</v>
      </c>
      <c r="BG7" t="s">
        <v>69</v>
      </c>
      <c r="BH7" t="s">
        <v>69</v>
      </c>
      <c r="BI7" t="s">
        <v>69</v>
      </c>
      <c r="BJ7" t="s">
        <v>69</v>
      </c>
      <c r="BK7" t="s">
        <v>69</v>
      </c>
      <c r="BL7" t="s">
        <v>69</v>
      </c>
      <c r="BM7" t="s">
        <v>69</v>
      </c>
      <c r="BN7" t="s">
        <v>69</v>
      </c>
      <c r="BO7" t="s">
        <v>69</v>
      </c>
    </row>
    <row r="8" spans="1:67">
      <c r="A8" s="2">
        <v>1973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69</v>
      </c>
      <c r="X8" t="s">
        <v>69</v>
      </c>
      <c r="Y8" t="s">
        <v>69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69</v>
      </c>
      <c r="AW8" t="s">
        <v>69</v>
      </c>
      <c r="AX8" t="s">
        <v>69</v>
      </c>
      <c r="AY8" t="s">
        <v>69</v>
      </c>
      <c r="AZ8" t="s">
        <v>69</v>
      </c>
      <c r="BA8" t="s">
        <v>69</v>
      </c>
      <c r="BB8" t="s">
        <v>69</v>
      </c>
      <c r="BC8" t="s">
        <v>69</v>
      </c>
      <c r="BD8" t="s">
        <v>69</v>
      </c>
      <c r="BE8" t="s">
        <v>69</v>
      </c>
      <c r="BF8" t="s">
        <v>69</v>
      </c>
      <c r="BG8" t="s">
        <v>69</v>
      </c>
      <c r="BH8" t="s">
        <v>69</v>
      </c>
      <c r="BI8" t="s">
        <v>69</v>
      </c>
      <c r="BJ8" t="s">
        <v>69</v>
      </c>
      <c r="BK8" t="s">
        <v>69</v>
      </c>
      <c r="BL8" t="s">
        <v>69</v>
      </c>
      <c r="BM8" t="s">
        <v>69</v>
      </c>
      <c r="BN8" t="s">
        <v>69</v>
      </c>
      <c r="BO8" t="s">
        <v>69</v>
      </c>
    </row>
    <row r="9" spans="1:67">
      <c r="A9" s="2">
        <v>1974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69</v>
      </c>
      <c r="X9" t="s">
        <v>69</v>
      </c>
      <c r="Y9" t="s">
        <v>69</v>
      </c>
      <c r="Z9" t="s">
        <v>69</v>
      </c>
      <c r="AA9" t="s">
        <v>69</v>
      </c>
      <c r="AB9" t="s">
        <v>69</v>
      </c>
      <c r="AC9" t="s">
        <v>69</v>
      </c>
      <c r="AD9" t="s">
        <v>69</v>
      </c>
      <c r="AE9" t="s">
        <v>69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69</v>
      </c>
      <c r="AW9" t="s">
        <v>69</v>
      </c>
      <c r="AX9" t="s">
        <v>69</v>
      </c>
      <c r="AY9" t="s">
        <v>69</v>
      </c>
      <c r="AZ9" t="s">
        <v>69</v>
      </c>
      <c r="BA9" t="s">
        <v>69</v>
      </c>
      <c r="BB9" t="s">
        <v>69</v>
      </c>
      <c r="BC9" t="s">
        <v>69</v>
      </c>
      <c r="BD9" t="s">
        <v>69</v>
      </c>
      <c r="BE9" t="s">
        <v>69</v>
      </c>
      <c r="BF9" t="s">
        <v>69</v>
      </c>
      <c r="BG9" t="s">
        <v>69</v>
      </c>
      <c r="BH9" t="s">
        <v>69</v>
      </c>
      <c r="BI9" t="s">
        <v>69</v>
      </c>
      <c r="BJ9" t="s">
        <v>69</v>
      </c>
      <c r="BK9" t="s">
        <v>69</v>
      </c>
      <c r="BL9" t="s">
        <v>69</v>
      </c>
      <c r="BM9" t="s">
        <v>69</v>
      </c>
      <c r="BN9" t="s">
        <v>69</v>
      </c>
      <c r="BO9" t="s">
        <v>69</v>
      </c>
    </row>
    <row r="10" spans="1:67">
      <c r="A10" s="2">
        <v>1975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  <c r="W10" t="s">
        <v>69</v>
      </c>
      <c r="X10" t="s">
        <v>69</v>
      </c>
      <c r="Y10" t="s">
        <v>69</v>
      </c>
      <c r="Z10" t="s">
        <v>69</v>
      </c>
      <c r="AA10" t="s">
        <v>69</v>
      </c>
      <c r="AB10" t="s">
        <v>69</v>
      </c>
      <c r="AC10" t="s">
        <v>69</v>
      </c>
      <c r="AD10" t="s">
        <v>69</v>
      </c>
      <c r="AE10" t="s">
        <v>69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69</v>
      </c>
      <c r="AW10" t="s">
        <v>69</v>
      </c>
      <c r="AX10" t="s">
        <v>69</v>
      </c>
      <c r="AY10" t="s">
        <v>69</v>
      </c>
      <c r="AZ10" t="s">
        <v>69</v>
      </c>
      <c r="BA10" t="s">
        <v>69</v>
      </c>
      <c r="BB10" t="s">
        <v>69</v>
      </c>
      <c r="BC10" t="s">
        <v>69</v>
      </c>
      <c r="BD10" t="s">
        <v>69</v>
      </c>
      <c r="BE10" t="s">
        <v>69</v>
      </c>
      <c r="BF10" t="s">
        <v>69</v>
      </c>
      <c r="BG10" t="s">
        <v>69</v>
      </c>
      <c r="BH10" t="s">
        <v>69</v>
      </c>
      <c r="BI10" t="s">
        <v>69</v>
      </c>
      <c r="BJ10" t="s">
        <v>69</v>
      </c>
      <c r="BK10" t="s">
        <v>69</v>
      </c>
      <c r="BL10" t="s">
        <v>69</v>
      </c>
      <c r="BM10" t="s">
        <v>69</v>
      </c>
      <c r="BN10" t="s">
        <v>69</v>
      </c>
      <c r="BO10" t="s">
        <v>69</v>
      </c>
    </row>
    <row r="11" spans="1:67">
      <c r="A11" s="2">
        <v>1976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  <c r="W11" t="s">
        <v>69</v>
      </c>
      <c r="X11" t="s">
        <v>69</v>
      </c>
      <c r="Y11" t="s">
        <v>69</v>
      </c>
      <c r="Z11" t="s">
        <v>69</v>
      </c>
      <c r="AA11" t="s">
        <v>69</v>
      </c>
      <c r="AB11" t="s">
        <v>69</v>
      </c>
      <c r="AC11" t="s">
        <v>69</v>
      </c>
      <c r="AD11" t="s">
        <v>69</v>
      </c>
      <c r="AE11" t="s">
        <v>69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69</v>
      </c>
      <c r="AW11" t="s">
        <v>69</v>
      </c>
      <c r="AX11" t="s">
        <v>69</v>
      </c>
      <c r="AY11" t="s">
        <v>69</v>
      </c>
      <c r="AZ11" t="s">
        <v>69</v>
      </c>
      <c r="BA11" t="s">
        <v>69</v>
      </c>
      <c r="BB11" t="s">
        <v>69</v>
      </c>
      <c r="BC11" t="s">
        <v>69</v>
      </c>
      <c r="BD11" t="s">
        <v>69</v>
      </c>
      <c r="BE11" t="s">
        <v>69</v>
      </c>
      <c r="BF11" t="s">
        <v>69</v>
      </c>
      <c r="BG11" t="s">
        <v>69</v>
      </c>
      <c r="BH11" t="s">
        <v>69</v>
      </c>
      <c r="BI11" t="s">
        <v>69</v>
      </c>
      <c r="BJ11" t="s">
        <v>69</v>
      </c>
      <c r="BK11" t="s">
        <v>69</v>
      </c>
      <c r="BL11" t="s">
        <v>69</v>
      </c>
      <c r="BM11" t="s">
        <v>69</v>
      </c>
      <c r="BN11" t="s">
        <v>69</v>
      </c>
      <c r="BO11" t="s">
        <v>69</v>
      </c>
    </row>
    <row r="12" spans="1:67">
      <c r="A12" s="2">
        <v>1977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  <c r="W12" t="s">
        <v>69</v>
      </c>
      <c r="X12" t="s">
        <v>69</v>
      </c>
      <c r="Y12" t="s">
        <v>69</v>
      </c>
      <c r="Z12" t="s">
        <v>69</v>
      </c>
      <c r="AA12" t="s">
        <v>69</v>
      </c>
      <c r="AB12" t="s">
        <v>69</v>
      </c>
      <c r="AC12" t="s">
        <v>69</v>
      </c>
      <c r="AD12" t="s">
        <v>69</v>
      </c>
      <c r="AE12" t="s">
        <v>69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69</v>
      </c>
      <c r="AW12" t="s">
        <v>69</v>
      </c>
      <c r="AX12" t="s">
        <v>69</v>
      </c>
      <c r="AY12" t="s">
        <v>69</v>
      </c>
      <c r="AZ12" t="s">
        <v>69</v>
      </c>
      <c r="BA12" t="s">
        <v>69</v>
      </c>
      <c r="BB12" t="s">
        <v>69</v>
      </c>
      <c r="BC12" t="s">
        <v>69</v>
      </c>
      <c r="BD12" t="s">
        <v>69</v>
      </c>
      <c r="BE12" t="s">
        <v>69</v>
      </c>
      <c r="BF12" t="s">
        <v>69</v>
      </c>
      <c r="BG12" t="s">
        <v>69</v>
      </c>
      <c r="BH12" t="s">
        <v>69</v>
      </c>
      <c r="BI12" t="s">
        <v>69</v>
      </c>
      <c r="BJ12" t="s">
        <v>69</v>
      </c>
      <c r="BK12" t="s">
        <v>69</v>
      </c>
      <c r="BL12" t="s">
        <v>69</v>
      </c>
      <c r="BM12" t="s">
        <v>69</v>
      </c>
      <c r="BN12" t="s">
        <v>69</v>
      </c>
      <c r="BO12" t="s">
        <v>69</v>
      </c>
    </row>
    <row r="13" spans="1:67">
      <c r="A13" s="2">
        <v>1978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69</v>
      </c>
      <c r="BF13" t="s">
        <v>69</v>
      </c>
      <c r="BG13" t="s">
        <v>69</v>
      </c>
      <c r="BH13" t="s">
        <v>69</v>
      </c>
      <c r="BI13" t="s">
        <v>69</v>
      </c>
      <c r="BJ13" t="s">
        <v>69</v>
      </c>
      <c r="BK13" t="s">
        <v>69</v>
      </c>
      <c r="BL13" t="s">
        <v>69</v>
      </c>
      <c r="BM13" t="s">
        <v>69</v>
      </c>
      <c r="BN13" t="s">
        <v>69</v>
      </c>
      <c r="BO13" t="s">
        <v>69</v>
      </c>
    </row>
    <row r="14" spans="1:67">
      <c r="A14" s="2">
        <v>1979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69</v>
      </c>
      <c r="X14" t="s">
        <v>69</v>
      </c>
      <c r="Y14" t="s">
        <v>69</v>
      </c>
      <c r="Z14" t="s">
        <v>69</v>
      </c>
      <c r="AA14" t="s">
        <v>69</v>
      </c>
      <c r="AB14" t="s">
        <v>69</v>
      </c>
      <c r="AC14" t="s">
        <v>69</v>
      </c>
      <c r="AD14" t="s">
        <v>69</v>
      </c>
      <c r="AE14" t="s">
        <v>69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69</v>
      </c>
      <c r="AW14" t="s">
        <v>69</v>
      </c>
      <c r="AX14" t="s">
        <v>69</v>
      </c>
      <c r="AY14" t="s">
        <v>69</v>
      </c>
      <c r="AZ14" t="s">
        <v>69</v>
      </c>
      <c r="BA14" t="s">
        <v>69</v>
      </c>
      <c r="BB14" t="s">
        <v>69</v>
      </c>
      <c r="BC14" t="s">
        <v>69</v>
      </c>
      <c r="BD14" t="s">
        <v>69</v>
      </c>
      <c r="BE14" t="s">
        <v>69</v>
      </c>
      <c r="BF14" t="s">
        <v>69</v>
      </c>
      <c r="BG14" t="s">
        <v>69</v>
      </c>
      <c r="BH14" t="s">
        <v>69</v>
      </c>
      <c r="BI14" t="s">
        <v>69</v>
      </c>
      <c r="BJ14" t="s">
        <v>69</v>
      </c>
      <c r="BK14" t="s">
        <v>69</v>
      </c>
      <c r="BL14" t="s">
        <v>69</v>
      </c>
      <c r="BM14" t="s">
        <v>69</v>
      </c>
      <c r="BN14" t="s">
        <v>69</v>
      </c>
      <c r="BO14" t="s">
        <v>69</v>
      </c>
    </row>
    <row r="15" spans="1:67">
      <c r="A15" s="2">
        <v>1980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69</v>
      </c>
      <c r="X15" t="s">
        <v>69</v>
      </c>
      <c r="Y15" t="s">
        <v>69</v>
      </c>
      <c r="Z15" t="s">
        <v>69</v>
      </c>
      <c r="AA15" t="s">
        <v>69</v>
      </c>
      <c r="AB15" t="s">
        <v>69</v>
      </c>
      <c r="AC15" t="s">
        <v>69</v>
      </c>
      <c r="AD15" t="s">
        <v>69</v>
      </c>
      <c r="AE15" t="s">
        <v>69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69</v>
      </c>
      <c r="AW15" t="s">
        <v>69</v>
      </c>
      <c r="AX15" t="s">
        <v>69</v>
      </c>
      <c r="AY15" t="s">
        <v>69</v>
      </c>
      <c r="AZ15" t="s">
        <v>69</v>
      </c>
      <c r="BA15" t="s">
        <v>69</v>
      </c>
      <c r="BB15" t="s">
        <v>69</v>
      </c>
      <c r="BC15" t="s">
        <v>69</v>
      </c>
      <c r="BD15" t="s">
        <v>69</v>
      </c>
      <c r="BE15" t="s">
        <v>69</v>
      </c>
      <c r="BF15" t="s">
        <v>69</v>
      </c>
      <c r="BG15" t="s">
        <v>69</v>
      </c>
      <c r="BH15" t="s">
        <v>69</v>
      </c>
      <c r="BI15" t="s">
        <v>69</v>
      </c>
      <c r="BJ15" t="s">
        <v>69</v>
      </c>
      <c r="BK15" t="s">
        <v>69</v>
      </c>
      <c r="BL15" t="s">
        <v>69</v>
      </c>
      <c r="BM15" t="s">
        <v>69</v>
      </c>
      <c r="BN15" t="s">
        <v>69</v>
      </c>
      <c r="BO15" t="s">
        <v>69</v>
      </c>
    </row>
    <row r="16" spans="1:67">
      <c r="A16" s="2">
        <v>1981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  <c r="W16" t="s">
        <v>69</v>
      </c>
      <c r="X16" t="s">
        <v>69</v>
      </c>
      <c r="Y16" t="s">
        <v>69</v>
      </c>
      <c r="Z16" t="s">
        <v>69</v>
      </c>
      <c r="AA16" t="s">
        <v>69</v>
      </c>
      <c r="AB16" t="s">
        <v>69</v>
      </c>
      <c r="AC16" t="s">
        <v>69</v>
      </c>
      <c r="AD16" t="s">
        <v>69</v>
      </c>
      <c r="AE16" t="s">
        <v>69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69</v>
      </c>
      <c r="AW16" t="s">
        <v>69</v>
      </c>
      <c r="AX16" t="s">
        <v>69</v>
      </c>
      <c r="AY16" t="s">
        <v>69</v>
      </c>
      <c r="AZ16" t="s">
        <v>69</v>
      </c>
      <c r="BA16" t="s">
        <v>69</v>
      </c>
      <c r="BB16" t="s">
        <v>69</v>
      </c>
      <c r="BC16" t="s">
        <v>69</v>
      </c>
      <c r="BD16" t="s">
        <v>69</v>
      </c>
      <c r="BE16" t="s">
        <v>69</v>
      </c>
      <c r="BF16" t="s">
        <v>69</v>
      </c>
      <c r="BG16" t="s">
        <v>69</v>
      </c>
      <c r="BH16" t="s">
        <v>69</v>
      </c>
      <c r="BI16" t="s">
        <v>69</v>
      </c>
      <c r="BJ16" t="s">
        <v>69</v>
      </c>
      <c r="BK16" t="s">
        <v>69</v>
      </c>
      <c r="BL16" t="s">
        <v>69</v>
      </c>
      <c r="BM16" t="s">
        <v>69</v>
      </c>
      <c r="BN16" t="s">
        <v>69</v>
      </c>
      <c r="BO16" t="s">
        <v>69</v>
      </c>
    </row>
    <row r="17" spans="1:67">
      <c r="A17" s="2">
        <v>1982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  <c r="W17" t="s">
        <v>69</v>
      </c>
      <c r="X17" t="s">
        <v>69</v>
      </c>
      <c r="Y17" t="s">
        <v>69</v>
      </c>
      <c r="Z17" t="s">
        <v>69</v>
      </c>
      <c r="AA17" t="s">
        <v>69</v>
      </c>
      <c r="AB17" t="s">
        <v>69</v>
      </c>
      <c r="AC17" t="s">
        <v>69</v>
      </c>
      <c r="AD17" t="s">
        <v>69</v>
      </c>
      <c r="AE17" t="s">
        <v>69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69</v>
      </c>
      <c r="AW17" t="s">
        <v>69</v>
      </c>
      <c r="AX17" t="s">
        <v>69</v>
      </c>
      <c r="AY17" t="s">
        <v>69</v>
      </c>
      <c r="AZ17" t="s">
        <v>69</v>
      </c>
      <c r="BA17" t="s">
        <v>69</v>
      </c>
      <c r="BB17" t="s">
        <v>69</v>
      </c>
      <c r="BC17" t="s">
        <v>69</v>
      </c>
      <c r="BD17" t="s">
        <v>69</v>
      </c>
      <c r="BE17" t="s">
        <v>69</v>
      </c>
      <c r="BF17" t="s">
        <v>69</v>
      </c>
      <c r="BG17" t="s">
        <v>69</v>
      </c>
      <c r="BH17" t="s">
        <v>69</v>
      </c>
      <c r="BI17" t="s">
        <v>69</v>
      </c>
      <c r="BJ17" t="s">
        <v>69</v>
      </c>
      <c r="BK17" t="s">
        <v>69</v>
      </c>
      <c r="BL17" t="s">
        <v>69</v>
      </c>
      <c r="BM17" t="s">
        <v>69</v>
      </c>
      <c r="BN17" t="s">
        <v>69</v>
      </c>
      <c r="BO17" t="s">
        <v>69</v>
      </c>
    </row>
    <row r="18" spans="1:67">
      <c r="A18" s="2">
        <v>1983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  <c r="W18" t="s">
        <v>69</v>
      </c>
      <c r="X18" t="s">
        <v>69</v>
      </c>
      <c r="Y18" t="s">
        <v>69</v>
      </c>
      <c r="Z18" t="s">
        <v>69</v>
      </c>
      <c r="AA18" t="s">
        <v>69</v>
      </c>
      <c r="AB18" t="s">
        <v>69</v>
      </c>
      <c r="AC18" t="s">
        <v>69</v>
      </c>
      <c r="AD18" t="s">
        <v>69</v>
      </c>
      <c r="AE18" t="s">
        <v>69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69</v>
      </c>
      <c r="AW18" t="s">
        <v>69</v>
      </c>
      <c r="AX18" t="s">
        <v>69</v>
      </c>
      <c r="AY18" t="s">
        <v>69</v>
      </c>
      <c r="AZ18" t="s">
        <v>69</v>
      </c>
      <c r="BA18" t="s">
        <v>69</v>
      </c>
      <c r="BB18" t="s">
        <v>69</v>
      </c>
      <c r="BC18" t="s">
        <v>69</v>
      </c>
      <c r="BD18" t="s">
        <v>69</v>
      </c>
      <c r="BE18" t="s">
        <v>69</v>
      </c>
      <c r="BF18" t="s">
        <v>69</v>
      </c>
      <c r="BG18" t="s">
        <v>69</v>
      </c>
      <c r="BH18" t="s">
        <v>69</v>
      </c>
      <c r="BI18" t="s">
        <v>69</v>
      </c>
      <c r="BJ18" t="s">
        <v>69</v>
      </c>
      <c r="BK18" t="s">
        <v>69</v>
      </c>
      <c r="BL18" t="s">
        <v>69</v>
      </c>
      <c r="BM18" t="s">
        <v>69</v>
      </c>
      <c r="BN18" t="s">
        <v>69</v>
      </c>
      <c r="BO18" t="s">
        <v>69</v>
      </c>
    </row>
    <row r="19" spans="1:67">
      <c r="A19" s="2">
        <v>1984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  <c r="W19" t="s">
        <v>69</v>
      </c>
      <c r="X19" t="s">
        <v>69</v>
      </c>
      <c r="Y19" t="s">
        <v>69</v>
      </c>
      <c r="Z19" t="s">
        <v>69</v>
      </c>
      <c r="AA19" t="s">
        <v>69</v>
      </c>
      <c r="AB19" t="s">
        <v>69</v>
      </c>
      <c r="AC19" t="s">
        <v>69</v>
      </c>
      <c r="AD19" t="s">
        <v>69</v>
      </c>
      <c r="AE19" t="s">
        <v>69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69</v>
      </c>
      <c r="AW19" t="s">
        <v>69</v>
      </c>
      <c r="AX19" t="s">
        <v>69</v>
      </c>
      <c r="AY19" t="s">
        <v>69</v>
      </c>
      <c r="AZ19" t="s">
        <v>69</v>
      </c>
      <c r="BA19" t="s">
        <v>69</v>
      </c>
      <c r="BB19" t="s">
        <v>69</v>
      </c>
      <c r="BC19" t="s">
        <v>69</v>
      </c>
      <c r="BD19" t="s">
        <v>69</v>
      </c>
      <c r="BE19" t="s">
        <v>69</v>
      </c>
      <c r="BF19" t="s">
        <v>69</v>
      </c>
      <c r="BG19" t="s">
        <v>69</v>
      </c>
      <c r="BH19" t="s">
        <v>69</v>
      </c>
      <c r="BI19" t="s">
        <v>69</v>
      </c>
      <c r="BJ19" t="s">
        <v>69</v>
      </c>
      <c r="BK19" t="s">
        <v>69</v>
      </c>
      <c r="BL19" t="s">
        <v>69</v>
      </c>
      <c r="BM19" t="s">
        <v>69</v>
      </c>
      <c r="BN19" t="s">
        <v>69</v>
      </c>
      <c r="BO19" t="s">
        <v>69</v>
      </c>
    </row>
    <row r="20" spans="1:67">
      <c r="A20" s="2">
        <v>1985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  <c r="W20" t="s">
        <v>69</v>
      </c>
      <c r="X20" t="s">
        <v>69</v>
      </c>
      <c r="Y20" t="s">
        <v>69</v>
      </c>
      <c r="Z20" t="s">
        <v>69</v>
      </c>
      <c r="AA20" t="s">
        <v>69</v>
      </c>
      <c r="AB20" t="s">
        <v>69</v>
      </c>
      <c r="AC20" t="s">
        <v>69</v>
      </c>
      <c r="AD20" t="s">
        <v>69</v>
      </c>
      <c r="AE20" t="s">
        <v>69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69</v>
      </c>
      <c r="AW20" t="s">
        <v>69</v>
      </c>
      <c r="AX20" t="s">
        <v>69</v>
      </c>
      <c r="AY20" t="s">
        <v>69</v>
      </c>
      <c r="AZ20" t="s">
        <v>69</v>
      </c>
      <c r="BA20" t="s">
        <v>69</v>
      </c>
      <c r="BB20" t="s">
        <v>69</v>
      </c>
      <c r="BC20" t="s">
        <v>69</v>
      </c>
      <c r="BD20" t="s">
        <v>69</v>
      </c>
      <c r="BE20" t="s">
        <v>69</v>
      </c>
      <c r="BF20" t="s">
        <v>69</v>
      </c>
      <c r="BG20" t="s">
        <v>69</v>
      </c>
      <c r="BH20" t="s">
        <v>69</v>
      </c>
      <c r="BI20" t="s">
        <v>69</v>
      </c>
      <c r="BJ20" t="s">
        <v>69</v>
      </c>
      <c r="BK20" t="s">
        <v>69</v>
      </c>
      <c r="BL20" t="s">
        <v>69</v>
      </c>
      <c r="BM20" t="s">
        <v>69</v>
      </c>
      <c r="BN20" t="s">
        <v>69</v>
      </c>
      <c r="BO20" t="s">
        <v>69</v>
      </c>
    </row>
    <row r="21" spans="1:67">
      <c r="A21" s="2">
        <v>1986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  <c r="W21" t="s">
        <v>69</v>
      </c>
      <c r="X21" t="s">
        <v>69</v>
      </c>
      <c r="Y21" t="s">
        <v>69</v>
      </c>
      <c r="Z21" t="s">
        <v>69</v>
      </c>
      <c r="AA21" t="s">
        <v>69</v>
      </c>
      <c r="AB21" t="s">
        <v>69</v>
      </c>
      <c r="AC21" t="s">
        <v>69</v>
      </c>
      <c r="AD21" t="s">
        <v>69</v>
      </c>
      <c r="AE21" t="s">
        <v>69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69</v>
      </c>
      <c r="AW21" t="s">
        <v>69</v>
      </c>
      <c r="AX21" t="s">
        <v>69</v>
      </c>
      <c r="AY21" t="s">
        <v>69</v>
      </c>
      <c r="AZ21" t="s">
        <v>69</v>
      </c>
      <c r="BA21" t="s">
        <v>69</v>
      </c>
      <c r="BB21" t="s">
        <v>69</v>
      </c>
      <c r="BC21" t="s">
        <v>69</v>
      </c>
      <c r="BD21" t="s">
        <v>69</v>
      </c>
      <c r="BE21" t="s">
        <v>69</v>
      </c>
      <c r="BF21" t="s">
        <v>69</v>
      </c>
      <c r="BG21" t="s">
        <v>69</v>
      </c>
      <c r="BH21" t="s">
        <v>69</v>
      </c>
      <c r="BI21" t="s">
        <v>69</v>
      </c>
      <c r="BJ21" t="s">
        <v>69</v>
      </c>
      <c r="BK21" t="s">
        <v>69</v>
      </c>
      <c r="BL21" t="s">
        <v>69</v>
      </c>
      <c r="BM21" t="s">
        <v>69</v>
      </c>
      <c r="BN21" t="s">
        <v>69</v>
      </c>
      <c r="BO21" t="s">
        <v>69</v>
      </c>
    </row>
    <row r="22" spans="1:67">
      <c r="A22" s="2">
        <v>1987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  <c r="W22" t="s">
        <v>69</v>
      </c>
      <c r="X22" t="s">
        <v>69</v>
      </c>
      <c r="Y22" t="s">
        <v>69</v>
      </c>
      <c r="Z22" t="s">
        <v>69</v>
      </c>
      <c r="AA22" t="s">
        <v>69</v>
      </c>
      <c r="AB22" t="s">
        <v>69</v>
      </c>
      <c r="AC22" t="s">
        <v>69</v>
      </c>
      <c r="AD22" t="s">
        <v>69</v>
      </c>
      <c r="AE22" t="s">
        <v>69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69</v>
      </c>
      <c r="AW22" t="s">
        <v>69</v>
      </c>
      <c r="AX22" t="s">
        <v>69</v>
      </c>
      <c r="AY22" t="s">
        <v>69</v>
      </c>
      <c r="AZ22" t="s">
        <v>69</v>
      </c>
      <c r="BA22" t="s">
        <v>69</v>
      </c>
      <c r="BB22" t="s">
        <v>69</v>
      </c>
      <c r="BC22" t="s">
        <v>69</v>
      </c>
      <c r="BD22" t="s">
        <v>69</v>
      </c>
      <c r="BE22" t="s">
        <v>69</v>
      </c>
      <c r="BF22" t="s">
        <v>69</v>
      </c>
      <c r="BG22" t="s">
        <v>69</v>
      </c>
      <c r="BH22" t="s">
        <v>69</v>
      </c>
      <c r="BI22" t="s">
        <v>69</v>
      </c>
      <c r="BJ22" t="s">
        <v>69</v>
      </c>
      <c r="BK22" t="s">
        <v>69</v>
      </c>
      <c r="BL22" t="s">
        <v>69</v>
      </c>
      <c r="BM22" t="s">
        <v>69</v>
      </c>
      <c r="BN22" t="s">
        <v>69</v>
      </c>
      <c r="BO22" t="s">
        <v>69</v>
      </c>
    </row>
    <row r="23" spans="1:67">
      <c r="A23" s="2">
        <v>1988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  <c r="W23" t="s">
        <v>69</v>
      </c>
      <c r="X23" t="s">
        <v>69</v>
      </c>
      <c r="Y23" t="s">
        <v>69</v>
      </c>
      <c r="Z23" t="s">
        <v>69</v>
      </c>
      <c r="AA23" t="s">
        <v>69</v>
      </c>
      <c r="AB23" t="s">
        <v>69</v>
      </c>
      <c r="AC23" t="s">
        <v>69</v>
      </c>
      <c r="AD23" t="s">
        <v>69</v>
      </c>
      <c r="AE23" t="s">
        <v>69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69</v>
      </c>
      <c r="AW23" t="s">
        <v>69</v>
      </c>
      <c r="AX23" t="s">
        <v>69</v>
      </c>
      <c r="AY23" t="s">
        <v>69</v>
      </c>
      <c r="AZ23" t="s">
        <v>69</v>
      </c>
      <c r="BA23" t="s">
        <v>69</v>
      </c>
      <c r="BB23" t="s">
        <v>69</v>
      </c>
      <c r="BC23" t="s">
        <v>69</v>
      </c>
      <c r="BD23" t="s">
        <v>69</v>
      </c>
      <c r="BE23" t="s">
        <v>69</v>
      </c>
      <c r="BF23" t="s">
        <v>69</v>
      </c>
      <c r="BG23" t="s">
        <v>69</v>
      </c>
      <c r="BH23" t="s">
        <v>69</v>
      </c>
      <c r="BI23" t="s">
        <v>69</v>
      </c>
      <c r="BJ23" t="s">
        <v>69</v>
      </c>
      <c r="BK23" t="s">
        <v>69</v>
      </c>
      <c r="BL23" t="s">
        <v>69</v>
      </c>
      <c r="BM23" t="s">
        <v>69</v>
      </c>
      <c r="BN23" t="s">
        <v>69</v>
      </c>
      <c r="BO23" t="s">
        <v>69</v>
      </c>
    </row>
    <row r="24" spans="1:67">
      <c r="A24" s="2">
        <v>1989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  <c r="W24" t="s">
        <v>69</v>
      </c>
      <c r="X24" t="s">
        <v>69</v>
      </c>
      <c r="Y24" t="s">
        <v>69</v>
      </c>
      <c r="Z24" t="s">
        <v>69</v>
      </c>
      <c r="AA24" t="s">
        <v>69</v>
      </c>
      <c r="AB24" t="s">
        <v>69</v>
      </c>
      <c r="AC24" t="s">
        <v>69</v>
      </c>
      <c r="AD24" t="s">
        <v>69</v>
      </c>
      <c r="AE24" t="s">
        <v>69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69</v>
      </c>
      <c r="AW24" t="s">
        <v>69</v>
      </c>
      <c r="AX24" t="s">
        <v>69</v>
      </c>
      <c r="AY24" t="s">
        <v>69</v>
      </c>
      <c r="AZ24" t="s">
        <v>69</v>
      </c>
      <c r="BA24" t="s">
        <v>69</v>
      </c>
      <c r="BB24" t="s">
        <v>69</v>
      </c>
      <c r="BC24" t="s">
        <v>69</v>
      </c>
      <c r="BD24" t="s">
        <v>69</v>
      </c>
      <c r="BE24" t="s">
        <v>69</v>
      </c>
      <c r="BF24" t="s">
        <v>69</v>
      </c>
      <c r="BG24" t="s">
        <v>69</v>
      </c>
      <c r="BH24" t="s">
        <v>69</v>
      </c>
      <c r="BI24" t="s">
        <v>69</v>
      </c>
      <c r="BJ24" t="s">
        <v>69</v>
      </c>
      <c r="BK24" t="s">
        <v>69</v>
      </c>
      <c r="BL24" t="s">
        <v>69</v>
      </c>
      <c r="BM24" t="s">
        <v>69</v>
      </c>
      <c r="BN24" t="s">
        <v>69</v>
      </c>
      <c r="BO24" t="s">
        <v>69</v>
      </c>
    </row>
    <row r="25" spans="1:67">
      <c r="A25" s="2">
        <v>1990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  <c r="W25" t="s">
        <v>69</v>
      </c>
      <c r="X25" t="s">
        <v>69</v>
      </c>
      <c r="Y25" t="s">
        <v>69</v>
      </c>
      <c r="Z25" t="s">
        <v>69</v>
      </c>
      <c r="AA25" t="s">
        <v>69</v>
      </c>
      <c r="AB25" t="s">
        <v>69</v>
      </c>
      <c r="AC25" t="s">
        <v>69</v>
      </c>
      <c r="AD25" t="s">
        <v>69</v>
      </c>
      <c r="AE25" t="s">
        <v>69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69</v>
      </c>
      <c r="AW25" t="s">
        <v>69</v>
      </c>
      <c r="AX25" t="s">
        <v>69</v>
      </c>
      <c r="AY25" t="s">
        <v>69</v>
      </c>
      <c r="AZ25" t="s">
        <v>69</v>
      </c>
      <c r="BA25" t="s">
        <v>69</v>
      </c>
      <c r="BB25" t="s">
        <v>69</v>
      </c>
      <c r="BC25" t="s">
        <v>69</v>
      </c>
      <c r="BD25" t="s">
        <v>69</v>
      </c>
      <c r="BE25" t="s">
        <v>69</v>
      </c>
      <c r="BF25" t="s">
        <v>69</v>
      </c>
      <c r="BG25" t="s">
        <v>69</v>
      </c>
      <c r="BH25" t="s">
        <v>69</v>
      </c>
      <c r="BI25" t="s">
        <v>69</v>
      </c>
      <c r="BJ25" t="s">
        <v>69</v>
      </c>
      <c r="BK25" t="s">
        <v>69</v>
      </c>
      <c r="BL25" t="s">
        <v>69</v>
      </c>
      <c r="BM25" t="s">
        <v>69</v>
      </c>
      <c r="BN25" t="s">
        <v>69</v>
      </c>
      <c r="BO25" t="s">
        <v>69</v>
      </c>
    </row>
    <row r="26" spans="1:67">
      <c r="A26" s="2">
        <v>1991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  <c r="W26" t="s">
        <v>69</v>
      </c>
      <c r="X26" t="s">
        <v>69</v>
      </c>
      <c r="Y26" t="s">
        <v>69</v>
      </c>
      <c r="Z26" t="s">
        <v>69</v>
      </c>
      <c r="AA26" t="s">
        <v>69</v>
      </c>
      <c r="AB26" t="s">
        <v>69</v>
      </c>
      <c r="AC26" t="s">
        <v>69</v>
      </c>
      <c r="AD26" t="s">
        <v>69</v>
      </c>
      <c r="AE26" t="s">
        <v>69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69</v>
      </c>
      <c r="AW26" t="s">
        <v>69</v>
      </c>
      <c r="AX26" t="s">
        <v>69</v>
      </c>
      <c r="AY26" t="s">
        <v>69</v>
      </c>
      <c r="AZ26" t="s">
        <v>69</v>
      </c>
      <c r="BA26" t="s">
        <v>69</v>
      </c>
      <c r="BB26" t="s">
        <v>69</v>
      </c>
      <c r="BC26" t="s">
        <v>69</v>
      </c>
      <c r="BD26" t="s">
        <v>69</v>
      </c>
      <c r="BE26" t="s">
        <v>69</v>
      </c>
      <c r="BF26" t="s">
        <v>69</v>
      </c>
      <c r="BG26" t="s">
        <v>69</v>
      </c>
      <c r="BH26" t="s">
        <v>69</v>
      </c>
      <c r="BI26" t="s">
        <v>69</v>
      </c>
      <c r="BJ26" t="s">
        <v>69</v>
      </c>
      <c r="BK26" t="s">
        <v>69</v>
      </c>
      <c r="BL26" t="s">
        <v>69</v>
      </c>
      <c r="BM26" t="s">
        <v>69</v>
      </c>
      <c r="BN26" t="s">
        <v>69</v>
      </c>
      <c r="BO26" t="s">
        <v>69</v>
      </c>
    </row>
    <row r="27" spans="1:67">
      <c r="A27" s="2">
        <v>1992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X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69</v>
      </c>
      <c r="AW27" t="s">
        <v>69</v>
      </c>
      <c r="AX27" t="s">
        <v>69</v>
      </c>
      <c r="AY27" t="s">
        <v>69</v>
      </c>
      <c r="AZ27" t="s">
        <v>69</v>
      </c>
      <c r="BA27" t="s">
        <v>69</v>
      </c>
      <c r="BB27" t="s">
        <v>69</v>
      </c>
      <c r="BC27" t="s">
        <v>69</v>
      </c>
      <c r="BD27" t="s">
        <v>69</v>
      </c>
      <c r="BE27" t="s">
        <v>69</v>
      </c>
      <c r="BF27" t="s">
        <v>69</v>
      </c>
      <c r="BG27" t="s">
        <v>69</v>
      </c>
      <c r="BH27" t="s">
        <v>69</v>
      </c>
      <c r="BI27" t="s">
        <v>69</v>
      </c>
      <c r="BJ27" t="s">
        <v>69</v>
      </c>
      <c r="BK27" t="s">
        <v>69</v>
      </c>
      <c r="BL27" t="s">
        <v>69</v>
      </c>
      <c r="BM27" t="s">
        <v>69</v>
      </c>
      <c r="BN27" t="s">
        <v>69</v>
      </c>
      <c r="BO27" t="s">
        <v>69</v>
      </c>
    </row>
    <row r="28" spans="1:67">
      <c r="A28" s="2">
        <v>1993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  <c r="W28" t="s">
        <v>69</v>
      </c>
      <c r="X28" t="s">
        <v>69</v>
      </c>
      <c r="Y28" t="s">
        <v>69</v>
      </c>
      <c r="Z28" t="s">
        <v>69</v>
      </c>
      <c r="AA28" t="s">
        <v>69</v>
      </c>
      <c r="AB28" t="s">
        <v>69</v>
      </c>
      <c r="AC28" t="s">
        <v>69</v>
      </c>
      <c r="AD28" t="s">
        <v>69</v>
      </c>
      <c r="AE28" t="s">
        <v>69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69</v>
      </c>
      <c r="AW28" t="s">
        <v>69</v>
      </c>
      <c r="AX28" t="s">
        <v>69</v>
      </c>
      <c r="AY28" t="s">
        <v>69</v>
      </c>
      <c r="AZ28" t="s">
        <v>69</v>
      </c>
      <c r="BA28" t="s">
        <v>69</v>
      </c>
      <c r="BB28" t="s">
        <v>69</v>
      </c>
      <c r="BC28" t="s">
        <v>69</v>
      </c>
      <c r="BD28" t="s">
        <v>69</v>
      </c>
      <c r="BE28" t="s">
        <v>69</v>
      </c>
      <c r="BF28" t="s">
        <v>69</v>
      </c>
      <c r="BG28" t="s">
        <v>69</v>
      </c>
      <c r="BH28" t="s">
        <v>69</v>
      </c>
      <c r="BI28" t="s">
        <v>69</v>
      </c>
      <c r="BJ28" t="s">
        <v>69</v>
      </c>
      <c r="BK28" t="s">
        <v>69</v>
      </c>
      <c r="BL28" t="s">
        <v>69</v>
      </c>
      <c r="BM28" t="s">
        <v>69</v>
      </c>
      <c r="BN28" t="s">
        <v>69</v>
      </c>
      <c r="BO28" t="s">
        <v>69</v>
      </c>
    </row>
    <row r="29" spans="1:67">
      <c r="A29" s="2">
        <v>1994</v>
      </c>
      <c r="K29" t="s">
        <v>69</v>
      </c>
      <c r="L29" t="s">
        <v>69</v>
      </c>
      <c r="M29" t="s">
        <v>69</v>
      </c>
      <c r="N29" t="s">
        <v>69</v>
      </c>
      <c r="O29" t="s">
        <v>69</v>
      </c>
      <c r="P29" t="s">
        <v>69</v>
      </c>
      <c r="Q29" t="s">
        <v>69</v>
      </c>
      <c r="R29" t="s">
        <v>69</v>
      </c>
      <c r="S29" t="s">
        <v>69</v>
      </c>
      <c r="T29" t="s">
        <v>69</v>
      </c>
      <c r="U29" t="s">
        <v>69</v>
      </c>
      <c r="V29" t="s">
        <v>69</v>
      </c>
      <c r="W29" t="s">
        <v>69</v>
      </c>
      <c r="X29" t="s">
        <v>69</v>
      </c>
      <c r="Y29" t="s">
        <v>69</v>
      </c>
      <c r="Z29" t="s">
        <v>69</v>
      </c>
      <c r="AA29" t="s">
        <v>69</v>
      </c>
      <c r="AB29" t="s">
        <v>69</v>
      </c>
      <c r="AC29" t="s">
        <v>69</v>
      </c>
      <c r="AD29" t="s">
        <v>69</v>
      </c>
      <c r="AE29" t="s">
        <v>69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69</v>
      </c>
      <c r="AW29" t="s">
        <v>69</v>
      </c>
      <c r="AX29" t="s">
        <v>69</v>
      </c>
      <c r="AY29" t="s">
        <v>69</v>
      </c>
      <c r="AZ29" t="s">
        <v>69</v>
      </c>
      <c r="BA29" t="s">
        <v>69</v>
      </c>
      <c r="BB29" t="s">
        <v>69</v>
      </c>
      <c r="BC29" t="s">
        <v>69</v>
      </c>
      <c r="BD29" t="s">
        <v>69</v>
      </c>
      <c r="BE29" t="s">
        <v>69</v>
      </c>
      <c r="BF29" t="s">
        <v>69</v>
      </c>
      <c r="BG29" t="s">
        <v>69</v>
      </c>
      <c r="BH29" t="s">
        <v>69</v>
      </c>
      <c r="BI29" t="s">
        <v>69</v>
      </c>
      <c r="BJ29" t="s">
        <v>69</v>
      </c>
      <c r="BK29" t="s">
        <v>69</v>
      </c>
      <c r="BL29" t="s">
        <v>69</v>
      </c>
      <c r="BM29" t="s">
        <v>69</v>
      </c>
      <c r="BN29" t="s">
        <v>69</v>
      </c>
      <c r="BO29" t="s">
        <v>69</v>
      </c>
    </row>
    <row r="30" spans="1:67">
      <c r="A30" s="2">
        <v>1995</v>
      </c>
      <c r="K30" t="s">
        <v>69</v>
      </c>
      <c r="L30" t="s">
        <v>69</v>
      </c>
      <c r="M30" t="s">
        <v>69</v>
      </c>
      <c r="N30" t="s">
        <v>69</v>
      </c>
      <c r="O30" t="s">
        <v>69</v>
      </c>
      <c r="P30" t="s">
        <v>69</v>
      </c>
      <c r="Q30" t="s">
        <v>69</v>
      </c>
      <c r="R30" t="s">
        <v>69</v>
      </c>
      <c r="S30" t="s">
        <v>69</v>
      </c>
      <c r="T30" t="s">
        <v>69</v>
      </c>
      <c r="U30" t="s">
        <v>69</v>
      </c>
      <c r="V30" t="s">
        <v>69</v>
      </c>
      <c r="W30" t="s">
        <v>69</v>
      </c>
      <c r="X30" t="s">
        <v>69</v>
      </c>
      <c r="Y30" t="s">
        <v>69</v>
      </c>
      <c r="Z30" t="s">
        <v>69</v>
      </c>
      <c r="AA30" t="s">
        <v>69</v>
      </c>
      <c r="AB30" t="s">
        <v>69</v>
      </c>
      <c r="AC30" t="s">
        <v>69</v>
      </c>
      <c r="AD30" t="s">
        <v>69</v>
      </c>
      <c r="AE30" t="s">
        <v>69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69</v>
      </c>
      <c r="AW30" t="s">
        <v>69</v>
      </c>
      <c r="AX30" t="s">
        <v>69</v>
      </c>
      <c r="AY30" t="s">
        <v>69</v>
      </c>
      <c r="AZ30" t="s">
        <v>69</v>
      </c>
      <c r="BA30" t="s">
        <v>69</v>
      </c>
      <c r="BB30" t="s">
        <v>69</v>
      </c>
      <c r="BC30" t="s">
        <v>69</v>
      </c>
      <c r="BD30" t="s">
        <v>69</v>
      </c>
      <c r="BE30" t="s">
        <v>69</v>
      </c>
      <c r="BF30" t="s">
        <v>69</v>
      </c>
      <c r="BG30" t="s">
        <v>69</v>
      </c>
      <c r="BH30" t="s">
        <v>69</v>
      </c>
      <c r="BI30" t="s">
        <v>69</v>
      </c>
      <c r="BJ30" t="s">
        <v>69</v>
      </c>
      <c r="BK30" t="s">
        <v>69</v>
      </c>
      <c r="BL30" t="s">
        <v>69</v>
      </c>
      <c r="BM30" t="s">
        <v>69</v>
      </c>
      <c r="BN30" t="s">
        <v>69</v>
      </c>
      <c r="BO30" t="s">
        <v>69</v>
      </c>
    </row>
    <row r="31" spans="1:67">
      <c r="A31" s="2">
        <v>1996</v>
      </c>
      <c r="K31" t="s">
        <v>69</v>
      </c>
      <c r="L31" t="s">
        <v>69</v>
      </c>
      <c r="M31" t="s">
        <v>69</v>
      </c>
      <c r="N31" t="s">
        <v>69</v>
      </c>
      <c r="O31" t="s">
        <v>69</v>
      </c>
      <c r="P31" t="s">
        <v>69</v>
      </c>
      <c r="Q31" t="s">
        <v>69</v>
      </c>
      <c r="R31" t="s">
        <v>69</v>
      </c>
      <c r="S31" t="s">
        <v>69</v>
      </c>
      <c r="T31" t="s">
        <v>69</v>
      </c>
      <c r="U31" t="s">
        <v>69</v>
      </c>
      <c r="V31" t="s">
        <v>69</v>
      </c>
      <c r="W31" t="s">
        <v>69</v>
      </c>
      <c r="X31" t="s">
        <v>69</v>
      </c>
      <c r="Y31" t="s">
        <v>69</v>
      </c>
      <c r="Z31" t="s">
        <v>69</v>
      </c>
      <c r="AA31" t="s">
        <v>69</v>
      </c>
      <c r="AB31" t="s">
        <v>69</v>
      </c>
      <c r="AC31" t="s">
        <v>69</v>
      </c>
      <c r="AD31" t="s">
        <v>69</v>
      </c>
      <c r="AE31" t="s">
        <v>69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69</v>
      </c>
      <c r="AW31" t="s">
        <v>69</v>
      </c>
      <c r="AX31" t="s">
        <v>69</v>
      </c>
      <c r="AY31" t="s">
        <v>69</v>
      </c>
      <c r="AZ31" t="s">
        <v>69</v>
      </c>
      <c r="BA31" t="s">
        <v>69</v>
      </c>
      <c r="BB31" t="s">
        <v>69</v>
      </c>
      <c r="BC31" t="s">
        <v>69</v>
      </c>
      <c r="BD31" t="s">
        <v>69</v>
      </c>
      <c r="BE31" t="s">
        <v>69</v>
      </c>
      <c r="BF31" t="s">
        <v>69</v>
      </c>
      <c r="BG31" t="s">
        <v>69</v>
      </c>
      <c r="BH31" t="s">
        <v>69</v>
      </c>
      <c r="BI31" t="s">
        <v>69</v>
      </c>
      <c r="BJ31" t="s">
        <v>69</v>
      </c>
      <c r="BK31" t="s">
        <v>69</v>
      </c>
      <c r="BL31" t="s">
        <v>69</v>
      </c>
      <c r="BM31" t="s">
        <v>69</v>
      </c>
      <c r="BN31" t="s">
        <v>69</v>
      </c>
      <c r="BO31" t="s">
        <v>69</v>
      </c>
    </row>
    <row r="32" spans="1:67">
      <c r="A32" s="2">
        <v>1997</v>
      </c>
      <c r="K32" t="s">
        <v>69</v>
      </c>
      <c r="L32" t="s">
        <v>69</v>
      </c>
      <c r="M32" t="s">
        <v>69</v>
      </c>
      <c r="N32" t="s">
        <v>69</v>
      </c>
      <c r="O32" t="s">
        <v>69</v>
      </c>
      <c r="P32" t="s">
        <v>69</v>
      </c>
      <c r="Q32" t="s">
        <v>69</v>
      </c>
      <c r="R32" t="s">
        <v>69</v>
      </c>
      <c r="S32" t="s">
        <v>69</v>
      </c>
      <c r="T32" t="s">
        <v>69</v>
      </c>
      <c r="U32" t="s">
        <v>69</v>
      </c>
      <c r="V32" t="s">
        <v>69</v>
      </c>
      <c r="W32" t="s">
        <v>69</v>
      </c>
      <c r="X32" t="s">
        <v>69</v>
      </c>
      <c r="Y32" t="s">
        <v>69</v>
      </c>
      <c r="Z32" t="s">
        <v>69</v>
      </c>
      <c r="AA32" t="s">
        <v>69</v>
      </c>
      <c r="AB32" t="s">
        <v>69</v>
      </c>
      <c r="AC32" t="s">
        <v>69</v>
      </c>
      <c r="AD32" t="s">
        <v>69</v>
      </c>
      <c r="AE32" t="s">
        <v>69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M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69</v>
      </c>
      <c r="AU32" t="s">
        <v>69</v>
      </c>
      <c r="AV32" t="s">
        <v>69</v>
      </c>
      <c r="AW32" t="s">
        <v>69</v>
      </c>
      <c r="AX32" t="s">
        <v>69</v>
      </c>
      <c r="AY32" t="s">
        <v>69</v>
      </c>
      <c r="AZ32" t="s">
        <v>69</v>
      </c>
      <c r="BA32" t="s">
        <v>69</v>
      </c>
      <c r="BB32" t="s">
        <v>69</v>
      </c>
      <c r="BC32" t="s">
        <v>69</v>
      </c>
      <c r="BD32" t="s">
        <v>69</v>
      </c>
      <c r="BE32" t="s">
        <v>69</v>
      </c>
      <c r="BF32" t="s">
        <v>69</v>
      </c>
      <c r="BG32" t="s">
        <v>69</v>
      </c>
      <c r="BH32" t="s">
        <v>69</v>
      </c>
      <c r="BI32" t="s">
        <v>69</v>
      </c>
      <c r="BJ32" t="s">
        <v>69</v>
      </c>
      <c r="BK32" t="s">
        <v>69</v>
      </c>
      <c r="BL32" t="s">
        <v>69</v>
      </c>
      <c r="BM32" t="s">
        <v>69</v>
      </c>
      <c r="BN32" t="s">
        <v>69</v>
      </c>
      <c r="BO32" t="s">
        <v>69</v>
      </c>
    </row>
    <row r="33" spans="1:67">
      <c r="A33" s="2">
        <v>1998</v>
      </c>
      <c r="K33" t="s">
        <v>69</v>
      </c>
      <c r="L33" t="s">
        <v>69</v>
      </c>
      <c r="M33" t="s">
        <v>69</v>
      </c>
      <c r="N33" t="s">
        <v>69</v>
      </c>
      <c r="O33" t="s">
        <v>69</v>
      </c>
      <c r="P33" t="s">
        <v>69</v>
      </c>
      <c r="Q33" t="s">
        <v>69</v>
      </c>
      <c r="R33" t="s">
        <v>69</v>
      </c>
      <c r="S33" t="s">
        <v>69</v>
      </c>
      <c r="T33" t="s">
        <v>69</v>
      </c>
      <c r="U33" t="s">
        <v>69</v>
      </c>
      <c r="V33" t="s">
        <v>69</v>
      </c>
      <c r="W33" t="s">
        <v>69</v>
      </c>
      <c r="X33" t="s">
        <v>69</v>
      </c>
      <c r="Y33" t="s">
        <v>69</v>
      </c>
      <c r="Z33" t="s">
        <v>69</v>
      </c>
      <c r="AA33" t="s">
        <v>69</v>
      </c>
      <c r="AB33" t="s">
        <v>69</v>
      </c>
      <c r="AC33" t="s">
        <v>69</v>
      </c>
      <c r="AD33" t="s">
        <v>69</v>
      </c>
      <c r="AE33" t="s">
        <v>69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M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69</v>
      </c>
      <c r="AU33" t="s">
        <v>69</v>
      </c>
      <c r="AV33" t="s">
        <v>69</v>
      </c>
      <c r="AW33" t="s">
        <v>69</v>
      </c>
      <c r="AX33" t="s">
        <v>69</v>
      </c>
      <c r="AY33" t="s">
        <v>69</v>
      </c>
      <c r="AZ33" t="s">
        <v>69</v>
      </c>
      <c r="BA33" t="s">
        <v>69</v>
      </c>
      <c r="BB33" t="s">
        <v>69</v>
      </c>
      <c r="BC33" t="s">
        <v>69</v>
      </c>
      <c r="BD33" t="s">
        <v>69</v>
      </c>
      <c r="BE33" t="s">
        <v>69</v>
      </c>
      <c r="BF33" t="s">
        <v>69</v>
      </c>
      <c r="BG33" t="s">
        <v>69</v>
      </c>
      <c r="BH33" t="s">
        <v>69</v>
      </c>
      <c r="BI33" t="s">
        <v>69</v>
      </c>
      <c r="BJ33" t="s">
        <v>69</v>
      </c>
      <c r="BK33" t="s">
        <v>69</v>
      </c>
      <c r="BL33" t="s">
        <v>69</v>
      </c>
      <c r="BM33" t="s">
        <v>69</v>
      </c>
      <c r="BN33" t="s">
        <v>69</v>
      </c>
      <c r="BO33" t="s">
        <v>69</v>
      </c>
    </row>
    <row r="34" spans="1:67">
      <c r="A34" s="2">
        <v>1999</v>
      </c>
      <c r="K34" t="s">
        <v>69</v>
      </c>
      <c r="L34" t="s">
        <v>69</v>
      </c>
      <c r="M34" t="s">
        <v>69</v>
      </c>
      <c r="N34" t="s">
        <v>69</v>
      </c>
      <c r="O34" t="s">
        <v>69</v>
      </c>
      <c r="P34" t="s">
        <v>69</v>
      </c>
      <c r="Q34" t="s">
        <v>69</v>
      </c>
      <c r="R34" t="s">
        <v>69</v>
      </c>
      <c r="S34" t="s">
        <v>69</v>
      </c>
      <c r="T34" t="s">
        <v>69</v>
      </c>
      <c r="U34" t="s">
        <v>69</v>
      </c>
      <c r="V34" t="s">
        <v>69</v>
      </c>
      <c r="W34" t="s">
        <v>69</v>
      </c>
      <c r="X34" t="s">
        <v>69</v>
      </c>
      <c r="Y34" t="s">
        <v>69</v>
      </c>
      <c r="Z34" t="s">
        <v>69</v>
      </c>
      <c r="AA34" t="s">
        <v>69</v>
      </c>
      <c r="AB34" t="s">
        <v>69</v>
      </c>
      <c r="AC34" t="s">
        <v>69</v>
      </c>
      <c r="AD34" t="s">
        <v>69</v>
      </c>
      <c r="AE34" t="s">
        <v>69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M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69</v>
      </c>
      <c r="AU34" t="s">
        <v>69</v>
      </c>
      <c r="AV34" t="s">
        <v>69</v>
      </c>
      <c r="AW34" t="s">
        <v>69</v>
      </c>
      <c r="AX34" t="s">
        <v>69</v>
      </c>
      <c r="AY34" t="s">
        <v>69</v>
      </c>
      <c r="AZ34" t="s">
        <v>69</v>
      </c>
      <c r="BA34" t="s">
        <v>69</v>
      </c>
      <c r="BB34" t="s">
        <v>69</v>
      </c>
      <c r="BC34" t="s">
        <v>69</v>
      </c>
      <c r="BD34" t="s">
        <v>69</v>
      </c>
      <c r="BE34" t="s">
        <v>69</v>
      </c>
      <c r="BF34" t="s">
        <v>69</v>
      </c>
      <c r="BG34" t="s">
        <v>69</v>
      </c>
      <c r="BH34" t="s">
        <v>69</v>
      </c>
      <c r="BI34" t="s">
        <v>69</v>
      </c>
      <c r="BJ34" t="s">
        <v>69</v>
      </c>
      <c r="BK34" t="s">
        <v>69</v>
      </c>
      <c r="BL34" t="s">
        <v>69</v>
      </c>
      <c r="BM34" t="s">
        <v>69</v>
      </c>
      <c r="BN34" t="s">
        <v>69</v>
      </c>
      <c r="BO34" t="s">
        <v>69</v>
      </c>
    </row>
    <row r="35" spans="1:67">
      <c r="A35" s="2">
        <v>2000</v>
      </c>
      <c r="B35" s="5">
        <f t="shared" ref="B35:B60" si="0">SUM(C35:J35)</f>
        <v>5379.8616189226241</v>
      </c>
      <c r="C35" s="5">
        <f t="shared" ref="C35:C60" si="1">SUM(K35:U35)</f>
        <v>881.03022457949726</v>
      </c>
      <c r="D35" s="5">
        <f t="shared" ref="D35:D60" si="2">SUM(V35:Z35)</f>
        <v>923.65934739469617</v>
      </c>
      <c r="E35" s="5">
        <f t="shared" ref="E35:E60" si="3">SUM(AA35:AF35)</f>
        <v>368.58981902217948</v>
      </c>
      <c r="F35" s="5">
        <f t="shared" ref="F35:F60" si="4">SUM(AG35:AN35)</f>
        <v>212.63106522409026</v>
      </c>
      <c r="G35" s="5">
        <f t="shared" ref="G35:G60" si="5">SUM(AO35:AY35)</f>
        <v>75.928945601901589</v>
      </c>
      <c r="H35" s="5">
        <f t="shared" ref="H35:H60" si="6">SUM(AZ35:BA35)</f>
        <v>559.16003988630098</v>
      </c>
      <c r="I35" s="5">
        <f t="shared" ref="I35:I60" si="7">SUM(BB35:BF35)</f>
        <v>1872.6749337576489</v>
      </c>
      <c r="J35" s="5">
        <f t="shared" ref="J35:J60" si="8">SUM(BG35:BO35)</f>
        <v>486.18724345630955</v>
      </c>
      <c r="K35" s="5">
        <v>169.371478914807</v>
      </c>
      <c r="L35" s="5">
        <v>3.8197493449434599</v>
      </c>
      <c r="M35" s="5">
        <v>66.446683315404002</v>
      </c>
      <c r="N35" s="5">
        <v>84.325882969351994</v>
      </c>
      <c r="O35" s="5">
        <v>88.474798716222594</v>
      </c>
      <c r="P35" s="5">
        <v>107.94674917595999</v>
      </c>
      <c r="Q35" s="5">
        <v>30.9202271306775</v>
      </c>
      <c r="R35" s="5">
        <v>7.8482662379864996</v>
      </c>
      <c r="S35" s="5">
        <v>14.502061067443099</v>
      </c>
      <c r="T35" s="5">
        <v>120.710514676014</v>
      </c>
      <c r="U35" s="5">
        <v>186.66381303068701</v>
      </c>
      <c r="V35" s="5">
        <v>770.12275668016798</v>
      </c>
      <c r="W35" s="5">
        <v>90.449802304536107</v>
      </c>
      <c r="X35" s="5">
        <v>58.637143879622201</v>
      </c>
      <c r="Y35" s="5">
        <v>3.63416213062004</v>
      </c>
      <c r="Z35" s="5">
        <v>0.81548239974994596</v>
      </c>
      <c r="AA35" s="5">
        <v>36.345441482311898</v>
      </c>
      <c r="AB35" s="5">
        <v>125.84209433263899</v>
      </c>
      <c r="AC35" s="5">
        <v>5.5636400648805804</v>
      </c>
      <c r="AD35" s="5">
        <v>6.8523974261893601</v>
      </c>
      <c r="AE35" s="5">
        <v>83.831181185028697</v>
      </c>
      <c r="AF35" s="5">
        <v>110.15506453112999</v>
      </c>
      <c r="AG35" s="5">
        <v>4.7470046961073802</v>
      </c>
      <c r="AH35" s="5">
        <v>0.75128224972829805</v>
      </c>
      <c r="AI35" s="5">
        <v>31.593244933936798</v>
      </c>
      <c r="AJ35" s="5">
        <v>49.208454313339502</v>
      </c>
      <c r="AK35" s="5">
        <v>9.5889694325791908</v>
      </c>
      <c r="AL35" s="5">
        <v>12.8771901721041</v>
      </c>
      <c r="AM35" s="5">
        <v>63.989595477505503</v>
      </c>
      <c r="AN35" s="5">
        <v>39.8753239487895</v>
      </c>
      <c r="AO35" s="5">
        <v>0.26468903617879302</v>
      </c>
      <c r="AP35" s="5">
        <v>1.37325733754709</v>
      </c>
      <c r="AQ35" s="5">
        <v>0.27819542145963</v>
      </c>
      <c r="AR35" s="5">
        <v>1.99793357866402</v>
      </c>
      <c r="AS35" s="5">
        <v>0.352556254908508</v>
      </c>
      <c r="AT35" s="5">
        <v>7.3825257224291604E-2</v>
      </c>
      <c r="AU35" s="5">
        <v>6.1054479875209999</v>
      </c>
      <c r="AV35" s="5">
        <v>7.3083053571715198E-2</v>
      </c>
      <c r="AW35" s="5">
        <v>0.44849550267984301</v>
      </c>
      <c r="AX35" s="5">
        <v>49.2033227341364</v>
      </c>
      <c r="AY35" s="5">
        <v>15.7581394380103</v>
      </c>
      <c r="AZ35" s="5">
        <v>298.775948887737</v>
      </c>
      <c r="BA35" s="5">
        <v>260.38409099856398</v>
      </c>
      <c r="BB35" s="5">
        <v>1263.33692940679</v>
      </c>
      <c r="BC35" s="5">
        <v>376.59667100910201</v>
      </c>
      <c r="BD35" s="5">
        <v>148.89960512197899</v>
      </c>
      <c r="BE35" s="5">
        <v>57.912366417406801</v>
      </c>
      <c r="BF35" s="5">
        <v>25.929361802371201</v>
      </c>
      <c r="BG35" s="5">
        <v>8.0318703064013803</v>
      </c>
      <c r="BH35" s="5">
        <v>219.562657883779</v>
      </c>
      <c r="BI35" s="5">
        <v>59.8524363643835</v>
      </c>
      <c r="BJ35" s="5">
        <v>0.79809291690965201</v>
      </c>
      <c r="BK35" s="5">
        <v>46.434664863082801</v>
      </c>
      <c r="BL35" s="5">
        <v>23.628530713700101</v>
      </c>
      <c r="BM35" s="5">
        <v>70.663346734935303</v>
      </c>
      <c r="BN35" s="5">
        <v>5.4677943662811099</v>
      </c>
      <c r="BO35" s="5">
        <v>51.747849306836699</v>
      </c>
    </row>
    <row r="36" spans="1:67">
      <c r="A36" s="2">
        <v>2001</v>
      </c>
      <c r="B36" s="5">
        <f t="shared" si="0"/>
        <v>5319.4577681093924</v>
      </c>
      <c r="C36" s="5">
        <f t="shared" si="1"/>
        <v>849.9915547630286</v>
      </c>
      <c r="D36" s="5">
        <f t="shared" si="2"/>
        <v>857.24149594435096</v>
      </c>
      <c r="E36" s="5">
        <f t="shared" si="3"/>
        <v>338.41286123298778</v>
      </c>
      <c r="F36" s="5">
        <f t="shared" si="4"/>
        <v>208.19247752685681</v>
      </c>
      <c r="G36" s="5">
        <f t="shared" si="5"/>
        <v>76.240095991496659</v>
      </c>
      <c r="H36" s="5">
        <f t="shared" si="6"/>
        <v>545.57974303179799</v>
      </c>
      <c r="I36" s="5">
        <f t="shared" si="7"/>
        <v>1921.9313172892857</v>
      </c>
      <c r="J36" s="5">
        <f t="shared" si="8"/>
        <v>521.86822232958752</v>
      </c>
      <c r="K36" s="5">
        <v>155.059759101742</v>
      </c>
      <c r="L36" s="5">
        <v>3.92191414636453</v>
      </c>
      <c r="M36" s="5">
        <v>68.842306615377694</v>
      </c>
      <c r="N36" s="5">
        <v>84.027355851341497</v>
      </c>
      <c r="O36" s="5">
        <v>84.176294244889903</v>
      </c>
      <c r="P36" s="5">
        <v>104.65500416588699</v>
      </c>
      <c r="Q36" s="5">
        <v>30.4066513342413</v>
      </c>
      <c r="R36" s="5">
        <v>7.5527914879692499</v>
      </c>
      <c r="S36" s="5">
        <v>14.0141968742406</v>
      </c>
      <c r="T36" s="5">
        <v>117.219504144946</v>
      </c>
      <c r="U36" s="5">
        <v>180.115776796029</v>
      </c>
      <c r="V36" s="5">
        <v>714.366321417628</v>
      </c>
      <c r="W36" s="5">
        <v>82.796632862114706</v>
      </c>
      <c r="X36" s="5">
        <v>55.408055018263099</v>
      </c>
      <c r="Y36" s="5">
        <v>3.9150123375677999</v>
      </c>
      <c r="Z36" s="5">
        <v>0.75547430877737598</v>
      </c>
      <c r="AA36" s="5">
        <v>30.5915128555142</v>
      </c>
      <c r="AB36" s="5">
        <v>122.010733826459</v>
      </c>
      <c r="AC36" s="5">
        <v>4.6570191001546402</v>
      </c>
      <c r="AD36" s="5">
        <v>6.3868542605267802</v>
      </c>
      <c r="AE36" s="5">
        <v>77.024675991259898</v>
      </c>
      <c r="AF36" s="5">
        <v>97.742065199073295</v>
      </c>
      <c r="AG36" s="5">
        <v>3.8903217561444801</v>
      </c>
      <c r="AH36" s="5">
        <v>0.72141286020885298</v>
      </c>
      <c r="AI36" s="5">
        <v>27.919757839065401</v>
      </c>
      <c r="AJ36" s="5">
        <v>56.562377871750599</v>
      </c>
      <c r="AK36" s="5">
        <v>10.617797189714199</v>
      </c>
      <c r="AL36" s="5">
        <v>11.4323948973291</v>
      </c>
      <c r="AM36" s="5">
        <v>55.782055451493697</v>
      </c>
      <c r="AN36" s="5">
        <v>41.266359661150503</v>
      </c>
      <c r="AO36" s="5">
        <v>0.446170723738258</v>
      </c>
      <c r="AP36" s="5">
        <v>1.7802125077008899</v>
      </c>
      <c r="AQ36" s="5">
        <v>0.32833915360517402</v>
      </c>
      <c r="AR36" s="5">
        <v>1.7028758543387399</v>
      </c>
      <c r="AS36" s="5">
        <v>0.420210392916812</v>
      </c>
      <c r="AT36" s="5">
        <v>6.6836236868254503E-2</v>
      </c>
      <c r="AU36" s="5">
        <v>5.5964364902509498</v>
      </c>
      <c r="AV36" s="5">
        <v>6.7209967522441599E-2</v>
      </c>
      <c r="AW36" s="5">
        <v>0.56519249798404902</v>
      </c>
      <c r="AX36" s="5">
        <v>49.425772557340999</v>
      </c>
      <c r="AY36" s="5">
        <v>15.8408396092301</v>
      </c>
      <c r="AZ36" s="5">
        <v>299.09525623615798</v>
      </c>
      <c r="BA36" s="5">
        <v>246.48448679564001</v>
      </c>
      <c r="BB36" s="5">
        <v>1317.91333650551</v>
      </c>
      <c r="BC36" s="5">
        <v>367.294340003093</v>
      </c>
      <c r="BD36" s="5">
        <v>150.98039425608599</v>
      </c>
      <c r="BE36" s="5">
        <v>58.176977488106203</v>
      </c>
      <c r="BF36" s="5">
        <v>27.566269036490599</v>
      </c>
      <c r="BG36" s="5">
        <v>10.206626153306599</v>
      </c>
      <c r="BH36" s="5">
        <v>225.34306047429101</v>
      </c>
      <c r="BI36" s="5">
        <v>74.115364142319805</v>
      </c>
      <c r="BJ36" s="5">
        <v>0.98610415596784196</v>
      </c>
      <c r="BK36" s="5">
        <v>49.420005315319699</v>
      </c>
      <c r="BL36" s="5">
        <v>24.246044286856598</v>
      </c>
      <c r="BM36" s="5">
        <v>76.312458438599506</v>
      </c>
      <c r="BN36" s="5">
        <v>6.8626581479046402</v>
      </c>
      <c r="BO36" s="5">
        <v>54.375901215021798</v>
      </c>
    </row>
    <row r="37" spans="1:67">
      <c r="A37" s="2">
        <v>2002</v>
      </c>
      <c r="B37" s="5">
        <f t="shared" si="0"/>
        <v>5455.1884052594569</v>
      </c>
      <c r="C37" s="5">
        <f t="shared" si="1"/>
        <v>823.76326592611315</v>
      </c>
      <c r="D37" s="5">
        <f t="shared" si="2"/>
        <v>821.93195264711051</v>
      </c>
      <c r="E37" s="5">
        <f t="shared" si="3"/>
        <v>357.90585342926863</v>
      </c>
      <c r="F37" s="5">
        <f t="shared" si="4"/>
        <v>243.45174180062227</v>
      </c>
      <c r="G37" s="5">
        <f t="shared" si="5"/>
        <v>74.457609693661325</v>
      </c>
      <c r="H37" s="5">
        <f t="shared" si="6"/>
        <v>553.96630896683405</v>
      </c>
      <c r="I37" s="5">
        <f t="shared" si="7"/>
        <v>2034.8701808399935</v>
      </c>
      <c r="J37" s="5">
        <f t="shared" si="8"/>
        <v>544.84149195585394</v>
      </c>
      <c r="K37" s="5">
        <v>148.42664456383901</v>
      </c>
      <c r="L37" s="5">
        <v>3.6529501320324198</v>
      </c>
      <c r="M37" s="5">
        <v>68.715195148590098</v>
      </c>
      <c r="N37" s="5">
        <v>81.493763253844094</v>
      </c>
      <c r="O37" s="5">
        <v>76.577794491747596</v>
      </c>
      <c r="P37" s="5">
        <v>102.719355397776</v>
      </c>
      <c r="Q37" s="5">
        <v>29.456920413660701</v>
      </c>
      <c r="R37" s="5">
        <v>6.6963697786908902</v>
      </c>
      <c r="S37" s="5">
        <v>13.5219389805773</v>
      </c>
      <c r="T37" s="5">
        <v>118.25065215168</v>
      </c>
      <c r="U37" s="5">
        <v>174.251681613675</v>
      </c>
      <c r="V37" s="5">
        <v>680.98874680593497</v>
      </c>
      <c r="W37" s="5">
        <v>83.447919609897696</v>
      </c>
      <c r="X37" s="5">
        <v>53.158982764867403</v>
      </c>
      <c r="Y37" s="5">
        <v>3.5884242900292702</v>
      </c>
      <c r="Z37" s="5">
        <v>0.74787917638118395</v>
      </c>
      <c r="AA37" s="5">
        <v>29.419313682109198</v>
      </c>
      <c r="AB37" s="5">
        <v>125.163397778909</v>
      </c>
      <c r="AC37" s="5">
        <v>5.2335366831177303</v>
      </c>
      <c r="AD37" s="5">
        <v>6.6773715199055204</v>
      </c>
      <c r="AE37" s="5">
        <v>76.656920930841196</v>
      </c>
      <c r="AF37" s="5">
        <v>114.755312834386</v>
      </c>
      <c r="AG37" s="5">
        <v>4.1709988754554397</v>
      </c>
      <c r="AH37" s="5">
        <v>0.91382907523912704</v>
      </c>
      <c r="AI37" s="5">
        <v>32.106632668917101</v>
      </c>
      <c r="AJ37" s="5">
        <v>69.238648041219705</v>
      </c>
      <c r="AK37" s="5">
        <v>11.6491274346344</v>
      </c>
      <c r="AL37" s="5">
        <v>15.406652089804</v>
      </c>
      <c r="AM37" s="5">
        <v>63.489655970633002</v>
      </c>
      <c r="AN37" s="5">
        <v>46.476197644719498</v>
      </c>
      <c r="AO37" s="5">
        <v>0.47090017395116501</v>
      </c>
      <c r="AP37" s="5">
        <v>1.88335385507602</v>
      </c>
      <c r="AQ37" s="5">
        <v>0.34328629773761499</v>
      </c>
      <c r="AR37" s="5">
        <v>1.45629838561556</v>
      </c>
      <c r="AS37" s="5">
        <v>0.47801074186812098</v>
      </c>
      <c r="AT37" s="5">
        <v>6.9670480684801597E-2</v>
      </c>
      <c r="AU37" s="5">
        <v>5.6495623693474704</v>
      </c>
      <c r="AV37" s="5">
        <v>6.8455515697345704E-2</v>
      </c>
      <c r="AW37" s="5">
        <v>0.67860723725223004</v>
      </c>
      <c r="AX37" s="5">
        <v>47.997762173637</v>
      </c>
      <c r="AY37" s="5">
        <v>15.361702462794</v>
      </c>
      <c r="AZ37" s="5">
        <v>299.724193658915</v>
      </c>
      <c r="BA37" s="5">
        <v>254.24211530791899</v>
      </c>
      <c r="BB37" s="5">
        <v>1428.4010866820299</v>
      </c>
      <c r="BC37" s="5">
        <v>366.22883340265201</v>
      </c>
      <c r="BD37" s="5">
        <v>153.38132986126899</v>
      </c>
      <c r="BE37" s="5">
        <v>60.494705090493397</v>
      </c>
      <c r="BF37" s="5">
        <v>26.364225803549001</v>
      </c>
      <c r="BG37" s="5">
        <v>10.5713166504366</v>
      </c>
      <c r="BH37" s="5">
        <v>239.65013155919101</v>
      </c>
      <c r="BI37" s="5">
        <v>68.974869104705604</v>
      </c>
      <c r="BJ37" s="5">
        <v>1.45040614057936</v>
      </c>
      <c r="BK37" s="5">
        <v>54.521637265476201</v>
      </c>
      <c r="BL37" s="5">
        <v>24.2483172135302</v>
      </c>
      <c r="BM37" s="5">
        <v>82.215079320714594</v>
      </c>
      <c r="BN37" s="5">
        <v>8.6816047387557997</v>
      </c>
      <c r="BO37" s="5">
        <v>54.528129962464597</v>
      </c>
    </row>
    <row r="38" spans="1:67">
      <c r="A38" s="2">
        <v>2003</v>
      </c>
      <c r="B38" s="5">
        <f t="shared" si="0"/>
        <v>5770.9836648271385</v>
      </c>
      <c r="C38" s="5">
        <f t="shared" si="1"/>
        <v>846.65129378446352</v>
      </c>
      <c r="D38" s="5">
        <f t="shared" si="2"/>
        <v>806.51200029358574</v>
      </c>
      <c r="E38" s="5">
        <f t="shared" si="3"/>
        <v>366.92769577127297</v>
      </c>
      <c r="F38" s="5">
        <f t="shared" si="4"/>
        <v>259.27870625609035</v>
      </c>
      <c r="G38" s="5">
        <f t="shared" si="5"/>
        <v>78.497613741623027</v>
      </c>
      <c r="H38" s="5">
        <f t="shared" si="6"/>
        <v>578.57389928758494</v>
      </c>
      <c r="I38" s="5">
        <f t="shared" si="7"/>
        <v>2288.7298348089921</v>
      </c>
      <c r="J38" s="5">
        <f t="shared" si="8"/>
        <v>545.81262088352662</v>
      </c>
      <c r="K38" s="5">
        <v>153.653477174361</v>
      </c>
      <c r="L38" s="5">
        <v>3.5920518828394199</v>
      </c>
      <c r="M38" s="5">
        <v>72.962646539780295</v>
      </c>
      <c r="N38" s="5">
        <v>81.358203579009299</v>
      </c>
      <c r="O38" s="5">
        <v>79.498285541065698</v>
      </c>
      <c r="P38" s="5">
        <v>109.75944238737</v>
      </c>
      <c r="Q38" s="5">
        <v>29.631177248681201</v>
      </c>
      <c r="R38" s="5">
        <v>7.5058749055363201</v>
      </c>
      <c r="S38" s="5">
        <v>12.665979426952299</v>
      </c>
      <c r="T38" s="5">
        <v>117.09127871266899</v>
      </c>
      <c r="U38" s="5">
        <v>178.93287638619901</v>
      </c>
      <c r="V38" s="5">
        <v>662.63101259399298</v>
      </c>
      <c r="W38" s="5">
        <v>81.788940284140494</v>
      </c>
      <c r="X38" s="5">
        <v>57.616240557780202</v>
      </c>
      <c r="Y38" s="5">
        <v>3.6270705728975501</v>
      </c>
      <c r="Z38" s="5">
        <v>0.84873628477457097</v>
      </c>
      <c r="AA38" s="5">
        <v>34.426541308189201</v>
      </c>
      <c r="AB38" s="5">
        <v>126.544796160045</v>
      </c>
      <c r="AC38" s="5">
        <v>5.1860755921384802</v>
      </c>
      <c r="AD38" s="5">
        <v>6.9762287769256703</v>
      </c>
      <c r="AE38" s="5">
        <v>79.070072387836603</v>
      </c>
      <c r="AF38" s="5">
        <v>114.72398154613801</v>
      </c>
      <c r="AG38" s="5">
        <v>5.2782955942415599</v>
      </c>
      <c r="AH38" s="5">
        <v>0.92447420331807295</v>
      </c>
      <c r="AI38" s="5">
        <v>31.262360001989499</v>
      </c>
      <c r="AJ38" s="5">
        <v>72.156424762010204</v>
      </c>
      <c r="AK38" s="5">
        <v>10.666498765698099</v>
      </c>
      <c r="AL38" s="5">
        <v>15.5404412072597</v>
      </c>
      <c r="AM38" s="5">
        <v>71.571516079131101</v>
      </c>
      <c r="AN38" s="5">
        <v>51.878695642442104</v>
      </c>
      <c r="AO38" s="5">
        <v>0.53907437625125498</v>
      </c>
      <c r="AP38" s="5">
        <v>1.4671615559415301</v>
      </c>
      <c r="AQ38" s="5">
        <v>0.40013210830453</v>
      </c>
      <c r="AR38" s="5">
        <v>1.2610208283050299</v>
      </c>
      <c r="AS38" s="5">
        <v>0.39137276667158799</v>
      </c>
      <c r="AT38" s="5">
        <v>7.4760970440506905E-2</v>
      </c>
      <c r="AU38" s="5">
        <v>4.7360526971750403</v>
      </c>
      <c r="AV38" s="5">
        <v>7.5351802581859403E-2</v>
      </c>
      <c r="AW38" s="5">
        <v>0.70792499225319205</v>
      </c>
      <c r="AX38" s="5">
        <v>53.010098892838101</v>
      </c>
      <c r="AY38" s="5">
        <v>15.834662750860399</v>
      </c>
      <c r="AZ38" s="5">
        <v>315.09973888604497</v>
      </c>
      <c r="BA38" s="5">
        <v>263.47416040154002</v>
      </c>
      <c r="BB38" s="5">
        <v>1685.2336304308801</v>
      </c>
      <c r="BC38" s="5">
        <v>362.995064946105</v>
      </c>
      <c r="BD38" s="5">
        <v>154.59977793542399</v>
      </c>
      <c r="BE38" s="5">
        <v>59.761483360042199</v>
      </c>
      <c r="BF38" s="5">
        <v>26.139878136540698</v>
      </c>
      <c r="BG38" s="5">
        <v>10.680934926630201</v>
      </c>
      <c r="BH38" s="5">
        <v>236.64269549791999</v>
      </c>
      <c r="BI38" s="5">
        <v>76.635625233465504</v>
      </c>
      <c r="BJ38" s="5">
        <v>1.61510305475561</v>
      </c>
      <c r="BK38" s="5">
        <v>53.479599037244697</v>
      </c>
      <c r="BL38" s="5">
        <v>22.2219768116334</v>
      </c>
      <c r="BM38" s="5">
        <v>79.794182072319799</v>
      </c>
      <c r="BN38" s="5">
        <v>8.908337367543</v>
      </c>
      <c r="BO38" s="5">
        <v>55.8341668820145</v>
      </c>
    </row>
    <row r="39" spans="1:67">
      <c r="A39" s="2">
        <v>2004</v>
      </c>
      <c r="B39" s="5">
        <f t="shared" si="0"/>
        <v>6162.2821650941169</v>
      </c>
      <c r="C39" s="5">
        <f t="shared" si="1"/>
        <v>864.39257064333469</v>
      </c>
      <c r="D39" s="5">
        <f t="shared" si="2"/>
        <v>833.10878434428798</v>
      </c>
      <c r="E39" s="5">
        <f t="shared" si="3"/>
        <v>375.09672611705315</v>
      </c>
      <c r="F39" s="5">
        <f t="shared" si="4"/>
        <v>264.54168125062142</v>
      </c>
      <c r="G39" s="5">
        <f t="shared" si="5"/>
        <v>82.199057338029476</v>
      </c>
      <c r="H39" s="5">
        <f t="shared" si="6"/>
        <v>603.72987863783601</v>
      </c>
      <c r="I39" s="5">
        <f t="shared" si="7"/>
        <v>2544.1089746635839</v>
      </c>
      <c r="J39" s="5">
        <f t="shared" si="8"/>
        <v>595.1044920993703</v>
      </c>
      <c r="K39" s="5">
        <v>155.53423719171701</v>
      </c>
      <c r="L39" s="5">
        <v>3.5603218700536301</v>
      </c>
      <c r="M39" s="5">
        <v>75.121795587765305</v>
      </c>
      <c r="N39" s="5">
        <v>80.737647777710905</v>
      </c>
      <c r="O39" s="5">
        <v>78.830813091961105</v>
      </c>
      <c r="P39" s="5">
        <v>110.24500747294501</v>
      </c>
      <c r="Q39" s="5">
        <v>30.5937061852459</v>
      </c>
      <c r="R39" s="5">
        <v>7.8471847268225998</v>
      </c>
      <c r="S39" s="5">
        <v>13.815929131822299</v>
      </c>
      <c r="T39" s="5">
        <v>120.49854756755801</v>
      </c>
      <c r="U39" s="5">
        <v>187.60738003973299</v>
      </c>
      <c r="V39" s="5">
        <v>682.41801826722406</v>
      </c>
      <c r="W39" s="5">
        <v>85.634960783464507</v>
      </c>
      <c r="X39" s="5">
        <v>60.518040385955103</v>
      </c>
      <c r="Y39" s="5">
        <v>3.59372793408818</v>
      </c>
      <c r="Z39" s="5">
        <v>0.94403697355603999</v>
      </c>
      <c r="AA39" s="5">
        <v>37.251158332555299</v>
      </c>
      <c r="AB39" s="5">
        <v>131.71542084276601</v>
      </c>
      <c r="AC39" s="5">
        <v>5.1596319638898001</v>
      </c>
      <c r="AD39" s="5">
        <v>6.6367467919119401</v>
      </c>
      <c r="AE39" s="5">
        <v>81.8435779651671</v>
      </c>
      <c r="AF39" s="5">
        <v>112.490190220763</v>
      </c>
      <c r="AG39" s="5">
        <v>5.3635879516939102</v>
      </c>
      <c r="AH39" s="5">
        <v>0.85568173611767495</v>
      </c>
      <c r="AI39" s="5">
        <v>27.724106166029799</v>
      </c>
      <c r="AJ39" s="5">
        <v>76.524358174984201</v>
      </c>
      <c r="AK39" s="5">
        <v>11.443345347158701</v>
      </c>
      <c r="AL39" s="5">
        <v>17.940750215125998</v>
      </c>
      <c r="AM39" s="5">
        <v>74.985328921093398</v>
      </c>
      <c r="AN39" s="5">
        <v>49.704522738417701</v>
      </c>
      <c r="AO39" s="5">
        <v>0.43479616789549402</v>
      </c>
      <c r="AP39" s="5">
        <v>1.9473847365563399</v>
      </c>
      <c r="AQ39" s="5">
        <v>0.39975784719620999</v>
      </c>
      <c r="AR39" s="5">
        <v>1.46402204511955</v>
      </c>
      <c r="AS39" s="5">
        <v>0.45806581448011702</v>
      </c>
      <c r="AT39" s="5">
        <v>8.5954634691684503E-2</v>
      </c>
      <c r="AU39" s="5">
        <v>4.3069732714058198</v>
      </c>
      <c r="AV39" s="5">
        <v>8.7368379898857498E-2</v>
      </c>
      <c r="AW39" s="5">
        <v>0.91084598092049796</v>
      </c>
      <c r="AX39" s="5">
        <v>57.198886453195399</v>
      </c>
      <c r="AY39" s="5">
        <v>14.9050020066695</v>
      </c>
      <c r="AZ39" s="5">
        <v>323.63277600365802</v>
      </c>
      <c r="BA39" s="5">
        <v>280.09710263417799</v>
      </c>
      <c r="BB39" s="5">
        <v>1941.6638217111599</v>
      </c>
      <c r="BC39" s="5">
        <v>364.50390543304002</v>
      </c>
      <c r="BD39" s="5">
        <v>148.51627400036199</v>
      </c>
      <c r="BE39" s="5">
        <v>61.6008521551068</v>
      </c>
      <c r="BF39" s="5">
        <v>27.824121363915399</v>
      </c>
      <c r="BG39" s="5">
        <v>11.853469724511999</v>
      </c>
      <c r="BH39" s="5">
        <v>254.358119329429</v>
      </c>
      <c r="BI39" s="5">
        <v>82.304688521087897</v>
      </c>
      <c r="BJ39" s="5">
        <v>2.3405194581167401</v>
      </c>
      <c r="BK39" s="5">
        <v>58.940452935484601</v>
      </c>
      <c r="BL39" s="5">
        <v>22.8841156249417</v>
      </c>
      <c r="BM39" s="5">
        <v>88.1487792494963</v>
      </c>
      <c r="BN39" s="5">
        <v>10.2826491363292</v>
      </c>
      <c r="BO39" s="5">
        <v>63.991698119973002</v>
      </c>
    </row>
    <row r="40" spans="1:67">
      <c r="A40" s="2">
        <v>2005</v>
      </c>
      <c r="B40" s="5">
        <f t="shared" si="0"/>
        <v>6593.5467755888976</v>
      </c>
      <c r="C40" s="5">
        <f t="shared" si="1"/>
        <v>853.86985047356916</v>
      </c>
      <c r="D40" s="5">
        <f t="shared" si="2"/>
        <v>792.03496337781633</v>
      </c>
      <c r="E40" s="5">
        <f t="shared" si="3"/>
        <v>393.977076293587</v>
      </c>
      <c r="F40" s="5">
        <f t="shared" si="4"/>
        <v>288.29917703152512</v>
      </c>
      <c r="G40" s="5">
        <f t="shared" si="5"/>
        <v>82.068210472913151</v>
      </c>
      <c r="H40" s="5">
        <f t="shared" si="6"/>
        <v>601.821267896476</v>
      </c>
      <c r="I40" s="5">
        <f t="shared" si="7"/>
        <v>2945.9469894769923</v>
      </c>
      <c r="J40" s="5">
        <f t="shared" si="8"/>
        <v>635.52924056601955</v>
      </c>
      <c r="K40" s="5">
        <v>155.28791927468799</v>
      </c>
      <c r="L40" s="5">
        <v>2.9760266246689899</v>
      </c>
      <c r="M40" s="5">
        <v>77.966394225156904</v>
      </c>
      <c r="N40" s="5">
        <v>77.635116136925703</v>
      </c>
      <c r="O40" s="5">
        <v>78.405830686804407</v>
      </c>
      <c r="P40" s="5">
        <v>108.719341062091</v>
      </c>
      <c r="Q40" s="5">
        <v>29.997390000993001</v>
      </c>
      <c r="R40" s="5">
        <v>7.4018449098565302</v>
      </c>
      <c r="S40" s="5">
        <v>12.9647190546197</v>
      </c>
      <c r="T40" s="5">
        <v>122.014624773649</v>
      </c>
      <c r="U40" s="5">
        <v>180.500643724116</v>
      </c>
      <c r="V40" s="5">
        <v>648.018457585551</v>
      </c>
      <c r="W40" s="5">
        <v>81.107008005059299</v>
      </c>
      <c r="X40" s="5">
        <v>58.703683790935997</v>
      </c>
      <c r="Y40" s="5">
        <v>3.3760979484028</v>
      </c>
      <c r="Z40" s="5">
        <v>0.82971604786728903</v>
      </c>
      <c r="AA40" s="5">
        <v>40.035923743280399</v>
      </c>
      <c r="AB40" s="5">
        <v>135.58867766248301</v>
      </c>
      <c r="AC40" s="5">
        <v>5.2150752948474901</v>
      </c>
      <c r="AD40" s="5">
        <v>7.2808543112070803</v>
      </c>
      <c r="AE40" s="5">
        <v>86.536089131077006</v>
      </c>
      <c r="AF40" s="5">
        <v>119.320456150692</v>
      </c>
      <c r="AG40" s="5">
        <v>5.6980786167567601</v>
      </c>
      <c r="AH40" s="5">
        <v>0.99530083479916098</v>
      </c>
      <c r="AI40" s="5">
        <v>30.520925367239499</v>
      </c>
      <c r="AJ40" s="5">
        <v>88.844027344555002</v>
      </c>
      <c r="AK40" s="5">
        <v>13.1766748481808</v>
      </c>
      <c r="AL40" s="5">
        <v>20.063265532873</v>
      </c>
      <c r="AM40" s="5">
        <v>76.994728879003802</v>
      </c>
      <c r="AN40" s="5">
        <v>52.006175608117097</v>
      </c>
      <c r="AO40" s="5">
        <v>0.44278263722744599</v>
      </c>
      <c r="AP40" s="5">
        <v>2.0412647989044101</v>
      </c>
      <c r="AQ40" s="5">
        <v>0.38664538582324298</v>
      </c>
      <c r="AR40" s="5">
        <v>1.62173425308119</v>
      </c>
      <c r="AS40" s="5">
        <v>0.45975888238614199</v>
      </c>
      <c r="AT40" s="5">
        <v>7.20435687829558E-2</v>
      </c>
      <c r="AU40" s="5">
        <v>4.8234633829614504</v>
      </c>
      <c r="AV40" s="5">
        <v>8.2533751461603799E-2</v>
      </c>
      <c r="AW40" s="5">
        <v>0.84276205900741497</v>
      </c>
      <c r="AX40" s="5">
        <v>55.756206964121198</v>
      </c>
      <c r="AY40" s="5">
        <v>15.5390147891561</v>
      </c>
      <c r="AZ40" s="5">
        <v>333.71157858268799</v>
      </c>
      <c r="BA40" s="5">
        <v>268.10968931378801</v>
      </c>
      <c r="BB40" s="5">
        <v>2350.5290439865998</v>
      </c>
      <c r="BC40" s="5">
        <v>356.60030020422698</v>
      </c>
      <c r="BD40" s="5">
        <v>146.09865569495199</v>
      </c>
      <c r="BE40" s="5">
        <v>61.6361686758584</v>
      </c>
      <c r="BF40" s="5">
        <v>31.082820915355299</v>
      </c>
      <c r="BG40" s="5">
        <v>12.7123993083007</v>
      </c>
      <c r="BH40" s="5">
        <v>285.157755459383</v>
      </c>
      <c r="BI40" s="5">
        <v>80.6408948889421</v>
      </c>
      <c r="BJ40" s="5">
        <v>2.4146067874625898</v>
      </c>
      <c r="BK40" s="5">
        <v>58.743724552575799</v>
      </c>
      <c r="BL40" s="5">
        <v>23.665272674387801</v>
      </c>
      <c r="BM40" s="5">
        <v>91.989214063255702</v>
      </c>
      <c r="BN40" s="5">
        <v>12.128907404354999</v>
      </c>
      <c r="BO40" s="5">
        <v>68.076465427356894</v>
      </c>
    </row>
    <row r="41" spans="1:67">
      <c r="A41" s="2">
        <v>2006</v>
      </c>
      <c r="B41" s="5">
        <f t="shared" si="0"/>
        <v>6964.0177466495879</v>
      </c>
      <c r="C41" s="5">
        <f t="shared" si="1"/>
        <v>851.88391090807522</v>
      </c>
      <c r="D41" s="5">
        <f t="shared" si="2"/>
        <v>784.60371342843496</v>
      </c>
      <c r="E41" s="5">
        <f t="shared" si="3"/>
        <v>408.80399414595161</v>
      </c>
      <c r="F41" s="5">
        <f t="shared" si="4"/>
        <v>289.15937618511788</v>
      </c>
      <c r="G41" s="5">
        <f t="shared" si="5"/>
        <v>93.335330080184605</v>
      </c>
      <c r="H41" s="5">
        <f t="shared" si="6"/>
        <v>655.66061691494497</v>
      </c>
      <c r="I41" s="5">
        <f t="shared" si="7"/>
        <v>3199.8408698933945</v>
      </c>
      <c r="J41" s="5">
        <f t="shared" si="8"/>
        <v>680.72993509348498</v>
      </c>
      <c r="K41" s="5">
        <v>156.514553214035</v>
      </c>
      <c r="L41" s="5">
        <v>2.94173226403458</v>
      </c>
      <c r="M41" s="5">
        <v>69.096489605411804</v>
      </c>
      <c r="N41" s="5">
        <v>78.539767979145907</v>
      </c>
      <c r="O41" s="5">
        <v>77.139310503385303</v>
      </c>
      <c r="P41" s="5">
        <v>108.93159036304</v>
      </c>
      <c r="Q41" s="5">
        <v>28.267147766033901</v>
      </c>
      <c r="R41" s="5">
        <v>7.2144012827445803</v>
      </c>
      <c r="S41" s="5">
        <v>12.9436989166723</v>
      </c>
      <c r="T41" s="5">
        <v>124.037339919228</v>
      </c>
      <c r="U41" s="5">
        <v>186.25787909434399</v>
      </c>
      <c r="V41" s="5">
        <v>640.60538742155995</v>
      </c>
      <c r="W41" s="5">
        <v>79.639800603266806</v>
      </c>
      <c r="X41" s="5">
        <v>60.230859572256001</v>
      </c>
      <c r="Y41" s="5">
        <v>3.2474854118832699</v>
      </c>
      <c r="Z41" s="5">
        <v>0.88018041946884396</v>
      </c>
      <c r="AA41" s="5">
        <v>44.484219723071</v>
      </c>
      <c r="AB41" s="5">
        <v>135.103749928827</v>
      </c>
      <c r="AC41" s="5">
        <v>4.9234823518776896</v>
      </c>
      <c r="AD41" s="5">
        <v>7.8402586575714404</v>
      </c>
      <c r="AE41" s="5">
        <v>91.360572660674507</v>
      </c>
      <c r="AF41" s="5">
        <v>125.09171082393</v>
      </c>
      <c r="AG41" s="5">
        <v>5.1285334080125402</v>
      </c>
      <c r="AH41" s="5">
        <v>0.86943444127376601</v>
      </c>
      <c r="AI41" s="5">
        <v>25.880598596758499</v>
      </c>
      <c r="AJ41" s="5">
        <v>91.101920099216102</v>
      </c>
      <c r="AK41" s="5">
        <v>13.1696348796739</v>
      </c>
      <c r="AL41" s="5">
        <v>20.548116323673099</v>
      </c>
      <c r="AM41" s="5">
        <v>82.710919634474394</v>
      </c>
      <c r="AN41" s="5">
        <v>49.750218802035597</v>
      </c>
      <c r="AO41" s="5">
        <v>0.481099863775383</v>
      </c>
      <c r="AP41" s="5">
        <v>1.9427801351215599</v>
      </c>
      <c r="AQ41" s="5">
        <v>0.41546972227961798</v>
      </c>
      <c r="AR41" s="5">
        <v>1.8696228765838301</v>
      </c>
      <c r="AS41" s="5">
        <v>0.47028931419658099</v>
      </c>
      <c r="AT41" s="5">
        <v>6.8554924071476994E-2</v>
      </c>
      <c r="AU41" s="5">
        <v>4.8703870546680701</v>
      </c>
      <c r="AV41" s="5">
        <v>9.0452504151341706E-2</v>
      </c>
      <c r="AW41" s="5">
        <v>0.93244290318044198</v>
      </c>
      <c r="AX41" s="5">
        <v>65.362958825285801</v>
      </c>
      <c r="AY41" s="5">
        <v>16.831271956870498</v>
      </c>
      <c r="AZ41" s="5">
        <v>365.96801360244802</v>
      </c>
      <c r="BA41" s="5">
        <v>289.692603312497</v>
      </c>
      <c r="BB41" s="5">
        <v>2592.5792171500898</v>
      </c>
      <c r="BC41" s="5">
        <v>359.24640099138901</v>
      </c>
      <c r="BD41" s="5">
        <v>151.44726264213099</v>
      </c>
      <c r="BE41" s="5">
        <v>64.998412277597097</v>
      </c>
      <c r="BF41" s="5">
        <v>31.569576832187199</v>
      </c>
      <c r="BG41" s="5">
        <v>14.0441429858992</v>
      </c>
      <c r="BH41" s="5">
        <v>318.469189994229</v>
      </c>
      <c r="BI41" s="5">
        <v>87.6013267827596</v>
      </c>
      <c r="BJ41" s="5">
        <v>2.7670712279631902</v>
      </c>
      <c r="BK41" s="5">
        <v>64.189334451005195</v>
      </c>
      <c r="BL41" s="5">
        <v>20.724174862229699</v>
      </c>
      <c r="BM41" s="5">
        <v>90.885942484439695</v>
      </c>
      <c r="BN41" s="5">
        <v>13.208235884241899</v>
      </c>
      <c r="BO41" s="5">
        <v>68.840516420717606</v>
      </c>
    </row>
    <row r="42" spans="1:67">
      <c r="A42" s="2">
        <v>2007</v>
      </c>
      <c r="B42" s="5">
        <f t="shared" si="0"/>
        <v>7255.3913185816464</v>
      </c>
      <c r="C42" s="5">
        <f t="shared" si="1"/>
        <v>863.02407649229042</v>
      </c>
      <c r="D42" s="5">
        <f t="shared" si="2"/>
        <v>781.05750811476196</v>
      </c>
      <c r="E42" s="5">
        <f t="shared" si="3"/>
        <v>423.9015315213195</v>
      </c>
      <c r="F42" s="5">
        <f t="shared" si="4"/>
        <v>292.37596582732789</v>
      </c>
      <c r="G42" s="5">
        <f t="shared" si="5"/>
        <v>97.637459088520274</v>
      </c>
      <c r="H42" s="5">
        <f t="shared" si="6"/>
        <v>639.83953500476696</v>
      </c>
      <c r="I42" s="5">
        <f t="shared" si="7"/>
        <v>3440.2310546024537</v>
      </c>
      <c r="J42" s="5">
        <f t="shared" si="8"/>
        <v>717.32418793020611</v>
      </c>
      <c r="K42" s="5">
        <v>162.17871262045</v>
      </c>
      <c r="L42" s="5">
        <v>2.8223673712402499</v>
      </c>
      <c r="M42" s="5">
        <v>71.8279468796907</v>
      </c>
      <c r="N42" s="5">
        <v>76.768447042294895</v>
      </c>
      <c r="O42" s="5">
        <v>76.787443487916207</v>
      </c>
      <c r="P42" s="5">
        <v>107.190193975551</v>
      </c>
      <c r="Q42" s="5">
        <v>29.5876315025208</v>
      </c>
      <c r="R42" s="5">
        <v>7.5268690880123303</v>
      </c>
      <c r="S42" s="5">
        <v>12.8456339338953</v>
      </c>
      <c r="T42" s="5">
        <v>123.777212865362</v>
      </c>
      <c r="U42" s="5">
        <v>191.711617725357</v>
      </c>
      <c r="V42" s="5">
        <v>636.30886258636497</v>
      </c>
      <c r="W42" s="5">
        <v>79.568623003046795</v>
      </c>
      <c r="X42" s="5">
        <v>61.361773968937499</v>
      </c>
      <c r="Y42" s="5">
        <v>2.8131143391729299</v>
      </c>
      <c r="Z42" s="5">
        <v>1.0051342172397499</v>
      </c>
      <c r="AA42" s="5">
        <v>44.928687565442303</v>
      </c>
      <c r="AB42" s="5">
        <v>146.973161251769</v>
      </c>
      <c r="AC42" s="5">
        <v>5.2649761022975197</v>
      </c>
      <c r="AD42" s="5">
        <v>7.9841270050991797</v>
      </c>
      <c r="AE42" s="5">
        <v>90.009323997641502</v>
      </c>
      <c r="AF42" s="5">
        <v>128.74125559907</v>
      </c>
      <c r="AG42" s="5">
        <v>5.6612686553353502</v>
      </c>
      <c r="AH42" s="5">
        <v>0.86514280415544798</v>
      </c>
      <c r="AI42" s="5">
        <v>26.665880782320102</v>
      </c>
      <c r="AJ42" s="5">
        <v>88.598832034512398</v>
      </c>
      <c r="AK42" s="5">
        <v>14.348364895328899</v>
      </c>
      <c r="AL42" s="5">
        <v>19.621157020312101</v>
      </c>
      <c r="AM42" s="5">
        <v>88.046571209855898</v>
      </c>
      <c r="AN42" s="5">
        <v>48.5687484255077</v>
      </c>
      <c r="AO42" s="5">
        <v>0.59922494988096497</v>
      </c>
      <c r="AP42" s="5">
        <v>1.9005299878075801</v>
      </c>
      <c r="AQ42" s="5">
        <v>0.45409494498226</v>
      </c>
      <c r="AR42" s="5">
        <v>1.89752500154832</v>
      </c>
      <c r="AS42" s="5">
        <v>0.60691115241368099</v>
      </c>
      <c r="AT42" s="5">
        <v>7.3375845883140806E-2</v>
      </c>
      <c r="AU42" s="5">
        <v>4.3990109768558998</v>
      </c>
      <c r="AV42" s="5">
        <v>8.6724620609508196E-2</v>
      </c>
      <c r="AW42" s="5">
        <v>1.10518488097581</v>
      </c>
      <c r="AX42" s="5">
        <v>69.103021578950404</v>
      </c>
      <c r="AY42" s="5">
        <v>17.411855148612698</v>
      </c>
      <c r="AZ42" s="5">
        <v>357.48811268266701</v>
      </c>
      <c r="BA42" s="5">
        <v>282.35142232210001</v>
      </c>
      <c r="BB42" s="5">
        <v>2835.5246396768098</v>
      </c>
      <c r="BC42" s="5">
        <v>357.77107014934398</v>
      </c>
      <c r="BD42" s="5">
        <v>154.53015039908499</v>
      </c>
      <c r="BE42" s="5">
        <v>66.173199419990098</v>
      </c>
      <c r="BF42" s="5">
        <v>26.2319949572253</v>
      </c>
      <c r="BG42" s="5">
        <v>14.128199726273101</v>
      </c>
      <c r="BH42" s="5">
        <v>345.08865763559498</v>
      </c>
      <c r="BI42" s="5">
        <v>86.907496284257604</v>
      </c>
      <c r="BJ42" s="5">
        <v>3.0584037969187898</v>
      </c>
      <c r="BK42" s="5">
        <v>68.305390537489799</v>
      </c>
      <c r="BL42" s="5">
        <v>20.9406557626194</v>
      </c>
      <c r="BM42" s="5">
        <v>93.183734067924902</v>
      </c>
      <c r="BN42" s="5">
        <v>14.376157774336701</v>
      </c>
      <c r="BO42" s="5">
        <v>71.335492344790893</v>
      </c>
    </row>
    <row r="43" spans="1:67">
      <c r="A43" s="2">
        <v>2008</v>
      </c>
      <c r="B43" s="5">
        <f t="shared" si="0"/>
        <v>7414.5175927843511</v>
      </c>
      <c r="C43" s="5">
        <f t="shared" si="1"/>
        <v>790.37206724809107</v>
      </c>
      <c r="D43" s="5">
        <f t="shared" si="2"/>
        <v>745.21605433724017</v>
      </c>
      <c r="E43" s="5">
        <f t="shared" si="3"/>
        <v>425.96661010135972</v>
      </c>
      <c r="F43" s="5">
        <f t="shared" si="4"/>
        <v>270.36052100800532</v>
      </c>
      <c r="G43" s="5">
        <f t="shared" si="5"/>
        <v>101.35906513219081</v>
      </c>
      <c r="H43" s="5">
        <f t="shared" si="6"/>
        <v>663.67925737830001</v>
      </c>
      <c r="I43" s="5">
        <f t="shared" si="7"/>
        <v>3664.0206285023232</v>
      </c>
      <c r="J43" s="5">
        <f t="shared" si="8"/>
        <v>753.54338907684087</v>
      </c>
      <c r="K43" s="5">
        <v>135.276095398867</v>
      </c>
      <c r="L43" s="5">
        <v>2.3319802918101198</v>
      </c>
      <c r="M43" s="5">
        <v>75.805562801139601</v>
      </c>
      <c r="N43" s="5">
        <v>79.354348864669603</v>
      </c>
      <c r="O43" s="5">
        <v>70.4719019237358</v>
      </c>
      <c r="P43" s="5">
        <v>101.40329487273399</v>
      </c>
      <c r="Q43" s="5">
        <v>27.224980836307601</v>
      </c>
      <c r="R43" s="5">
        <v>7.4639450701727998</v>
      </c>
      <c r="S43" s="5">
        <v>11.4017578008764</v>
      </c>
      <c r="T43" s="5">
        <v>114.093790247759</v>
      </c>
      <c r="U43" s="5">
        <v>165.54440914001901</v>
      </c>
      <c r="V43" s="5">
        <v>600.87461640778702</v>
      </c>
      <c r="W43" s="5">
        <v>78.486100485901403</v>
      </c>
      <c r="X43" s="5">
        <v>62.486933388402399</v>
      </c>
      <c r="Y43" s="5">
        <v>2.6509564860131301</v>
      </c>
      <c r="Z43" s="5">
        <v>0.71744756913630703</v>
      </c>
      <c r="AA43" s="5">
        <v>46.260719758599102</v>
      </c>
      <c r="AB43" s="5">
        <v>150.23421203915501</v>
      </c>
      <c r="AC43" s="5">
        <v>4.9804133510503501</v>
      </c>
      <c r="AD43" s="5">
        <v>8.0964697228322695</v>
      </c>
      <c r="AE43" s="5">
        <v>92.424253083055007</v>
      </c>
      <c r="AF43" s="5">
        <v>123.970542146668</v>
      </c>
      <c r="AG43" s="5">
        <v>6.24561791132093</v>
      </c>
      <c r="AH43" s="5">
        <v>0.78496468985182</v>
      </c>
      <c r="AI43" s="5">
        <v>23.950034543165799</v>
      </c>
      <c r="AJ43" s="5">
        <v>82.620776583913795</v>
      </c>
      <c r="AK43" s="5">
        <v>13.112632672514801</v>
      </c>
      <c r="AL43" s="5">
        <v>24.568116629296401</v>
      </c>
      <c r="AM43" s="5">
        <v>74.673415021591595</v>
      </c>
      <c r="AN43" s="5">
        <v>44.404962956350197</v>
      </c>
      <c r="AO43" s="5">
        <v>0.415877612908781</v>
      </c>
      <c r="AP43" s="5">
        <v>1.96318753228683</v>
      </c>
      <c r="AQ43" s="5">
        <v>0.50553411550708305</v>
      </c>
      <c r="AR43" s="5">
        <v>2.03740233506799</v>
      </c>
      <c r="AS43" s="5">
        <v>0.63312023624275204</v>
      </c>
      <c r="AT43" s="5">
        <v>7.8414774714592198E-2</v>
      </c>
      <c r="AU43" s="5">
        <v>5.1525454608224601</v>
      </c>
      <c r="AV43" s="5">
        <v>9.1626509012913707E-2</v>
      </c>
      <c r="AW43" s="5">
        <v>1.1650976127591199</v>
      </c>
      <c r="AX43" s="5">
        <v>72.894699453489196</v>
      </c>
      <c r="AY43" s="5">
        <v>16.421559489379099</v>
      </c>
      <c r="AZ43" s="5">
        <v>364.020253313914</v>
      </c>
      <c r="BA43" s="5">
        <v>299.65900406438601</v>
      </c>
      <c r="BB43" s="5">
        <v>3088.0835707958299</v>
      </c>
      <c r="BC43" s="5">
        <v>329.10802207086402</v>
      </c>
      <c r="BD43" s="5">
        <v>157.27925859855301</v>
      </c>
      <c r="BE43" s="5">
        <v>60.366556865725201</v>
      </c>
      <c r="BF43" s="5">
        <v>29.183220171351099</v>
      </c>
      <c r="BG43" s="5">
        <v>15.479678600680099</v>
      </c>
      <c r="BH43" s="5">
        <v>379.89826006282999</v>
      </c>
      <c r="BI43" s="5">
        <v>81.962924347447697</v>
      </c>
      <c r="BJ43" s="5">
        <v>2.7151975295642599</v>
      </c>
      <c r="BK43" s="5">
        <v>62.305384802154599</v>
      </c>
      <c r="BL43" s="5">
        <v>23.508464914608599</v>
      </c>
      <c r="BM43" s="5">
        <v>93.019437513989004</v>
      </c>
      <c r="BN43" s="5">
        <v>18.155546344549499</v>
      </c>
      <c r="BO43" s="5">
        <v>76.498494961017201</v>
      </c>
    </row>
    <row r="44" spans="1:67">
      <c r="A44" s="2">
        <v>2009</v>
      </c>
      <c r="B44" s="5">
        <f t="shared" si="0"/>
        <v>7283.5368682015951</v>
      </c>
      <c r="C44" s="5">
        <f t="shared" si="1"/>
        <v>641.92111816264105</v>
      </c>
      <c r="D44" s="5">
        <f t="shared" si="2"/>
        <v>618.90177076156579</v>
      </c>
      <c r="E44" s="5">
        <f t="shared" si="3"/>
        <v>399.33570396415291</v>
      </c>
      <c r="F44" s="5">
        <f t="shared" si="4"/>
        <v>271.83573174070762</v>
      </c>
      <c r="G44" s="5">
        <f t="shared" si="5"/>
        <v>93.983898657116924</v>
      </c>
      <c r="H44" s="5">
        <f t="shared" si="6"/>
        <v>629.9691798728461</v>
      </c>
      <c r="I44" s="5">
        <f t="shared" si="7"/>
        <v>3823.203763099662</v>
      </c>
      <c r="J44" s="5">
        <f t="shared" si="8"/>
        <v>804.38570194290241</v>
      </c>
      <c r="K44" s="5">
        <v>115.738350183474</v>
      </c>
      <c r="L44" s="5">
        <v>1.8548430194174801</v>
      </c>
      <c r="M44" s="5">
        <v>61.844944321906098</v>
      </c>
      <c r="N44" s="5">
        <v>65.288783410459999</v>
      </c>
      <c r="O44" s="5">
        <v>57.518058131794497</v>
      </c>
      <c r="P44" s="5">
        <v>79.121089393585095</v>
      </c>
      <c r="Q44" s="5">
        <v>23.997258435169499</v>
      </c>
      <c r="R44" s="5">
        <v>6.2888766736450297</v>
      </c>
      <c r="S44" s="5">
        <v>8.3890278353440806</v>
      </c>
      <c r="T44" s="5">
        <v>88.916969005110303</v>
      </c>
      <c r="U44" s="5">
        <v>132.962917752735</v>
      </c>
      <c r="V44" s="5">
        <v>499.61473597072899</v>
      </c>
      <c r="W44" s="5">
        <v>63.2324143712219</v>
      </c>
      <c r="X44" s="5">
        <v>53.058113320778197</v>
      </c>
      <c r="Y44" s="5">
        <v>2.4110903094897398</v>
      </c>
      <c r="Z44" s="5">
        <v>0.58541678934705299</v>
      </c>
      <c r="AA44" s="5">
        <v>43.615975672626803</v>
      </c>
      <c r="AB44" s="5">
        <v>135.63972717679499</v>
      </c>
      <c r="AC44" s="5">
        <v>4.7585873720597798</v>
      </c>
      <c r="AD44" s="5">
        <v>8.4569527106754805</v>
      </c>
      <c r="AE44" s="5">
        <v>79.2554347974569</v>
      </c>
      <c r="AF44" s="5">
        <v>127.609026234539</v>
      </c>
      <c r="AG44" s="5">
        <v>6.3419850005557397</v>
      </c>
      <c r="AH44" s="5">
        <v>0.97421463831752797</v>
      </c>
      <c r="AI44" s="5">
        <v>24.6658108257555</v>
      </c>
      <c r="AJ44" s="5">
        <v>92.935163695376403</v>
      </c>
      <c r="AK44" s="5">
        <v>8.8214654671170099</v>
      </c>
      <c r="AL44" s="5">
        <v>18.7467882850469</v>
      </c>
      <c r="AM44" s="5">
        <v>75.2994713303097</v>
      </c>
      <c r="AN44" s="5">
        <v>44.0508324982288</v>
      </c>
      <c r="AO44" s="5">
        <v>0.55394608225784003</v>
      </c>
      <c r="AP44" s="5">
        <v>1.3303484134891099</v>
      </c>
      <c r="AQ44" s="5">
        <v>0.51539399250291795</v>
      </c>
      <c r="AR44" s="5">
        <v>2.39551306763896</v>
      </c>
      <c r="AS44" s="5">
        <v>0.68265403140938397</v>
      </c>
      <c r="AT44" s="5">
        <v>9.3318536912116001E-2</v>
      </c>
      <c r="AU44" s="5">
        <v>4.53777347324964</v>
      </c>
      <c r="AV44" s="5">
        <v>0.100772670673971</v>
      </c>
      <c r="AW44" s="5">
        <v>1.22648374471818</v>
      </c>
      <c r="AX44" s="5">
        <v>65.683729696200402</v>
      </c>
      <c r="AY44" s="5">
        <v>16.8639649480644</v>
      </c>
      <c r="AZ44" s="5">
        <v>343.56634173638002</v>
      </c>
      <c r="BA44" s="5">
        <v>286.40283813646602</v>
      </c>
      <c r="BB44" s="5">
        <v>3300.91590840353</v>
      </c>
      <c r="BC44" s="5">
        <v>301.472520090751</v>
      </c>
      <c r="BD44" s="5">
        <v>139.14859848854999</v>
      </c>
      <c r="BE44" s="5">
        <v>54.020860995813798</v>
      </c>
      <c r="BF44" s="5">
        <v>27.645875121016999</v>
      </c>
      <c r="BG44" s="5">
        <v>16.617121977373401</v>
      </c>
      <c r="BH44" s="5">
        <v>420.74317013732201</v>
      </c>
      <c r="BI44" s="5">
        <v>86.676574206110004</v>
      </c>
      <c r="BJ44" s="5">
        <v>3.1191816995753401</v>
      </c>
      <c r="BK44" s="5">
        <v>65.374468752335105</v>
      </c>
      <c r="BL44" s="5">
        <v>21.9354019858505</v>
      </c>
      <c r="BM44" s="5">
        <v>95.932427753620999</v>
      </c>
      <c r="BN44" s="5">
        <v>19.587257792510499</v>
      </c>
      <c r="BO44" s="5">
        <v>74.4000976382045</v>
      </c>
    </row>
    <row r="45" spans="1:67">
      <c r="A45" s="2">
        <v>2010</v>
      </c>
      <c r="B45" s="5">
        <f t="shared" si="0"/>
        <v>7604.9065112940398</v>
      </c>
      <c r="C45" s="5">
        <f t="shared" si="1"/>
        <v>705.96005038946191</v>
      </c>
      <c r="D45" s="5">
        <f t="shared" si="2"/>
        <v>624.11775695262463</v>
      </c>
      <c r="E45" s="5">
        <f t="shared" si="3"/>
        <v>350.09125686539363</v>
      </c>
      <c r="F45" s="5">
        <f t="shared" si="4"/>
        <v>629.09098641759374</v>
      </c>
      <c r="G45" s="5">
        <f t="shared" si="5"/>
        <v>96.151254336019946</v>
      </c>
      <c r="H45" s="5">
        <f t="shared" si="6"/>
        <v>394.28602498557098</v>
      </c>
      <c r="I45" s="5">
        <f t="shared" si="7"/>
        <v>3944.5597599758025</v>
      </c>
      <c r="J45" s="5">
        <f t="shared" si="8"/>
        <v>860.649421371573</v>
      </c>
      <c r="K45" s="5">
        <v>144.04622416979501</v>
      </c>
      <c r="L45" s="5">
        <v>1.91753404232886</v>
      </c>
      <c r="M45" s="5">
        <v>61.329466164088203</v>
      </c>
      <c r="N45" s="5">
        <v>68.757282350414002</v>
      </c>
      <c r="O45" s="5">
        <v>57.2907462231693</v>
      </c>
      <c r="P45" s="5">
        <v>86.5803460856296</v>
      </c>
      <c r="Q45" s="5">
        <v>27.4698070643223</v>
      </c>
      <c r="R45" s="5">
        <v>7.2790041049753604</v>
      </c>
      <c r="S45" s="5">
        <v>12.014693920734199</v>
      </c>
      <c r="T45" s="5">
        <v>101.22216482377399</v>
      </c>
      <c r="U45" s="5">
        <v>138.052781440231</v>
      </c>
      <c r="V45" s="5">
        <v>499.36454058829702</v>
      </c>
      <c r="W45" s="5">
        <v>85.334874583604005</v>
      </c>
      <c r="X45" s="5">
        <v>36.464815108739501</v>
      </c>
      <c r="Y45" s="5">
        <v>2.1865484029456801</v>
      </c>
      <c r="Z45" s="5">
        <v>0.766978269038468</v>
      </c>
      <c r="AA45" s="5">
        <v>24.733251681825401</v>
      </c>
      <c r="AB45" s="5">
        <v>119.780913914634</v>
      </c>
      <c r="AC45" s="5">
        <v>3.3718894993829802</v>
      </c>
      <c r="AD45" s="5">
        <v>6.1927632924072604</v>
      </c>
      <c r="AE45" s="5">
        <v>81.094950344086996</v>
      </c>
      <c r="AF45" s="5">
        <v>114.91748813305701</v>
      </c>
      <c r="AG45" s="5">
        <v>21.5392509596191</v>
      </c>
      <c r="AH45" s="5">
        <v>3.4712018845211698</v>
      </c>
      <c r="AI45" s="5">
        <v>58.444005559077702</v>
      </c>
      <c r="AJ45" s="5">
        <v>216.428905457235</v>
      </c>
      <c r="AK45" s="5">
        <v>19.641708806572801</v>
      </c>
      <c r="AL45" s="5">
        <v>112.027712978894</v>
      </c>
      <c r="AM45" s="5">
        <v>95.498472801777993</v>
      </c>
      <c r="AN45" s="5">
        <v>102.03972796989601</v>
      </c>
      <c r="AO45" s="5">
        <v>0.35083928626143801</v>
      </c>
      <c r="AP45" s="5">
        <v>1.50702906710691</v>
      </c>
      <c r="AQ45" s="5">
        <v>0.51514149015597699</v>
      </c>
      <c r="AR45" s="5">
        <v>2.27027489426832</v>
      </c>
      <c r="AS45" s="5">
        <v>0.72296727417014495</v>
      </c>
      <c r="AT45" s="5">
        <v>0.104294768900903</v>
      </c>
      <c r="AU45" s="5">
        <v>6.1374816906098104</v>
      </c>
      <c r="AV45" s="5">
        <v>0.10962131435302799</v>
      </c>
      <c r="AW45" s="5">
        <v>1.25822327984632</v>
      </c>
      <c r="AX45" s="5">
        <v>64.989138978809606</v>
      </c>
      <c r="AY45" s="5">
        <v>18.1862422915375</v>
      </c>
      <c r="AZ45" s="5">
        <v>201.96028992469601</v>
      </c>
      <c r="BA45" s="5">
        <v>192.32573506087499</v>
      </c>
      <c r="BB45" s="5">
        <v>3463.06188412862</v>
      </c>
      <c r="BC45" s="5">
        <v>271.74923925809702</v>
      </c>
      <c r="BD45" s="5">
        <v>119.91714480026199</v>
      </c>
      <c r="BE45" s="5">
        <v>64.4651752187348</v>
      </c>
      <c r="BF45" s="5">
        <v>25.366316570088699</v>
      </c>
      <c r="BG45" s="5">
        <v>19.322381949803201</v>
      </c>
      <c r="BH45" s="5">
        <v>435.218058404906</v>
      </c>
      <c r="BI45" s="5">
        <v>100.63349275963699</v>
      </c>
      <c r="BJ45" s="5">
        <v>4.5235314064678498</v>
      </c>
      <c r="BK45" s="5">
        <v>65.980830102264804</v>
      </c>
      <c r="BL45" s="5">
        <v>25.595127640648101</v>
      </c>
      <c r="BM45" s="5">
        <v>104.722776410778</v>
      </c>
      <c r="BN45" s="5">
        <v>17.2161961491922</v>
      </c>
      <c r="BO45" s="5">
        <v>87.437026547875803</v>
      </c>
    </row>
    <row r="46" spans="1:67">
      <c r="A46" s="2">
        <v>2011</v>
      </c>
      <c r="B46" s="5">
        <f t="shared" si="0"/>
        <v>7902.6577964130565</v>
      </c>
      <c r="C46" s="5">
        <f t="shared" si="1"/>
        <v>687.53753810773685</v>
      </c>
      <c r="D46" s="5">
        <f t="shared" si="2"/>
        <v>615.59631463560686</v>
      </c>
      <c r="E46" s="5">
        <f t="shared" si="3"/>
        <v>350.22243548012875</v>
      </c>
      <c r="F46" s="5">
        <f t="shared" si="4"/>
        <v>606.44597869202039</v>
      </c>
      <c r="G46" s="5">
        <f t="shared" si="5"/>
        <v>96.199473902277134</v>
      </c>
      <c r="H46" s="5">
        <f t="shared" si="6"/>
        <v>404.144046745759</v>
      </c>
      <c r="I46" s="5">
        <f t="shared" si="7"/>
        <v>4228.2246469154543</v>
      </c>
      <c r="J46" s="5">
        <f t="shared" si="8"/>
        <v>914.28736193407315</v>
      </c>
      <c r="K46" s="5">
        <v>142.214443132106</v>
      </c>
      <c r="L46" s="5">
        <v>1.9069432846272301</v>
      </c>
      <c r="M46" s="5">
        <v>57.085787114611797</v>
      </c>
      <c r="N46" s="5">
        <v>64.403258706613499</v>
      </c>
      <c r="O46" s="5">
        <v>53.327950309464299</v>
      </c>
      <c r="P46" s="5">
        <v>85.535454619254594</v>
      </c>
      <c r="Q46" s="5">
        <v>26.235786443833</v>
      </c>
      <c r="R46" s="5">
        <v>6.6153129210390604</v>
      </c>
      <c r="S46" s="5">
        <v>11.5657919726647</v>
      </c>
      <c r="T46" s="5">
        <v>95.424798045835601</v>
      </c>
      <c r="U46" s="5">
        <v>143.22201155768701</v>
      </c>
      <c r="V46" s="5">
        <v>487.17037679586298</v>
      </c>
      <c r="W46" s="5">
        <v>88.447121579553098</v>
      </c>
      <c r="X46" s="5">
        <v>37.1939307069932</v>
      </c>
      <c r="Y46" s="5">
        <v>2.02701827778397</v>
      </c>
      <c r="Z46" s="5">
        <v>0.75786727541358501</v>
      </c>
      <c r="AA46" s="5">
        <v>25.156270385280301</v>
      </c>
      <c r="AB46" s="5">
        <v>127.714397560178</v>
      </c>
      <c r="AC46" s="5">
        <v>3.8196856114177602</v>
      </c>
      <c r="AD46" s="5">
        <v>5.7472568108775697</v>
      </c>
      <c r="AE46" s="5">
        <v>83.0955191872781</v>
      </c>
      <c r="AF46" s="5">
        <v>104.689305925097</v>
      </c>
      <c r="AG46" s="5">
        <v>16.538424781554799</v>
      </c>
      <c r="AH46" s="5">
        <v>3.3377325847682102</v>
      </c>
      <c r="AI46" s="5">
        <v>57.215094516670497</v>
      </c>
      <c r="AJ46" s="5">
        <v>211.700697603712</v>
      </c>
      <c r="AK46" s="5">
        <v>17.882938656414499</v>
      </c>
      <c r="AL46" s="5">
        <v>110.02495964560801</v>
      </c>
      <c r="AM46" s="5">
        <v>99.161386569272807</v>
      </c>
      <c r="AN46" s="5">
        <v>90.584744334019504</v>
      </c>
      <c r="AO46" s="5">
        <v>0.337609926992402</v>
      </c>
      <c r="AP46" s="5">
        <v>1.3047077504629401</v>
      </c>
      <c r="AQ46" s="5">
        <v>0.57791836888372194</v>
      </c>
      <c r="AR46" s="5">
        <v>2.3861647418326499</v>
      </c>
      <c r="AS46" s="5">
        <v>0.78335444822490996</v>
      </c>
      <c r="AT46" s="5">
        <v>0.11408708717471799</v>
      </c>
      <c r="AU46" s="5">
        <v>8.1158712650376401</v>
      </c>
      <c r="AV46" s="5">
        <v>0.106162406213113</v>
      </c>
      <c r="AW46" s="5">
        <v>1.1999028954564299</v>
      </c>
      <c r="AX46" s="5">
        <v>62.713061403063598</v>
      </c>
      <c r="AY46" s="5">
        <v>18.560633608934999</v>
      </c>
      <c r="AZ46" s="5">
        <v>205.596501199643</v>
      </c>
      <c r="BA46" s="5">
        <v>198.547545546116</v>
      </c>
      <c r="BB46" s="5">
        <v>3736.2232435695901</v>
      </c>
      <c r="BC46" s="5">
        <v>273.41880196428099</v>
      </c>
      <c r="BD46" s="5">
        <v>129.99620051519901</v>
      </c>
      <c r="BE46" s="5">
        <v>69.627364124684703</v>
      </c>
      <c r="BF46" s="5">
        <v>18.959036741699901</v>
      </c>
      <c r="BG46" s="5">
        <v>21.772201793843799</v>
      </c>
      <c r="BH46" s="5">
        <v>482.30007224614099</v>
      </c>
      <c r="BI46" s="5">
        <v>106.82506131489301</v>
      </c>
      <c r="BJ46" s="5">
        <v>5.4597914724595702</v>
      </c>
      <c r="BK46" s="5">
        <v>63.725549703685303</v>
      </c>
      <c r="BL46" s="5">
        <v>26.132473871320698</v>
      </c>
      <c r="BM46" s="5">
        <v>99.363824143755593</v>
      </c>
      <c r="BN46" s="5">
        <v>20.269535009355099</v>
      </c>
      <c r="BO46" s="5">
        <v>88.438852378619202</v>
      </c>
    </row>
    <row r="47" spans="1:67">
      <c r="A47" s="2">
        <v>2012</v>
      </c>
      <c r="B47" s="5">
        <f t="shared" si="0"/>
        <v>8057.451142365805</v>
      </c>
      <c r="C47" s="5">
        <f t="shared" si="1"/>
        <v>658.43202671637437</v>
      </c>
      <c r="D47" s="5">
        <f t="shared" si="2"/>
        <v>624.64622415083477</v>
      </c>
      <c r="E47" s="5">
        <f t="shared" si="3"/>
        <v>357.35835487102491</v>
      </c>
      <c r="F47" s="5">
        <f t="shared" si="4"/>
        <v>666.29194777451505</v>
      </c>
      <c r="G47" s="5">
        <f t="shared" si="5"/>
        <v>92.030856625824924</v>
      </c>
      <c r="H47" s="5">
        <f t="shared" si="6"/>
        <v>448.96389870973496</v>
      </c>
      <c r="I47" s="5">
        <f t="shared" si="7"/>
        <v>4284.0227624584277</v>
      </c>
      <c r="J47" s="5">
        <f t="shared" si="8"/>
        <v>925.70507105906836</v>
      </c>
      <c r="K47" s="5">
        <v>138.29270848056399</v>
      </c>
      <c r="L47" s="5">
        <v>1.8063181301365301</v>
      </c>
      <c r="M47" s="5">
        <v>53.894709970129803</v>
      </c>
      <c r="N47" s="5">
        <v>62.066699396804999</v>
      </c>
      <c r="O47" s="5">
        <v>52.771510680709902</v>
      </c>
      <c r="P47" s="5">
        <v>78.980137922853103</v>
      </c>
      <c r="Q47" s="5">
        <v>25.510166440826399</v>
      </c>
      <c r="R47" s="5">
        <v>6.4049606262063703</v>
      </c>
      <c r="S47" s="5">
        <v>10.9195507853549</v>
      </c>
      <c r="T47" s="5">
        <v>90.755428501652304</v>
      </c>
      <c r="U47" s="5">
        <v>137.029835781136</v>
      </c>
      <c r="V47" s="5">
        <v>493.20967432376</v>
      </c>
      <c r="W47" s="5">
        <v>91.938441710380303</v>
      </c>
      <c r="X47" s="5">
        <v>36.553418507113598</v>
      </c>
      <c r="Y47" s="5">
        <v>2.2701429972806801</v>
      </c>
      <c r="Z47" s="5">
        <v>0.67454661230008395</v>
      </c>
      <c r="AA47" s="5">
        <v>24.227769342969999</v>
      </c>
      <c r="AB47" s="5">
        <v>129.00736397743299</v>
      </c>
      <c r="AC47" s="5">
        <v>3.7860823742461198</v>
      </c>
      <c r="AD47" s="5">
        <v>5.7365224063483202</v>
      </c>
      <c r="AE47" s="5">
        <v>91.169828085635501</v>
      </c>
      <c r="AF47" s="5">
        <v>103.430788684392</v>
      </c>
      <c r="AG47" s="5">
        <v>18.7485912989589</v>
      </c>
      <c r="AH47" s="5">
        <v>4.0173186403821797</v>
      </c>
      <c r="AI47" s="5">
        <v>55.362738450280801</v>
      </c>
      <c r="AJ47" s="5">
        <v>244.89072208830899</v>
      </c>
      <c r="AK47" s="5">
        <v>19.189648384834701</v>
      </c>
      <c r="AL47" s="5">
        <v>117.063168345574</v>
      </c>
      <c r="AM47" s="5">
        <v>109.00140416294801</v>
      </c>
      <c r="AN47" s="5">
        <v>98.0183564032275</v>
      </c>
      <c r="AO47" s="5">
        <v>0.299658571414264</v>
      </c>
      <c r="AP47" s="5">
        <v>1.4181729177170299</v>
      </c>
      <c r="AQ47" s="5">
        <v>0.58133925481325699</v>
      </c>
      <c r="AR47" s="5">
        <v>1.9487558437325101</v>
      </c>
      <c r="AS47" s="5">
        <v>0.76656165090429396</v>
      </c>
      <c r="AT47" s="5">
        <v>0.149270830011039</v>
      </c>
      <c r="AU47" s="5">
        <v>8.0426414683183793</v>
      </c>
      <c r="AV47" s="5">
        <v>0.111957805789366</v>
      </c>
      <c r="AW47" s="5">
        <v>1.20671671368707</v>
      </c>
      <c r="AX47" s="5">
        <v>59.3347881819682</v>
      </c>
      <c r="AY47" s="5">
        <v>18.170993387469501</v>
      </c>
      <c r="AZ47" s="5">
        <v>235.373909856278</v>
      </c>
      <c r="BA47" s="5">
        <v>213.58998885345699</v>
      </c>
      <c r="BB47" s="5">
        <v>3801.0824374633598</v>
      </c>
      <c r="BC47" s="5">
        <v>269.97649699862501</v>
      </c>
      <c r="BD47" s="5">
        <v>126.674223039822</v>
      </c>
      <c r="BE47" s="5">
        <v>67.981690763129293</v>
      </c>
      <c r="BF47" s="5">
        <v>18.307914193491399</v>
      </c>
      <c r="BG47" s="5">
        <v>23.2436337594843</v>
      </c>
      <c r="BH47" s="5">
        <v>496.39805219682802</v>
      </c>
      <c r="BI47" s="5">
        <v>102.024317077167</v>
      </c>
      <c r="BJ47" s="5">
        <v>4.2732532362147602</v>
      </c>
      <c r="BK47" s="5">
        <v>61.7046971206506</v>
      </c>
      <c r="BL47" s="5">
        <v>26.497455318237702</v>
      </c>
      <c r="BM47" s="5">
        <v>105.276432220868</v>
      </c>
      <c r="BN47" s="5">
        <v>18.796067519413299</v>
      </c>
      <c r="BO47" s="5">
        <v>87.491162610204597</v>
      </c>
    </row>
    <row r="48" spans="1:67">
      <c r="A48" s="2">
        <v>2013</v>
      </c>
      <c r="B48" s="5">
        <f t="shared" si="0"/>
        <v>8042.1547235250537</v>
      </c>
      <c r="C48" s="5">
        <f t="shared" si="1"/>
        <v>644.34468388146138</v>
      </c>
      <c r="D48" s="5">
        <f t="shared" si="2"/>
        <v>622.43267665451469</v>
      </c>
      <c r="E48" s="5">
        <f t="shared" si="3"/>
        <v>353.50121250309564</v>
      </c>
      <c r="F48" s="5">
        <f t="shared" si="4"/>
        <v>637.88008634955406</v>
      </c>
      <c r="G48" s="5">
        <f t="shared" si="5"/>
        <v>99.630528528740058</v>
      </c>
      <c r="H48" s="5">
        <f t="shared" si="6"/>
        <v>438.79635552889897</v>
      </c>
      <c r="I48" s="5">
        <f t="shared" si="7"/>
        <v>4285.1364143208157</v>
      </c>
      <c r="J48" s="5">
        <f t="shared" si="8"/>
        <v>960.43276575797336</v>
      </c>
      <c r="K48" s="5">
        <v>138.97267229962799</v>
      </c>
      <c r="L48" s="5">
        <v>1.8224890755418599</v>
      </c>
      <c r="M48" s="5">
        <v>50.201025453817799</v>
      </c>
      <c r="N48" s="5">
        <v>64.592957026007298</v>
      </c>
      <c r="O48" s="5">
        <v>55.719002703637997</v>
      </c>
      <c r="P48" s="5">
        <v>67.013029465185397</v>
      </c>
      <c r="Q48" s="5">
        <v>25.103327817266401</v>
      </c>
      <c r="R48" s="5">
        <v>6.20318921825345</v>
      </c>
      <c r="S48" s="5">
        <v>10.434504337282901</v>
      </c>
      <c r="T48" s="5">
        <v>92.496566111653394</v>
      </c>
      <c r="U48" s="5">
        <v>131.785920373187</v>
      </c>
      <c r="V48" s="5">
        <v>492.78366854491202</v>
      </c>
      <c r="W48" s="5">
        <v>90.652281503275105</v>
      </c>
      <c r="X48" s="5">
        <v>36.038356837951397</v>
      </c>
      <c r="Y48" s="5">
        <v>2.2801929382889399</v>
      </c>
      <c r="Z48" s="5">
        <v>0.67817683008734497</v>
      </c>
      <c r="AA48" s="5">
        <v>24.7814239283842</v>
      </c>
      <c r="AB48" s="5">
        <v>124.234746905099</v>
      </c>
      <c r="AC48" s="5">
        <v>3.5557567175476801</v>
      </c>
      <c r="AD48" s="5">
        <v>5.6261171610851202</v>
      </c>
      <c r="AE48" s="5">
        <v>91.699742788269603</v>
      </c>
      <c r="AF48" s="5">
        <v>103.60342500271</v>
      </c>
      <c r="AG48" s="5">
        <v>18.780661486167499</v>
      </c>
      <c r="AH48" s="5">
        <v>4.3226700089164396</v>
      </c>
      <c r="AI48" s="5">
        <v>53.585659332541503</v>
      </c>
      <c r="AJ48" s="5">
        <v>237.49837991971401</v>
      </c>
      <c r="AK48" s="5">
        <v>16.924309246332399</v>
      </c>
      <c r="AL48" s="5">
        <v>111.35441044810401</v>
      </c>
      <c r="AM48" s="5">
        <v>104.951412831433</v>
      </c>
      <c r="AN48" s="5">
        <v>90.462583076345297</v>
      </c>
      <c r="AO48" s="5">
        <v>0.43335139472168599</v>
      </c>
      <c r="AP48" s="5">
        <v>1.5616850015782</v>
      </c>
      <c r="AQ48" s="5">
        <v>0.75454249257275996</v>
      </c>
      <c r="AR48" s="5">
        <v>2.1347079287692599</v>
      </c>
      <c r="AS48" s="5">
        <v>0.94656639969574796</v>
      </c>
      <c r="AT48" s="5">
        <v>0.188474631352195</v>
      </c>
      <c r="AU48" s="5">
        <v>11.889016649207999</v>
      </c>
      <c r="AV48" s="5">
        <v>0.101028756895222</v>
      </c>
      <c r="AW48" s="5">
        <v>1.4033441203674899</v>
      </c>
      <c r="AX48" s="5">
        <v>61.004662896103099</v>
      </c>
      <c r="AY48" s="5">
        <v>19.213148257476401</v>
      </c>
      <c r="AZ48" s="5">
        <v>229.33136673422101</v>
      </c>
      <c r="BA48" s="5">
        <v>209.46498879467799</v>
      </c>
      <c r="BB48" s="5">
        <v>3796.8842343701399</v>
      </c>
      <c r="BC48" s="5">
        <v>272.07183433968498</v>
      </c>
      <c r="BD48" s="5">
        <v>129.251655947443</v>
      </c>
      <c r="BE48" s="5">
        <v>72.213461472492597</v>
      </c>
      <c r="BF48" s="5">
        <v>14.715228191054999</v>
      </c>
      <c r="BG48" s="5">
        <v>25.4137565617254</v>
      </c>
      <c r="BH48" s="5">
        <v>532.90638994195399</v>
      </c>
      <c r="BI48" s="5">
        <v>83.463563279374895</v>
      </c>
      <c r="BJ48" s="5">
        <v>4.5721132074681003</v>
      </c>
      <c r="BK48" s="5">
        <v>60.449465738889998</v>
      </c>
      <c r="BL48" s="5">
        <v>30.1384304534261</v>
      </c>
      <c r="BM48" s="5">
        <v>108.11394478620601</v>
      </c>
      <c r="BN48" s="5">
        <v>20.729163349033499</v>
      </c>
      <c r="BO48" s="5">
        <v>94.645938439895403</v>
      </c>
    </row>
    <row r="49" spans="1:67">
      <c r="A49" s="2">
        <v>2014</v>
      </c>
      <c r="B49" s="5">
        <f t="shared" si="0"/>
        <v>8140.3694888551818</v>
      </c>
      <c r="C49" s="5">
        <f t="shared" si="1"/>
        <v>635.61324738248004</v>
      </c>
      <c r="D49" s="5">
        <f t="shared" si="2"/>
        <v>632.54504833300064</v>
      </c>
      <c r="E49" s="5">
        <f t="shared" si="3"/>
        <v>345.52488365823103</v>
      </c>
      <c r="F49" s="5">
        <f t="shared" si="4"/>
        <v>655.73349081562276</v>
      </c>
      <c r="G49" s="5">
        <f t="shared" si="5"/>
        <v>104.48613785537775</v>
      </c>
      <c r="H49" s="5">
        <f t="shared" si="6"/>
        <v>444.43915038741801</v>
      </c>
      <c r="I49" s="5">
        <f t="shared" si="7"/>
        <v>4336.2086367403972</v>
      </c>
      <c r="J49" s="5">
        <f t="shared" si="8"/>
        <v>985.81889368265468</v>
      </c>
      <c r="K49" s="5">
        <v>139.749220980708</v>
      </c>
      <c r="L49" s="5">
        <v>1.7734691257605699</v>
      </c>
      <c r="M49" s="5">
        <v>50.259297491005199</v>
      </c>
      <c r="N49" s="5">
        <v>62.314570758625997</v>
      </c>
      <c r="O49" s="5">
        <v>54.509980082898302</v>
      </c>
      <c r="P49" s="5">
        <v>62.514018221408001</v>
      </c>
      <c r="Q49" s="5">
        <v>23.860158617093902</v>
      </c>
      <c r="R49" s="5">
        <v>6.1752998173498996</v>
      </c>
      <c r="S49" s="5">
        <v>10.033591606774699</v>
      </c>
      <c r="T49" s="5">
        <v>91.416174987262494</v>
      </c>
      <c r="U49" s="5">
        <v>133.00746569359299</v>
      </c>
      <c r="V49" s="5">
        <v>504.12881772706999</v>
      </c>
      <c r="W49" s="5">
        <v>89.534804603503702</v>
      </c>
      <c r="X49" s="5">
        <v>35.7493953479783</v>
      </c>
      <c r="Y49" s="5">
        <v>2.2374031033372801</v>
      </c>
      <c r="Z49" s="5">
        <v>0.894627551111282</v>
      </c>
      <c r="AA49" s="5">
        <v>24.830798585057501</v>
      </c>
      <c r="AB49" s="5">
        <v>123.525016870212</v>
      </c>
      <c r="AC49" s="5">
        <v>3.2990472080632798</v>
      </c>
      <c r="AD49" s="5">
        <v>6.3145719462222196</v>
      </c>
      <c r="AE49" s="5">
        <v>87.513170105175007</v>
      </c>
      <c r="AF49" s="5">
        <v>100.042278943501</v>
      </c>
      <c r="AG49" s="5">
        <v>17.858546462486899</v>
      </c>
      <c r="AH49" s="5">
        <v>4.5757003812572403</v>
      </c>
      <c r="AI49" s="5">
        <v>57.319318998865</v>
      </c>
      <c r="AJ49" s="5">
        <v>248.92398069162101</v>
      </c>
      <c r="AK49" s="5">
        <v>16.2376469678977</v>
      </c>
      <c r="AL49" s="5">
        <v>112.87786017578701</v>
      </c>
      <c r="AM49" s="5">
        <v>107.718804494354</v>
      </c>
      <c r="AN49" s="5">
        <v>90.2216326433539</v>
      </c>
      <c r="AO49" s="5">
        <v>0.52916986980563097</v>
      </c>
      <c r="AP49" s="5">
        <v>1.62619624697972</v>
      </c>
      <c r="AQ49" s="5">
        <v>1.00294034243422</v>
      </c>
      <c r="AR49" s="5">
        <v>2.3107060827077901</v>
      </c>
      <c r="AS49" s="5">
        <v>0.90316344533260495</v>
      </c>
      <c r="AT49" s="5">
        <v>0.20076671053265299</v>
      </c>
      <c r="AU49" s="5">
        <v>14.6112312061259</v>
      </c>
      <c r="AV49" s="5">
        <v>0.106973562571367</v>
      </c>
      <c r="AW49" s="5">
        <v>1.05522205086206</v>
      </c>
      <c r="AX49" s="5">
        <v>62.646873476286103</v>
      </c>
      <c r="AY49" s="5">
        <v>19.4928948617397</v>
      </c>
      <c r="AZ49" s="5">
        <v>244.146225769251</v>
      </c>
      <c r="BA49" s="5">
        <v>200.29292461816701</v>
      </c>
      <c r="BB49" s="5">
        <v>3853.25006107124</v>
      </c>
      <c r="BC49" s="5">
        <v>264.94706160647399</v>
      </c>
      <c r="BD49" s="5">
        <v>130.54571783589799</v>
      </c>
      <c r="BE49" s="5">
        <v>72.165148741028105</v>
      </c>
      <c r="BF49" s="5">
        <v>15.300647485756601</v>
      </c>
      <c r="BG49" s="5">
        <v>26.168439517974001</v>
      </c>
      <c r="BH49" s="5">
        <v>549.75139612364001</v>
      </c>
      <c r="BI49" s="5">
        <v>82.339744378098899</v>
      </c>
      <c r="BJ49" s="5">
        <v>5.54366776254962</v>
      </c>
      <c r="BK49" s="5">
        <v>61.421157851460599</v>
      </c>
      <c r="BL49" s="5">
        <v>31.639012334274501</v>
      </c>
      <c r="BM49" s="5">
        <v>108.988274293518</v>
      </c>
      <c r="BN49" s="5">
        <v>24.2011717239338</v>
      </c>
      <c r="BO49" s="5">
        <v>95.766029697205198</v>
      </c>
    </row>
    <row r="50" spans="1:67">
      <c r="A50" s="2">
        <v>2015</v>
      </c>
      <c r="B50" s="5">
        <f t="shared" si="0"/>
        <v>8038.6375677757178</v>
      </c>
      <c r="C50" s="5">
        <f t="shared" si="1"/>
        <v>636.33613716860043</v>
      </c>
      <c r="D50" s="5">
        <f t="shared" si="2"/>
        <v>630.95364082942626</v>
      </c>
      <c r="E50" s="5">
        <f t="shared" si="3"/>
        <v>354.86529940730043</v>
      </c>
      <c r="F50" s="5">
        <f t="shared" si="4"/>
        <v>654.16526791646595</v>
      </c>
      <c r="G50" s="5">
        <f t="shared" si="5"/>
        <v>106.23118239587724</v>
      </c>
      <c r="H50" s="5">
        <f t="shared" si="6"/>
        <v>438.81135635747398</v>
      </c>
      <c r="I50" s="5">
        <f t="shared" si="7"/>
        <v>4203.7606053623513</v>
      </c>
      <c r="J50" s="5">
        <f t="shared" si="8"/>
        <v>1013.5140783382222</v>
      </c>
      <c r="K50" s="5">
        <v>144.49061842897601</v>
      </c>
      <c r="L50" s="5">
        <v>1.6662114208295</v>
      </c>
      <c r="M50" s="5">
        <v>53.030936082675403</v>
      </c>
      <c r="N50" s="5">
        <v>60.331858467012403</v>
      </c>
      <c r="O50" s="5">
        <v>51.540759649631802</v>
      </c>
      <c r="P50" s="5">
        <v>64.771651581013799</v>
      </c>
      <c r="Q50" s="5">
        <v>23.961090534693</v>
      </c>
      <c r="R50" s="5">
        <v>5.6191282465968904</v>
      </c>
      <c r="S50" s="5">
        <v>10.2030662579997</v>
      </c>
      <c r="T50" s="5">
        <v>90.676243345987999</v>
      </c>
      <c r="U50" s="5">
        <v>130.04457315318399</v>
      </c>
      <c r="V50" s="5">
        <v>502.26509510577699</v>
      </c>
      <c r="W50" s="5">
        <v>91.054194543902895</v>
      </c>
      <c r="X50" s="5">
        <v>34.473847140496702</v>
      </c>
      <c r="Y50" s="5">
        <v>2.2532676720351801</v>
      </c>
      <c r="Z50" s="5">
        <v>0.90723636721456202</v>
      </c>
      <c r="AA50" s="5">
        <v>25.0457923418722</v>
      </c>
      <c r="AB50" s="5">
        <v>116.60038856858</v>
      </c>
      <c r="AC50" s="5">
        <v>3.9779909288567299</v>
      </c>
      <c r="AD50" s="5">
        <v>7.8139216539375402</v>
      </c>
      <c r="AE50" s="5">
        <v>90.158951062431996</v>
      </c>
      <c r="AF50" s="5">
        <v>111.268254851622</v>
      </c>
      <c r="AG50" s="5">
        <v>21.953082680555099</v>
      </c>
      <c r="AH50" s="5">
        <v>5.2695297406953996</v>
      </c>
      <c r="AI50" s="5">
        <v>57.416769391365698</v>
      </c>
      <c r="AJ50" s="5">
        <v>232.82069646862601</v>
      </c>
      <c r="AK50" s="5">
        <v>16.993289688639798</v>
      </c>
      <c r="AL50" s="5">
        <v>116.920010176481</v>
      </c>
      <c r="AM50" s="5">
        <v>112.483021672646</v>
      </c>
      <c r="AN50" s="5">
        <v>90.308868097456994</v>
      </c>
      <c r="AO50" s="5">
        <v>0.43499563059892099</v>
      </c>
      <c r="AP50" s="5">
        <v>1.6844538567213501</v>
      </c>
      <c r="AQ50" s="5">
        <v>1.25544908430014</v>
      </c>
      <c r="AR50" s="5">
        <v>2.7617213398087301</v>
      </c>
      <c r="AS50" s="5">
        <v>1.0430097720448399</v>
      </c>
      <c r="AT50" s="5">
        <v>0.21532972224828001</v>
      </c>
      <c r="AU50" s="5">
        <v>14.8892604831284</v>
      </c>
      <c r="AV50" s="5">
        <v>0.13695043879763399</v>
      </c>
      <c r="AW50" s="5">
        <v>1.2360467017080401</v>
      </c>
      <c r="AX50" s="5">
        <v>60.2853481236288</v>
      </c>
      <c r="AY50" s="5">
        <v>22.288617242892101</v>
      </c>
      <c r="AZ50" s="5">
        <v>253.47109531496599</v>
      </c>
      <c r="BA50" s="5">
        <v>185.34026104250799</v>
      </c>
      <c r="BB50" s="5">
        <v>3749.7378809318202</v>
      </c>
      <c r="BC50" s="5">
        <v>255.647059111543</v>
      </c>
      <c r="BD50" s="5">
        <v>131.63513187888901</v>
      </c>
      <c r="BE50" s="5">
        <v>55.214182070260698</v>
      </c>
      <c r="BF50" s="5">
        <v>11.526351369838601</v>
      </c>
      <c r="BG50" s="5">
        <v>28.068919836144801</v>
      </c>
      <c r="BH50" s="5">
        <v>577.35984959629002</v>
      </c>
      <c r="BI50" s="5">
        <v>97.122632108221694</v>
      </c>
      <c r="BJ50" s="5">
        <v>7.3983984137249399</v>
      </c>
      <c r="BK50" s="5">
        <v>55.196289292480699</v>
      </c>
      <c r="BL50" s="5">
        <v>32.370953006201603</v>
      </c>
      <c r="BM50" s="5">
        <v>100.824761273261</v>
      </c>
      <c r="BN50" s="5">
        <v>26.9251578689131</v>
      </c>
      <c r="BO50" s="5">
        <v>88.247116942984306</v>
      </c>
    </row>
    <row r="51" spans="1:67">
      <c r="A51" s="2">
        <v>2016</v>
      </c>
      <c r="B51" s="5">
        <f t="shared" si="0"/>
        <v>7971.5660743995941</v>
      </c>
      <c r="C51" s="5">
        <f t="shared" si="1"/>
        <v>637.00390058658604</v>
      </c>
      <c r="D51" s="5">
        <f t="shared" si="2"/>
        <v>632.20798513213128</v>
      </c>
      <c r="E51" s="5">
        <f t="shared" si="3"/>
        <v>342.80226769919227</v>
      </c>
      <c r="F51" s="5">
        <f t="shared" si="4"/>
        <v>634.24328706146423</v>
      </c>
      <c r="G51" s="5">
        <f t="shared" si="5"/>
        <v>113.95068880776867</v>
      </c>
      <c r="H51" s="5">
        <f t="shared" si="6"/>
        <v>456.57733122579202</v>
      </c>
      <c r="I51" s="5">
        <f t="shared" si="7"/>
        <v>4069.4639615486976</v>
      </c>
      <c r="J51" s="5">
        <f t="shared" si="8"/>
        <v>1085.3166523379625</v>
      </c>
      <c r="K51" s="5">
        <v>147.76477810007799</v>
      </c>
      <c r="L51" s="5">
        <v>1.84872649481073</v>
      </c>
      <c r="M51" s="5">
        <v>53.434676526247898</v>
      </c>
      <c r="N51" s="5">
        <v>60.275451111229202</v>
      </c>
      <c r="O51" s="5">
        <v>46.325655331313897</v>
      </c>
      <c r="P51" s="5">
        <v>63.406529774926298</v>
      </c>
      <c r="Q51" s="5">
        <v>25.551722625829701</v>
      </c>
      <c r="R51" s="5">
        <v>6.2924507990813696</v>
      </c>
      <c r="S51" s="5">
        <v>10.182022972671801</v>
      </c>
      <c r="T51" s="5">
        <v>90.551794682999201</v>
      </c>
      <c r="U51" s="5">
        <v>131.37009216739801</v>
      </c>
      <c r="V51" s="5">
        <v>500.38366255273797</v>
      </c>
      <c r="W51" s="5">
        <v>92.506837303169306</v>
      </c>
      <c r="X51" s="5">
        <v>36.015217340574999</v>
      </c>
      <c r="Y51" s="5">
        <v>2.31762616038904</v>
      </c>
      <c r="Z51" s="5">
        <v>0.98464177526003005</v>
      </c>
      <c r="AA51" s="5">
        <v>23.5057321931667</v>
      </c>
      <c r="AB51" s="5">
        <v>109.418397356722</v>
      </c>
      <c r="AC51" s="5">
        <v>4.6539154233558504</v>
      </c>
      <c r="AD51" s="5">
        <v>8.0535380441057107</v>
      </c>
      <c r="AE51" s="5">
        <v>88.981174933942995</v>
      </c>
      <c r="AF51" s="5">
        <v>108.189509747899</v>
      </c>
      <c r="AG51" s="5">
        <v>22.658986002923498</v>
      </c>
      <c r="AH51" s="5">
        <v>4.8409066037860899</v>
      </c>
      <c r="AI51" s="5">
        <v>59.004211114685198</v>
      </c>
      <c r="AJ51" s="5">
        <v>209.946406031979</v>
      </c>
      <c r="AK51" s="5">
        <v>16.362914293233199</v>
      </c>
      <c r="AL51" s="5">
        <v>117.739428303284</v>
      </c>
      <c r="AM51" s="5">
        <v>117.037413651699</v>
      </c>
      <c r="AN51" s="5">
        <v>86.653021059874305</v>
      </c>
      <c r="AO51" s="5">
        <v>0.434694420573558</v>
      </c>
      <c r="AP51" s="5">
        <v>2.1774144143993102</v>
      </c>
      <c r="AQ51" s="5">
        <v>1.6648901293690901</v>
      </c>
      <c r="AR51" s="5">
        <v>3.0053416714738899</v>
      </c>
      <c r="AS51" s="5">
        <v>1.30010743410092</v>
      </c>
      <c r="AT51" s="5">
        <v>0.21685112308939899</v>
      </c>
      <c r="AU51" s="5">
        <v>16.787919900604798</v>
      </c>
      <c r="AV51" s="5">
        <v>0.15395447124967299</v>
      </c>
      <c r="AW51" s="5">
        <v>1.7766979391948401</v>
      </c>
      <c r="AX51" s="5">
        <v>62.026404626408898</v>
      </c>
      <c r="AY51" s="5">
        <v>24.406412677304299</v>
      </c>
      <c r="AZ51" s="5">
        <v>257.34212886568099</v>
      </c>
      <c r="BA51" s="5">
        <v>199.235202360111</v>
      </c>
      <c r="BB51" s="5">
        <v>3621.8708111501801</v>
      </c>
      <c r="BC51" s="5">
        <v>247.15978244180499</v>
      </c>
      <c r="BD51" s="5">
        <v>132.13194214001999</v>
      </c>
      <c r="BE51" s="5">
        <v>56.312137973539301</v>
      </c>
      <c r="BF51" s="5">
        <v>11.9892878431534</v>
      </c>
      <c r="BG51" s="5">
        <v>29.334439484142099</v>
      </c>
      <c r="BH51" s="5">
        <v>628.17671512951802</v>
      </c>
      <c r="BI51" s="5">
        <v>93.897909371851199</v>
      </c>
      <c r="BJ51" s="5">
        <v>7.1437167070012801</v>
      </c>
      <c r="BK51" s="5">
        <v>65.889037530174306</v>
      </c>
      <c r="BL51" s="5">
        <v>34.201308567236602</v>
      </c>
      <c r="BM51" s="5">
        <v>101.92405876705</v>
      </c>
      <c r="BN51" s="5">
        <v>29.894941505390101</v>
      </c>
      <c r="BO51" s="5">
        <v>94.854525275598903</v>
      </c>
    </row>
    <row r="52" spans="1:67">
      <c r="A52" s="2">
        <v>2017</v>
      </c>
      <c r="B52" s="5">
        <f t="shared" si="0"/>
        <v>8047.0880278315299</v>
      </c>
      <c r="C52" s="5">
        <f t="shared" si="1"/>
        <v>646.88018919492856</v>
      </c>
      <c r="D52" s="5">
        <f t="shared" si="2"/>
        <v>634.30188882676725</v>
      </c>
      <c r="E52" s="5">
        <f t="shared" si="3"/>
        <v>341.97506326398934</v>
      </c>
      <c r="F52" s="5">
        <f t="shared" si="4"/>
        <v>646.6275050787666</v>
      </c>
      <c r="G52" s="5">
        <f t="shared" si="5"/>
        <v>106.82781359879606</v>
      </c>
      <c r="H52" s="5">
        <f t="shared" si="6"/>
        <v>461.60902027160199</v>
      </c>
      <c r="I52" s="5">
        <f t="shared" si="7"/>
        <v>4063.4618713198847</v>
      </c>
      <c r="J52" s="5">
        <f t="shared" si="8"/>
        <v>1145.404676276795</v>
      </c>
      <c r="K52" s="5">
        <v>151.95513897515499</v>
      </c>
      <c r="L52" s="5">
        <v>1.8120619521510699</v>
      </c>
      <c r="M52" s="5">
        <v>53.811553984107697</v>
      </c>
      <c r="N52" s="5">
        <v>59.321418227593597</v>
      </c>
      <c r="O52" s="5">
        <v>46.659813824160103</v>
      </c>
      <c r="P52" s="5">
        <v>60.9518575057131</v>
      </c>
      <c r="Q52" s="5">
        <v>26.953347756574999</v>
      </c>
      <c r="R52" s="5">
        <v>6.3419670772060801</v>
      </c>
      <c r="S52" s="5">
        <v>10.086921717281999</v>
      </c>
      <c r="T52" s="5">
        <v>91.280176294860894</v>
      </c>
      <c r="U52" s="5">
        <v>137.70593188012401</v>
      </c>
      <c r="V52" s="5">
        <v>500.70641397522797</v>
      </c>
      <c r="W52" s="5">
        <v>93.564788889075899</v>
      </c>
      <c r="X52" s="5">
        <v>36.571173846389698</v>
      </c>
      <c r="Y52" s="5">
        <v>2.4654815701332802</v>
      </c>
      <c r="Z52" s="5">
        <v>0.99403054594039197</v>
      </c>
      <c r="AA52" s="5">
        <v>24.254312037568901</v>
      </c>
      <c r="AB52" s="5">
        <v>112.13015101475099</v>
      </c>
      <c r="AC52" s="5">
        <v>4.6189218592083998</v>
      </c>
      <c r="AD52" s="5">
        <v>7.1525728393194399</v>
      </c>
      <c r="AE52" s="5">
        <v>91.966066525277597</v>
      </c>
      <c r="AF52" s="5">
        <v>101.853038987864</v>
      </c>
      <c r="AG52" s="5">
        <v>21.898163991507001</v>
      </c>
      <c r="AH52" s="5">
        <v>5.0885101943084399</v>
      </c>
      <c r="AI52" s="5">
        <v>61.677201717773102</v>
      </c>
      <c r="AJ52" s="5">
        <v>224.521156362314</v>
      </c>
      <c r="AK52" s="5">
        <v>15.551641875410599</v>
      </c>
      <c r="AL52" s="5">
        <v>111.06989216995601</v>
      </c>
      <c r="AM52" s="5">
        <v>120.360405727401</v>
      </c>
      <c r="AN52" s="5">
        <v>86.460533040096394</v>
      </c>
      <c r="AO52" s="5">
        <v>0.48230438930635999</v>
      </c>
      <c r="AP52" s="5">
        <v>2.0922322320086599</v>
      </c>
      <c r="AQ52" s="5">
        <v>1.7335580681627001</v>
      </c>
      <c r="AR52" s="5">
        <v>2.61632610739405</v>
      </c>
      <c r="AS52" s="5">
        <v>1.4532217699606</v>
      </c>
      <c r="AT52" s="5">
        <v>0.21613393531799299</v>
      </c>
      <c r="AU52" s="5">
        <v>15.527318678099901</v>
      </c>
      <c r="AV52" s="5">
        <v>0.15303135265230799</v>
      </c>
      <c r="AW52" s="5">
        <v>1.79520021382428</v>
      </c>
      <c r="AX52" s="5">
        <v>57.918348399286799</v>
      </c>
      <c r="AY52" s="5">
        <v>22.840138452782401</v>
      </c>
      <c r="AZ52" s="5">
        <v>262.60907135577099</v>
      </c>
      <c r="BA52" s="5">
        <v>198.999948915831</v>
      </c>
      <c r="BB52" s="5">
        <v>3548.07087121935</v>
      </c>
      <c r="BC52" s="5">
        <v>245.36454827732601</v>
      </c>
      <c r="BD52" s="5">
        <v>130.00931251914901</v>
      </c>
      <c r="BE52" s="5">
        <v>117.283098770336</v>
      </c>
      <c r="BF52" s="5">
        <v>22.734040533724102</v>
      </c>
      <c r="BG52" s="5">
        <v>30.787912197994501</v>
      </c>
      <c r="BH52" s="5">
        <v>649.60109318022603</v>
      </c>
      <c r="BI52" s="5">
        <v>100.47941223590701</v>
      </c>
      <c r="BJ52" s="5">
        <v>8.2242830901885604</v>
      </c>
      <c r="BK52" s="5">
        <v>79.361881410565502</v>
      </c>
      <c r="BL52" s="5">
        <v>39.1387945879151</v>
      </c>
      <c r="BM52" s="5">
        <v>101.720504115051</v>
      </c>
      <c r="BN52" s="5">
        <v>34.7748022874962</v>
      </c>
      <c r="BO52" s="5">
        <v>101.315993171451</v>
      </c>
    </row>
    <row r="53" spans="1:67">
      <c r="A53" s="2">
        <v>2018</v>
      </c>
      <c r="B53" s="5">
        <f t="shared" si="0"/>
        <v>8166.8279373928781</v>
      </c>
      <c r="C53" s="5">
        <f t="shared" si="1"/>
        <v>641.63202372751039</v>
      </c>
      <c r="D53" s="5">
        <f t="shared" si="2"/>
        <v>657.49947230507655</v>
      </c>
      <c r="E53" s="5">
        <f t="shared" si="3"/>
        <v>328.43645252924148</v>
      </c>
      <c r="F53" s="5">
        <f t="shared" si="4"/>
        <v>657.52627870498986</v>
      </c>
      <c r="G53" s="5">
        <f t="shared" si="5"/>
        <v>113.39315381741098</v>
      </c>
      <c r="H53" s="5">
        <f t="shared" si="6"/>
        <v>456.39351203404601</v>
      </c>
      <c r="I53" s="5">
        <f t="shared" si="7"/>
        <v>4128.6240194376678</v>
      </c>
      <c r="J53" s="5">
        <f t="shared" si="8"/>
        <v>1183.3230248369343</v>
      </c>
      <c r="K53" s="5">
        <v>144.76823417877301</v>
      </c>
      <c r="L53" s="5">
        <v>1.7233796147884699</v>
      </c>
      <c r="M53" s="5">
        <v>55.2336695194358</v>
      </c>
      <c r="N53" s="5">
        <v>59.223558858874398</v>
      </c>
      <c r="O53" s="5">
        <v>45.1572686078283</v>
      </c>
      <c r="P53" s="5">
        <v>62.401071930702102</v>
      </c>
      <c r="Q53" s="5">
        <v>26.665962923111</v>
      </c>
      <c r="R53" s="5">
        <v>6.0728004434212401</v>
      </c>
      <c r="S53" s="5">
        <v>10.0196426325645</v>
      </c>
      <c r="T53" s="5">
        <v>88.573094550638601</v>
      </c>
      <c r="U53" s="5">
        <v>141.79334046737301</v>
      </c>
      <c r="V53" s="5">
        <v>521.040359923815</v>
      </c>
      <c r="W53" s="5">
        <v>95.1603313271941</v>
      </c>
      <c r="X53" s="5">
        <v>37.807050087547601</v>
      </c>
      <c r="Y53" s="5">
        <v>2.4579654771024502</v>
      </c>
      <c r="Z53" s="5">
        <v>1.03376548941744</v>
      </c>
      <c r="AA53" s="5">
        <v>24.423562959976099</v>
      </c>
      <c r="AB53" s="5">
        <v>109.58118998455301</v>
      </c>
      <c r="AC53" s="5">
        <v>4.6243066488084104</v>
      </c>
      <c r="AD53" s="5">
        <v>7.0521678962190597</v>
      </c>
      <c r="AE53" s="5">
        <v>92.3620115735376</v>
      </c>
      <c r="AF53" s="5">
        <v>90.393213466147301</v>
      </c>
      <c r="AG53" s="5">
        <v>20.366225269730801</v>
      </c>
      <c r="AH53" s="5">
        <v>5.5805345017463104</v>
      </c>
      <c r="AI53" s="5">
        <v>58.447589865468302</v>
      </c>
      <c r="AJ53" s="5">
        <v>229.35480644</v>
      </c>
      <c r="AK53" s="5">
        <v>16.887698944018499</v>
      </c>
      <c r="AL53" s="5">
        <v>118.84670542608799</v>
      </c>
      <c r="AM53" s="5">
        <v>120.206870068681</v>
      </c>
      <c r="AN53" s="5">
        <v>87.835848189256893</v>
      </c>
      <c r="AO53" s="5">
        <v>0.53093783210098</v>
      </c>
      <c r="AP53" s="5">
        <v>1.9894337261683399</v>
      </c>
      <c r="AQ53" s="5">
        <v>2.1096904211048</v>
      </c>
      <c r="AR53" s="5">
        <v>3.03431611698212</v>
      </c>
      <c r="AS53" s="5">
        <v>1.891738707444</v>
      </c>
      <c r="AT53" s="5">
        <v>0.185976601457085</v>
      </c>
      <c r="AU53" s="5">
        <v>16.4119331469822</v>
      </c>
      <c r="AV53" s="5">
        <v>0.19471343892460399</v>
      </c>
      <c r="AW53" s="5">
        <v>1.93406746955835</v>
      </c>
      <c r="AX53" s="5">
        <v>60.320811991001101</v>
      </c>
      <c r="AY53" s="5">
        <v>24.789534365687398</v>
      </c>
      <c r="AZ53" s="5">
        <v>254.22505896470901</v>
      </c>
      <c r="BA53" s="5">
        <v>202.168453069337</v>
      </c>
      <c r="BB53" s="5">
        <v>3621.4241085015001</v>
      </c>
      <c r="BC53" s="5">
        <v>242.66870010387399</v>
      </c>
      <c r="BD53" s="5">
        <v>130.037529738183</v>
      </c>
      <c r="BE53" s="5">
        <v>114.048445989661</v>
      </c>
      <c r="BF53" s="5">
        <v>20.445235104449999</v>
      </c>
      <c r="BG53" s="5">
        <v>29.090045793759899</v>
      </c>
      <c r="BH53" s="5">
        <v>671.52343901853703</v>
      </c>
      <c r="BI53" s="5">
        <v>107.693385901535</v>
      </c>
      <c r="BJ53" s="5">
        <v>11.8248101019933</v>
      </c>
      <c r="BK53" s="5">
        <v>78.834827739163103</v>
      </c>
      <c r="BL53" s="5">
        <v>39.354910932970697</v>
      </c>
      <c r="BM53" s="5">
        <v>100.85323794001199</v>
      </c>
      <c r="BN53" s="5">
        <v>40.2141527214795</v>
      </c>
      <c r="BO53" s="5">
        <v>103.934214687484</v>
      </c>
    </row>
    <row r="54" spans="1:67">
      <c r="A54" s="2">
        <v>2019</v>
      </c>
      <c r="B54" s="5">
        <f t="shared" si="0"/>
        <v>8377.4642368662899</v>
      </c>
      <c r="C54" s="5">
        <f t="shared" si="1"/>
        <v>620.4370395644446</v>
      </c>
      <c r="D54" s="5">
        <f t="shared" si="2"/>
        <v>661.54302361255202</v>
      </c>
      <c r="E54" s="5">
        <f t="shared" si="3"/>
        <v>322.37156856725653</v>
      </c>
      <c r="F54" s="5">
        <f t="shared" si="4"/>
        <v>679.56799472962939</v>
      </c>
      <c r="G54" s="5">
        <f t="shared" si="5"/>
        <v>118.70782492773715</v>
      </c>
      <c r="H54" s="5">
        <f t="shared" si="6"/>
        <v>464.31281085314004</v>
      </c>
      <c r="I54" s="5">
        <f t="shared" si="7"/>
        <v>4266.0251162888735</v>
      </c>
      <c r="J54" s="5">
        <f t="shared" si="8"/>
        <v>1244.4988583226568</v>
      </c>
      <c r="K54" s="5">
        <v>140.929024520761</v>
      </c>
      <c r="L54" s="5">
        <v>1.55304955109109</v>
      </c>
      <c r="M54" s="5">
        <v>53.577882548876097</v>
      </c>
      <c r="N54" s="5">
        <v>57.183525725941799</v>
      </c>
      <c r="O54" s="5">
        <v>44.641341320469998</v>
      </c>
      <c r="P54" s="5">
        <v>57.629522810683603</v>
      </c>
      <c r="Q54" s="5">
        <v>25.0784661021519</v>
      </c>
      <c r="R54" s="5">
        <v>5.7484810364952104</v>
      </c>
      <c r="S54" s="5">
        <v>10.579805772604701</v>
      </c>
      <c r="T54" s="5">
        <v>85.9665467852072</v>
      </c>
      <c r="U54" s="5">
        <v>137.54939339016201</v>
      </c>
      <c r="V54" s="5">
        <v>521.07533712448605</v>
      </c>
      <c r="W54" s="5">
        <v>97.873963582765199</v>
      </c>
      <c r="X54" s="5">
        <v>38.400295630099002</v>
      </c>
      <c r="Y54" s="5">
        <v>3.1466824811034302</v>
      </c>
      <c r="Z54" s="5">
        <v>1.0467447940983501</v>
      </c>
      <c r="AA54" s="5">
        <v>25.041731242299701</v>
      </c>
      <c r="AB54" s="5">
        <v>104.608261263629</v>
      </c>
      <c r="AC54" s="5">
        <v>5.54899436734694</v>
      </c>
      <c r="AD54" s="5">
        <v>7.5936830377083</v>
      </c>
      <c r="AE54" s="5">
        <v>94.432381160936401</v>
      </c>
      <c r="AF54" s="5">
        <v>85.146517495336198</v>
      </c>
      <c r="AG54" s="5">
        <v>21.4468485175281</v>
      </c>
      <c r="AH54" s="5">
        <v>9.0437151069487101</v>
      </c>
      <c r="AI54" s="5">
        <v>56.726125503505997</v>
      </c>
      <c r="AJ54" s="5">
        <v>260.78984420541798</v>
      </c>
      <c r="AK54" s="5">
        <v>18.5818790197123</v>
      </c>
      <c r="AL54" s="5">
        <v>122.552877661558</v>
      </c>
      <c r="AM54" s="5">
        <v>105.148944581539</v>
      </c>
      <c r="AN54" s="5">
        <v>85.277760133419306</v>
      </c>
      <c r="AO54" s="5">
        <v>0.71421384502610397</v>
      </c>
      <c r="AP54" s="5">
        <v>1.9848462407543499</v>
      </c>
      <c r="AQ54" s="5">
        <v>2.4818018623852298</v>
      </c>
      <c r="AR54" s="5">
        <v>3.2546370418172499</v>
      </c>
      <c r="AS54" s="5">
        <v>2.2820728765239502</v>
      </c>
      <c r="AT54" s="5">
        <v>0.262364108419959</v>
      </c>
      <c r="AU54" s="5">
        <v>19.901583872412999</v>
      </c>
      <c r="AV54" s="5">
        <v>0.21984713277088599</v>
      </c>
      <c r="AW54" s="5">
        <v>1.9418243217221201</v>
      </c>
      <c r="AX54" s="5">
        <v>61.308865090284598</v>
      </c>
      <c r="AY54" s="5">
        <v>24.355768535619699</v>
      </c>
      <c r="AZ54" s="5">
        <v>264.060632440917</v>
      </c>
      <c r="BA54" s="5">
        <v>200.252178412223</v>
      </c>
      <c r="BB54" s="5">
        <v>3774.7370561913499</v>
      </c>
      <c r="BC54" s="5">
        <v>234.83254502279701</v>
      </c>
      <c r="BD54" s="5">
        <v>122.72651191277799</v>
      </c>
      <c r="BE54" s="5">
        <v>111.234808461334</v>
      </c>
      <c r="BF54" s="5">
        <v>22.494194700614901</v>
      </c>
      <c r="BG54" s="5">
        <v>32.590196887036399</v>
      </c>
      <c r="BH54" s="5">
        <v>678.00415958937197</v>
      </c>
      <c r="BI54" s="5">
        <v>131.60503049778899</v>
      </c>
      <c r="BJ54" s="5">
        <v>12.2128038902895</v>
      </c>
      <c r="BK54" s="5">
        <v>79.851612336684994</v>
      </c>
      <c r="BL54" s="5">
        <v>40.2738400373958</v>
      </c>
      <c r="BM54" s="5">
        <v>100.570536139593</v>
      </c>
      <c r="BN54" s="5">
        <v>56.978898536622999</v>
      </c>
      <c r="BO54" s="5">
        <v>112.411780407873</v>
      </c>
    </row>
    <row r="55" spans="1:67">
      <c r="A55" s="2">
        <v>2020</v>
      </c>
      <c r="B55" s="5">
        <f t="shared" si="0"/>
        <v>8388.7682177104798</v>
      </c>
      <c r="C55" s="5">
        <f t="shared" si="1"/>
        <v>602.91969239947434</v>
      </c>
      <c r="D55" s="5">
        <f t="shared" si="2"/>
        <v>647.16097988858075</v>
      </c>
      <c r="E55" s="5">
        <f t="shared" si="3"/>
        <v>321.52854306748355</v>
      </c>
      <c r="F55" s="5">
        <f t="shared" si="4"/>
        <v>708.30465907183327</v>
      </c>
      <c r="G55" s="5">
        <f t="shared" si="5"/>
        <v>112.35535879679993</v>
      </c>
      <c r="H55" s="5">
        <f t="shared" si="6"/>
        <v>436.96385124389099</v>
      </c>
      <c r="I55" s="5">
        <f t="shared" si="7"/>
        <v>4380.2320420822552</v>
      </c>
      <c r="J55" s="5">
        <f t="shared" si="8"/>
        <v>1179.3030911601622</v>
      </c>
      <c r="K55" s="5">
        <v>140.71583763961101</v>
      </c>
      <c r="L55" s="5">
        <v>1.67626611186439</v>
      </c>
      <c r="M55" s="5">
        <v>50.498194923523997</v>
      </c>
      <c r="N55" s="5">
        <v>52.077041083730002</v>
      </c>
      <c r="O55" s="5">
        <v>44.713986641378597</v>
      </c>
      <c r="P55" s="5">
        <v>52.8839080168393</v>
      </c>
      <c r="Q55" s="5">
        <v>26.027009763711099</v>
      </c>
      <c r="R55" s="5">
        <v>6.0753395436786501</v>
      </c>
      <c r="S55" s="5">
        <v>9.10004616780801</v>
      </c>
      <c r="T55" s="5">
        <v>84.183243429915393</v>
      </c>
      <c r="U55" s="5">
        <v>134.968819077414</v>
      </c>
      <c r="V55" s="5">
        <v>511.95029665679698</v>
      </c>
      <c r="W55" s="5">
        <v>92.024277301577897</v>
      </c>
      <c r="X55" s="5">
        <v>39.091369357943002</v>
      </c>
      <c r="Y55" s="5">
        <v>3.0826658941797098</v>
      </c>
      <c r="Z55" s="5">
        <v>1.0123706780830799</v>
      </c>
      <c r="AA55" s="5">
        <v>24.122590707295199</v>
      </c>
      <c r="AB55" s="5">
        <v>99.479673986321799</v>
      </c>
      <c r="AC55" s="5">
        <v>5.7058733058430402</v>
      </c>
      <c r="AD55" s="5">
        <v>8.7456419562831105</v>
      </c>
      <c r="AE55" s="5">
        <v>103.570787675218</v>
      </c>
      <c r="AF55" s="5">
        <v>79.903975436522401</v>
      </c>
      <c r="AG55" s="5">
        <v>23.451705987394</v>
      </c>
      <c r="AH55" s="5">
        <v>14.110185259688</v>
      </c>
      <c r="AI55" s="5">
        <v>53.823119300248202</v>
      </c>
      <c r="AJ55" s="5">
        <v>277.96907994661098</v>
      </c>
      <c r="AK55" s="5">
        <v>17.231539322518898</v>
      </c>
      <c r="AL55" s="5">
        <v>120.64656073871301</v>
      </c>
      <c r="AM55" s="5">
        <v>118.28072426205</v>
      </c>
      <c r="AN55" s="5">
        <v>82.791744254610293</v>
      </c>
      <c r="AO55" s="5">
        <v>0.70414143391190598</v>
      </c>
      <c r="AP55" s="5">
        <v>2.0606639726604299</v>
      </c>
      <c r="AQ55" s="5">
        <v>2.2611282970405702</v>
      </c>
      <c r="AR55" s="5">
        <v>3.4740386426156</v>
      </c>
      <c r="AS55" s="5">
        <v>2.59453004105317</v>
      </c>
      <c r="AT55" s="5">
        <v>0.25053912134576301</v>
      </c>
      <c r="AU55" s="5">
        <v>15.918936080996501</v>
      </c>
      <c r="AV55" s="5">
        <v>0.23184880208154199</v>
      </c>
      <c r="AW55" s="5">
        <v>1.8372923674203501</v>
      </c>
      <c r="AX55" s="5">
        <v>59.356206015222803</v>
      </c>
      <c r="AY55" s="5">
        <v>23.666034022451299</v>
      </c>
      <c r="AZ55" s="5">
        <v>261.53438279991599</v>
      </c>
      <c r="BA55" s="5">
        <v>175.429468443975</v>
      </c>
      <c r="BB55" s="5">
        <v>3905.6871201829099</v>
      </c>
      <c r="BC55" s="5">
        <v>214.93769244423399</v>
      </c>
      <c r="BD55" s="5">
        <v>123.950181067793</v>
      </c>
      <c r="BE55" s="5">
        <v>114.24964056346199</v>
      </c>
      <c r="BF55" s="5">
        <v>21.4074078238563</v>
      </c>
      <c r="BG55" s="5">
        <v>32.211551304334101</v>
      </c>
      <c r="BH55" s="5">
        <v>628.854595923744</v>
      </c>
      <c r="BI55" s="5">
        <v>119.495228395076</v>
      </c>
      <c r="BJ55" s="5">
        <v>12.272393135577399</v>
      </c>
      <c r="BK55" s="5">
        <v>89.738602121533503</v>
      </c>
      <c r="BL55" s="5">
        <v>35.7134151221751</v>
      </c>
      <c r="BM55" s="5">
        <v>93.989499054301305</v>
      </c>
      <c r="BN55" s="5">
        <v>61.473695897863799</v>
      </c>
      <c r="BO55" s="5">
        <v>105.554110205557</v>
      </c>
    </row>
    <row r="56" spans="1:67">
      <c r="A56" s="2">
        <v>2021</v>
      </c>
      <c r="B56" s="5">
        <f t="shared" si="0"/>
        <v>8710.9818561404882</v>
      </c>
      <c r="C56" s="5">
        <f t="shared" si="1"/>
        <v>635.41665554159658</v>
      </c>
      <c r="D56" s="5">
        <f t="shared" si="2"/>
        <v>662.49731003054876</v>
      </c>
      <c r="E56" s="5">
        <f t="shared" si="3"/>
        <v>335.33214129360863</v>
      </c>
      <c r="F56" s="5">
        <f t="shared" si="4"/>
        <v>719.4227678680495</v>
      </c>
      <c r="G56" s="5">
        <f t="shared" si="5"/>
        <v>115.86191794521044</v>
      </c>
      <c r="H56" s="5">
        <f t="shared" si="6"/>
        <v>446.70510732934201</v>
      </c>
      <c r="I56" s="5">
        <f t="shared" si="7"/>
        <v>4506.5311484432796</v>
      </c>
      <c r="J56" s="5">
        <f t="shared" si="8"/>
        <v>1289.2148076888529</v>
      </c>
      <c r="K56" s="5">
        <v>147.52566887005699</v>
      </c>
      <c r="L56" s="5">
        <v>1.64650569770876</v>
      </c>
      <c r="M56" s="5">
        <v>53.771275786506799</v>
      </c>
      <c r="N56" s="5">
        <v>57.275098905100599</v>
      </c>
      <c r="O56" s="5">
        <v>45.963439043906597</v>
      </c>
      <c r="P56" s="5">
        <v>60.561801618964402</v>
      </c>
      <c r="Q56" s="5">
        <v>26.169512476082801</v>
      </c>
      <c r="R56" s="5">
        <v>6.3915834334470398</v>
      </c>
      <c r="S56" s="5">
        <v>9.8009737028959893</v>
      </c>
      <c r="T56" s="5">
        <v>87.760633179655599</v>
      </c>
      <c r="U56" s="5">
        <v>138.55016282727101</v>
      </c>
      <c r="V56" s="5">
        <v>525.30855247656598</v>
      </c>
      <c r="W56" s="5">
        <v>94.427750100857807</v>
      </c>
      <c r="X56" s="5">
        <v>38.964084660737903</v>
      </c>
      <c r="Y56" s="5">
        <v>2.88370157033577</v>
      </c>
      <c r="Z56" s="5">
        <v>0.91322122205129697</v>
      </c>
      <c r="AA56" s="5">
        <v>24.081501921343499</v>
      </c>
      <c r="AB56" s="5">
        <v>108.41646817464201</v>
      </c>
      <c r="AC56" s="5">
        <v>5.5403129797262096</v>
      </c>
      <c r="AD56" s="5">
        <v>9.2211184243787407</v>
      </c>
      <c r="AE56" s="5">
        <v>109.278313351816</v>
      </c>
      <c r="AF56" s="5">
        <v>78.7944264417022</v>
      </c>
      <c r="AG56" s="5">
        <v>22.590741851136901</v>
      </c>
      <c r="AH56" s="5">
        <v>19.770055924729601</v>
      </c>
      <c r="AI56" s="5">
        <v>51.217206385069503</v>
      </c>
      <c r="AJ56" s="5">
        <v>264.08087782490298</v>
      </c>
      <c r="AK56" s="5">
        <v>18.0620320785752</v>
      </c>
      <c r="AL56" s="5">
        <v>134.26579938592201</v>
      </c>
      <c r="AM56" s="5">
        <v>131.09991183228601</v>
      </c>
      <c r="AN56" s="5">
        <v>78.336142585427297</v>
      </c>
      <c r="AO56" s="5">
        <v>0.54708615989819398</v>
      </c>
      <c r="AP56" s="5">
        <v>2.4566570868177098</v>
      </c>
      <c r="AQ56" s="5">
        <v>2.1460103785251898</v>
      </c>
      <c r="AR56" s="5">
        <v>3.5132749825128098</v>
      </c>
      <c r="AS56" s="5">
        <v>2.6360115618397</v>
      </c>
      <c r="AT56" s="5">
        <v>0.28517216521336602</v>
      </c>
      <c r="AU56" s="5">
        <v>17.140695746477</v>
      </c>
      <c r="AV56" s="5">
        <v>0.27177874474225799</v>
      </c>
      <c r="AW56" s="5">
        <v>1.92512048728311</v>
      </c>
      <c r="AX56" s="5">
        <v>59.108075032300597</v>
      </c>
      <c r="AY56" s="5">
        <v>25.832035599600498</v>
      </c>
      <c r="AZ56" s="5">
        <v>268.87641018198798</v>
      </c>
      <c r="BA56" s="5">
        <v>177.82869714735401</v>
      </c>
      <c r="BB56" s="5">
        <v>3998.2734880709399</v>
      </c>
      <c r="BC56" s="5">
        <v>225.14425543684001</v>
      </c>
      <c r="BD56" s="5">
        <v>127.54862708016</v>
      </c>
      <c r="BE56" s="5">
        <v>117.04564432476499</v>
      </c>
      <c r="BF56" s="5">
        <v>38.519133530574599</v>
      </c>
      <c r="BG56" s="5">
        <v>38.167053283622799</v>
      </c>
      <c r="BH56" s="5">
        <v>709.69348605903997</v>
      </c>
      <c r="BI56" s="5">
        <v>119.14746070370001</v>
      </c>
      <c r="BJ56" s="5">
        <v>9.8891456754371507</v>
      </c>
      <c r="BK56" s="5">
        <v>102.766703784534</v>
      </c>
      <c r="BL56" s="5">
        <v>39.938442253336802</v>
      </c>
      <c r="BM56" s="5">
        <v>96.193774884335397</v>
      </c>
      <c r="BN56" s="5">
        <v>56.200072602036002</v>
      </c>
      <c r="BO56" s="5">
        <v>117.21866844281099</v>
      </c>
    </row>
    <row r="57" spans="1:67">
      <c r="A57" s="2">
        <v>2022</v>
      </c>
      <c r="B57" s="5">
        <f t="shared" si="0"/>
        <v>8654.2481555189388</v>
      </c>
      <c r="C57" s="5">
        <f t="shared" si="1"/>
        <v>573.20860141630862</v>
      </c>
      <c r="D57" s="5">
        <f t="shared" si="2"/>
        <v>669.90826664661154</v>
      </c>
      <c r="E57" s="5">
        <f t="shared" si="3"/>
        <v>329.52229389998502</v>
      </c>
      <c r="F57" s="5">
        <f t="shared" si="4"/>
        <v>746.84775130932326</v>
      </c>
      <c r="G57" s="5">
        <f t="shared" si="5"/>
        <v>112.40232525776253</v>
      </c>
      <c r="H57" s="5">
        <f t="shared" si="6"/>
        <v>442.65484509223097</v>
      </c>
      <c r="I57" s="5">
        <f t="shared" si="7"/>
        <v>4404.5584630290577</v>
      </c>
      <c r="J57" s="5">
        <f t="shared" si="8"/>
        <v>1375.1456088676587</v>
      </c>
      <c r="K57" s="5">
        <v>132.00503156265401</v>
      </c>
      <c r="L57" s="5">
        <v>1.6075657409023101</v>
      </c>
      <c r="M57" s="5">
        <v>45.686537883156099</v>
      </c>
      <c r="N57" s="5">
        <v>52.973176185311303</v>
      </c>
      <c r="O57" s="5">
        <v>39.641966666856597</v>
      </c>
      <c r="P57" s="5">
        <v>57.6865778459848</v>
      </c>
      <c r="Q57" s="5">
        <v>22.504067542820799</v>
      </c>
      <c r="R57" s="5">
        <v>6.2186702076523304</v>
      </c>
      <c r="S57" s="5">
        <v>9.7130627450159306</v>
      </c>
      <c r="T57" s="5">
        <v>79.4624914255335</v>
      </c>
      <c r="U57" s="5">
        <v>125.70945361042099</v>
      </c>
      <c r="V57" s="5">
        <v>534.401068569372</v>
      </c>
      <c r="W57" s="5">
        <v>93.743302692262304</v>
      </c>
      <c r="X57" s="5">
        <v>38.3771131324593</v>
      </c>
      <c r="Y57" s="5">
        <v>2.4132101716451899</v>
      </c>
      <c r="Z57" s="5">
        <v>0.97357208087271097</v>
      </c>
      <c r="AA57" s="5">
        <v>25.302613347584799</v>
      </c>
      <c r="AB57" s="5">
        <v>106.39722326816199</v>
      </c>
      <c r="AC57" s="5">
        <v>5.15525380493618</v>
      </c>
      <c r="AD57" s="5">
        <v>10.215404108357999</v>
      </c>
      <c r="AE57" s="5">
        <v>105.467316784993</v>
      </c>
      <c r="AF57" s="5">
        <v>76.984482585951</v>
      </c>
      <c r="AG57" s="5">
        <v>24.235461272195799</v>
      </c>
      <c r="AH57" s="5">
        <v>25.000508041242401</v>
      </c>
      <c r="AI57" s="5">
        <v>56.064304109846901</v>
      </c>
      <c r="AJ57" s="5">
        <v>281.62130245096398</v>
      </c>
      <c r="AK57" s="5">
        <v>18.259489865963499</v>
      </c>
      <c r="AL57" s="5">
        <v>138.72306873431901</v>
      </c>
      <c r="AM57" s="5">
        <v>123.001976146521</v>
      </c>
      <c r="AN57" s="5">
        <v>79.941640688270695</v>
      </c>
      <c r="AO57" s="5">
        <v>0.47964183378272701</v>
      </c>
      <c r="AP57" s="5">
        <v>2.4137493343471701</v>
      </c>
      <c r="AQ57" s="5">
        <v>2.0054028861654798</v>
      </c>
      <c r="AR57" s="5">
        <v>3.3772070321841299</v>
      </c>
      <c r="AS57" s="5">
        <v>2.6798524237472598</v>
      </c>
      <c r="AT57" s="5">
        <v>0.24392826506387499</v>
      </c>
      <c r="AU57" s="5">
        <v>17.6575533063438</v>
      </c>
      <c r="AV57" s="5">
        <v>0.261515204254399</v>
      </c>
      <c r="AW57" s="5">
        <v>1.7426507703001901</v>
      </c>
      <c r="AX57" s="5">
        <v>56.310800904055597</v>
      </c>
      <c r="AY57" s="5">
        <v>25.230023297517899</v>
      </c>
      <c r="AZ57" s="5">
        <v>273.85467306377899</v>
      </c>
      <c r="BA57" s="5">
        <v>168.80017202845201</v>
      </c>
      <c r="BB57" s="5">
        <v>3920.6533571180898</v>
      </c>
      <c r="BC57" s="5">
        <v>211.31453334926201</v>
      </c>
      <c r="BD57" s="5">
        <v>122.005355481649</v>
      </c>
      <c r="BE57" s="5">
        <v>113.270427089973</v>
      </c>
      <c r="BF57" s="5">
        <v>37.3147899900843</v>
      </c>
      <c r="BG57" s="5">
        <v>44.468338287244599</v>
      </c>
      <c r="BH57" s="5">
        <v>737.02608151865002</v>
      </c>
      <c r="BI57" s="5">
        <v>151.68646837754</v>
      </c>
      <c r="BJ57" s="5">
        <v>10.3055713278155</v>
      </c>
      <c r="BK57" s="5">
        <v>103.530318501366</v>
      </c>
      <c r="BL57" s="5">
        <v>42.566460876852901</v>
      </c>
      <c r="BM57" s="5">
        <v>103.316399825636</v>
      </c>
      <c r="BN57" s="5">
        <v>57.487667643683601</v>
      </c>
      <c r="BO57" s="5">
        <v>124.75830250887</v>
      </c>
    </row>
    <row r="58" spans="1:67">
      <c r="A58" s="2">
        <v>2023</v>
      </c>
      <c r="B58" s="5">
        <f t="shared" si="0"/>
        <v>8747.6235501186929</v>
      </c>
      <c r="C58" s="5">
        <f t="shared" si="1"/>
        <v>566.04522637854461</v>
      </c>
      <c r="D58" s="5">
        <f t="shared" si="2"/>
        <v>675.41826200571757</v>
      </c>
      <c r="E58" s="5">
        <f t="shared" si="3"/>
        <v>327.83470143643478</v>
      </c>
      <c r="F58" s="5">
        <f t="shared" si="4"/>
        <v>763.27370937412422</v>
      </c>
      <c r="G58" s="5">
        <f t="shared" si="5"/>
        <v>114.41131048809629</v>
      </c>
      <c r="H58" s="5">
        <f t="shared" si="6"/>
        <v>444.10723005671099</v>
      </c>
      <c r="I58" s="5">
        <f t="shared" si="7"/>
        <v>4421.8004458068535</v>
      </c>
      <c r="J58" s="5">
        <f t="shared" si="8"/>
        <v>1434.7326645722098</v>
      </c>
      <c r="K58" s="5">
        <v>131.252741297189</v>
      </c>
      <c r="L58" s="5">
        <v>1.5853078492071899</v>
      </c>
      <c r="M58" s="5">
        <v>45.210686297117803</v>
      </c>
      <c r="N58" s="5">
        <v>51.818651549197703</v>
      </c>
      <c r="O58" s="5">
        <v>38.1704799398821</v>
      </c>
      <c r="P58" s="5">
        <v>56.733969069500603</v>
      </c>
      <c r="Q58" s="5">
        <v>22.232410243109001</v>
      </c>
      <c r="R58" s="5">
        <v>6.2203927007087803</v>
      </c>
      <c r="S58" s="5">
        <v>9.6360468319805594</v>
      </c>
      <c r="T58" s="5">
        <v>78.132713491402797</v>
      </c>
      <c r="U58" s="5">
        <v>125.051827109249</v>
      </c>
      <c r="V58" s="5">
        <v>539.23696102812403</v>
      </c>
      <c r="W58" s="5">
        <v>94.093190741943602</v>
      </c>
      <c r="X58" s="5">
        <v>38.646169043205603</v>
      </c>
      <c r="Y58" s="5">
        <v>2.4284607986895899</v>
      </c>
      <c r="Z58" s="5">
        <v>1.0134803937546399</v>
      </c>
      <c r="AA58" s="5">
        <v>25.3611957359016</v>
      </c>
      <c r="AB58" s="5">
        <v>104.580591920746</v>
      </c>
      <c r="AC58" s="5">
        <v>5.37247341406872</v>
      </c>
      <c r="AD58" s="5">
        <v>10.915371641415399</v>
      </c>
      <c r="AE58" s="5">
        <v>107.119336183603</v>
      </c>
      <c r="AF58" s="5">
        <v>74.485732540700099</v>
      </c>
      <c r="AG58" s="5">
        <v>24.931923147637001</v>
      </c>
      <c r="AH58" s="5">
        <v>30.3834693228495</v>
      </c>
      <c r="AI58" s="5">
        <v>56.346691409491498</v>
      </c>
      <c r="AJ58" s="5">
        <v>287.00420775099798</v>
      </c>
      <c r="AK58" s="5">
        <v>18.414198803149201</v>
      </c>
      <c r="AL58" s="5">
        <v>142.15209753477899</v>
      </c>
      <c r="AM58" s="5">
        <v>125.190187189573</v>
      </c>
      <c r="AN58" s="5">
        <v>78.850934215647001</v>
      </c>
      <c r="AO58" s="5">
        <v>0.48508124457583701</v>
      </c>
      <c r="AP58" s="5">
        <v>2.53339632817341</v>
      </c>
      <c r="AQ58" s="5">
        <v>2.2354774579074199</v>
      </c>
      <c r="AR58" s="5">
        <v>3.5538013990403599</v>
      </c>
      <c r="AS58" s="5">
        <v>3.0083518815597299</v>
      </c>
      <c r="AT58" s="5">
        <v>0.25101957865061297</v>
      </c>
      <c r="AU58" s="5">
        <v>18.450906274753599</v>
      </c>
      <c r="AV58" s="5">
        <v>0.29066423888578702</v>
      </c>
      <c r="AW58" s="5">
        <v>1.7850892659347299</v>
      </c>
      <c r="AX58" s="5">
        <v>55.812081984430897</v>
      </c>
      <c r="AY58" s="5">
        <v>26.005440834183901</v>
      </c>
      <c r="AZ58" s="5">
        <v>279.307122971051</v>
      </c>
      <c r="BA58" s="5">
        <v>164.80010708565999</v>
      </c>
      <c r="BB58" s="5">
        <v>3934.6521603177998</v>
      </c>
      <c r="BC58" s="5">
        <v>205.46339218652901</v>
      </c>
      <c r="BD58" s="5">
        <v>121.225716299116</v>
      </c>
      <c r="BE58" s="5">
        <v>119.079932477689</v>
      </c>
      <c r="BF58" s="5">
        <v>41.379244525719301</v>
      </c>
      <c r="BG58" s="5">
        <v>47.320454229021898</v>
      </c>
      <c r="BH58" s="5">
        <v>764.06595477768201</v>
      </c>
      <c r="BI58" s="5">
        <v>162.096862450358</v>
      </c>
      <c r="BJ58" s="5">
        <v>11.279485925497299</v>
      </c>
      <c r="BK58" s="5">
        <v>109.908542373621</v>
      </c>
      <c r="BL58" s="5">
        <v>44.231158127226401</v>
      </c>
      <c r="BM58" s="5">
        <v>102.796657167528</v>
      </c>
      <c r="BN58" s="5">
        <v>64.386693660006102</v>
      </c>
      <c r="BO58" s="5">
        <v>128.64685586126899</v>
      </c>
    </row>
    <row r="59" spans="1:67">
      <c r="A59" s="2">
        <v>2024</v>
      </c>
      <c r="B59" s="5">
        <f t="shared" si="0"/>
        <v>8847.5033247773699</v>
      </c>
      <c r="C59" s="5">
        <f t="shared" si="1"/>
        <v>559.0165011030449</v>
      </c>
      <c r="D59" s="5">
        <f t="shared" si="2"/>
        <v>680.97694275365802</v>
      </c>
      <c r="E59" s="5">
        <f t="shared" si="3"/>
        <v>326.34235779778561</v>
      </c>
      <c r="F59" s="5">
        <f t="shared" si="4"/>
        <v>781.12290139519109</v>
      </c>
      <c r="G59" s="5">
        <f t="shared" si="5"/>
        <v>116.57056852468953</v>
      </c>
      <c r="H59" s="5">
        <f t="shared" si="6"/>
        <v>445.76296307701097</v>
      </c>
      <c r="I59" s="5">
        <f t="shared" si="7"/>
        <v>4440.0000843804719</v>
      </c>
      <c r="J59" s="5">
        <f t="shared" si="8"/>
        <v>1497.7110057455168</v>
      </c>
      <c r="K59" s="5">
        <v>130.50473829741901</v>
      </c>
      <c r="L59" s="5">
        <v>1.56335813386225</v>
      </c>
      <c r="M59" s="5">
        <v>44.739790979215201</v>
      </c>
      <c r="N59" s="5">
        <v>50.6892892165625</v>
      </c>
      <c r="O59" s="5">
        <v>36.753613943656298</v>
      </c>
      <c r="P59" s="5">
        <v>55.797091222374902</v>
      </c>
      <c r="Q59" s="5">
        <v>21.9640322478316</v>
      </c>
      <c r="R59" s="5">
        <v>6.2221156708740502</v>
      </c>
      <c r="S59" s="5">
        <v>9.5596415863542603</v>
      </c>
      <c r="T59" s="5">
        <v>76.825188941508898</v>
      </c>
      <c r="U59" s="5">
        <v>124.397640863386</v>
      </c>
      <c r="V59" s="5">
        <v>544.11661435721805</v>
      </c>
      <c r="W59" s="5">
        <v>94.444384715821997</v>
      </c>
      <c r="X59" s="5">
        <v>38.917111262670701</v>
      </c>
      <c r="Y59" s="5">
        <v>2.4438078042541802</v>
      </c>
      <c r="Z59" s="5">
        <v>1.0550246136930299</v>
      </c>
      <c r="AA59" s="5">
        <v>25.419913758280099</v>
      </c>
      <c r="AB59" s="5">
        <v>102.794977825012</v>
      </c>
      <c r="AC59" s="5">
        <v>5.59884569742003</v>
      </c>
      <c r="AD59" s="5">
        <v>11.6633015009884</v>
      </c>
      <c r="AE59" s="5">
        <v>108.797232490591</v>
      </c>
      <c r="AF59" s="5">
        <v>72.068086525494095</v>
      </c>
      <c r="AG59" s="5">
        <v>25.6483994613634</v>
      </c>
      <c r="AH59" s="5">
        <v>36.925457937480303</v>
      </c>
      <c r="AI59" s="5">
        <v>56.630501050646799</v>
      </c>
      <c r="AJ59" s="5">
        <v>292.49000182122501</v>
      </c>
      <c r="AK59" s="5">
        <v>18.570218557636998</v>
      </c>
      <c r="AL59" s="5">
        <v>145.66588684855299</v>
      </c>
      <c r="AM59" s="5">
        <v>127.417326611818</v>
      </c>
      <c r="AN59" s="5">
        <v>77.775109106467596</v>
      </c>
      <c r="AO59" s="5">
        <v>0.49058234137648898</v>
      </c>
      <c r="AP59" s="5">
        <v>2.6589740965535502</v>
      </c>
      <c r="AQ59" s="5">
        <v>2.4919478770511101</v>
      </c>
      <c r="AR59" s="5">
        <v>3.7396298963801899</v>
      </c>
      <c r="AS59" s="5">
        <v>3.3771191887607799</v>
      </c>
      <c r="AT59" s="5">
        <v>0.25831704599477601</v>
      </c>
      <c r="AU59" s="5">
        <v>19.279904551523199</v>
      </c>
      <c r="AV59" s="5">
        <v>0.32306228621746702</v>
      </c>
      <c r="AW59" s="5">
        <v>1.8285612594693701</v>
      </c>
      <c r="AX59" s="5">
        <v>55.317779989388903</v>
      </c>
      <c r="AY59" s="5">
        <v>26.804689991973699</v>
      </c>
      <c r="AZ59" s="5">
        <v>284.86813122300498</v>
      </c>
      <c r="BA59" s="5">
        <v>160.89483185400599</v>
      </c>
      <c r="BB59" s="5">
        <v>3948.7009466384902</v>
      </c>
      <c r="BC59" s="5">
        <v>199.774264740333</v>
      </c>
      <c r="BD59" s="5">
        <v>120.451059170465</v>
      </c>
      <c r="BE59" s="5">
        <v>125.18740048209899</v>
      </c>
      <c r="BF59" s="5">
        <v>45.886413349084101</v>
      </c>
      <c r="BG59" s="5">
        <v>50.355499546140202</v>
      </c>
      <c r="BH59" s="5">
        <v>792.09786178449804</v>
      </c>
      <c r="BI59" s="5">
        <v>173.221732283016</v>
      </c>
      <c r="BJ59" s="5">
        <v>12.345439053931599</v>
      </c>
      <c r="BK59" s="5">
        <v>116.679711427089</v>
      </c>
      <c r="BL59" s="5">
        <v>45.960958674381402</v>
      </c>
      <c r="BM59" s="5">
        <v>102.279529122696</v>
      </c>
      <c r="BN59" s="5">
        <v>72.113663510628896</v>
      </c>
      <c r="BO59" s="5">
        <v>132.65661034313601</v>
      </c>
    </row>
    <row r="60" spans="1:67">
      <c r="A60" s="2">
        <v>2025</v>
      </c>
      <c r="B60" s="5">
        <f t="shared" si="0"/>
        <v>8954.4464765735138</v>
      </c>
      <c r="C60" s="5">
        <f t="shared" si="1"/>
        <v>552.11907477667137</v>
      </c>
      <c r="D60" s="5">
        <f t="shared" si="2"/>
        <v>686.58479065694689</v>
      </c>
      <c r="E60" s="5">
        <f t="shared" si="3"/>
        <v>325.04617864679125</v>
      </c>
      <c r="F60" s="5">
        <f t="shared" si="4"/>
        <v>800.6500269712908</v>
      </c>
      <c r="G60" s="5">
        <f t="shared" si="5"/>
        <v>118.89152947455185</v>
      </c>
      <c r="H60" s="5">
        <f t="shared" si="6"/>
        <v>447.62195931524298</v>
      </c>
      <c r="I60" s="5">
        <f t="shared" si="7"/>
        <v>4459.2165434434119</v>
      </c>
      <c r="J60" s="5">
        <f t="shared" si="8"/>
        <v>1564.3163732886073</v>
      </c>
      <c r="K60" s="5">
        <v>129.760998130427</v>
      </c>
      <c r="L60" s="5">
        <v>1.5417123279466101</v>
      </c>
      <c r="M60" s="5">
        <v>44.273800307062899</v>
      </c>
      <c r="N60" s="5">
        <v>49.584540787227503</v>
      </c>
      <c r="O60" s="5">
        <v>35.389341188448803</v>
      </c>
      <c r="P60" s="5">
        <v>54.875684531504199</v>
      </c>
      <c r="Q60" s="5">
        <v>21.698893970945601</v>
      </c>
      <c r="R60" s="5">
        <v>6.2238391182802699</v>
      </c>
      <c r="S60" s="5">
        <v>9.4838421660898593</v>
      </c>
      <c r="T60" s="5">
        <v>75.539545372988599</v>
      </c>
      <c r="U60" s="5">
        <v>123.74687687575</v>
      </c>
      <c r="V60" s="5">
        <v>549.04042455672902</v>
      </c>
      <c r="W60" s="5">
        <v>94.796889488136799</v>
      </c>
      <c r="X60" s="5">
        <v>39.189953015468902</v>
      </c>
      <c r="Y60" s="5">
        <v>2.4592517974168202</v>
      </c>
      <c r="Z60" s="5">
        <v>1.0982717991953701</v>
      </c>
      <c r="AA60" s="5">
        <v>25.478767728749901</v>
      </c>
      <c r="AB60" s="5">
        <v>101.03985139090101</v>
      </c>
      <c r="AC60" s="5">
        <v>5.8347563082268996</v>
      </c>
      <c r="AD60" s="5">
        <v>12.462480103455301</v>
      </c>
      <c r="AE60" s="5">
        <v>110.50141103678401</v>
      </c>
      <c r="AF60" s="5">
        <v>69.728912078674099</v>
      </c>
      <c r="AG60" s="5">
        <v>26.3854653744195</v>
      </c>
      <c r="AH60" s="5">
        <v>44.876028784087303</v>
      </c>
      <c r="AI60" s="5">
        <v>56.915740197428804</v>
      </c>
      <c r="AJ60" s="5">
        <v>298.08065127603601</v>
      </c>
      <c r="AK60" s="5">
        <v>18.7275602357149</v>
      </c>
      <c r="AL60" s="5">
        <v>149.266531829993</v>
      </c>
      <c r="AM60" s="5">
        <v>129.684086950986</v>
      </c>
      <c r="AN60" s="5">
        <v>76.713962322625306</v>
      </c>
      <c r="AO60" s="5">
        <v>0.49614582373904098</v>
      </c>
      <c r="AP60" s="5">
        <v>2.7907766216904499</v>
      </c>
      <c r="AQ60" s="5">
        <v>2.7778424693901398</v>
      </c>
      <c r="AR60" s="5">
        <v>3.93517537746395</v>
      </c>
      <c r="AS60" s="5">
        <v>3.7910904256264</v>
      </c>
      <c r="AT60" s="5">
        <v>0.26582666025562801</v>
      </c>
      <c r="AU60" s="5">
        <v>20.1461496785371</v>
      </c>
      <c r="AV60" s="5">
        <v>0.35907148803767103</v>
      </c>
      <c r="AW60" s="5">
        <v>1.87309191951327</v>
      </c>
      <c r="AX60" s="5">
        <v>54.827855800256003</v>
      </c>
      <c r="AY60" s="5">
        <v>27.628503210042201</v>
      </c>
      <c r="AZ60" s="5">
        <v>290.53985921761802</v>
      </c>
      <c r="BA60" s="5">
        <v>157.08210009762499</v>
      </c>
      <c r="BB60" s="5">
        <v>3962.79989454628</v>
      </c>
      <c r="BC60" s="5">
        <v>194.24266497220501</v>
      </c>
      <c r="BD60" s="5">
        <v>119.68135225935301</v>
      </c>
      <c r="BE60" s="5">
        <v>131.608113251172</v>
      </c>
      <c r="BF60" s="5">
        <v>50.884518414401903</v>
      </c>
      <c r="BG60" s="5">
        <v>53.585206986161701</v>
      </c>
      <c r="BH60" s="5">
        <v>821.15819808531205</v>
      </c>
      <c r="BI60" s="5">
        <v>185.110113061676</v>
      </c>
      <c r="BJ60" s="5">
        <v>13.512128694608</v>
      </c>
      <c r="BK60" s="5">
        <v>123.86803395526</v>
      </c>
      <c r="BL60" s="5">
        <v>47.758408590434399</v>
      </c>
      <c r="BM60" s="5">
        <v>101.76500253808901</v>
      </c>
      <c r="BN60" s="5">
        <v>80.767937741683397</v>
      </c>
      <c r="BO60" s="5">
        <v>136.79134363538299</v>
      </c>
    </row>
    <row r="61" spans="1:67">
      <c r="A61" s="2">
        <v>2026</v>
      </c>
    </row>
    <row r="62" spans="1:67">
      <c r="A62" s="2">
        <v>2027</v>
      </c>
    </row>
    <row r="63" spans="1:67">
      <c r="A63" s="2">
        <v>2028</v>
      </c>
    </row>
    <row r="64" spans="1:67">
      <c r="A64" s="2">
        <v>2029</v>
      </c>
    </row>
    <row r="65" spans="1:1">
      <c r="A65" s="2">
        <v>2030</v>
      </c>
    </row>
    <row r="66" spans="1:1">
      <c r="A66" s="2">
        <v>2031</v>
      </c>
    </row>
    <row r="67" spans="1:1">
      <c r="A67" s="2">
        <v>2032</v>
      </c>
    </row>
    <row r="68" spans="1:1">
      <c r="A68" s="2">
        <v>2033</v>
      </c>
    </row>
    <row r="69" spans="1:1">
      <c r="A69" s="2">
        <v>2034</v>
      </c>
    </row>
    <row r="70" spans="1:1">
      <c r="A70" s="2">
        <v>2035</v>
      </c>
    </row>
    <row r="71" spans="1:1">
      <c r="A71" s="2">
        <v>2036</v>
      </c>
    </row>
    <row r="72" spans="1:1">
      <c r="A72" s="2">
        <v>2037</v>
      </c>
    </row>
    <row r="73" spans="1:1">
      <c r="A73" s="2">
        <v>2038</v>
      </c>
    </row>
    <row r="74" spans="1:1">
      <c r="A74" s="2">
        <v>2039</v>
      </c>
    </row>
    <row r="75" spans="1:1">
      <c r="A75" s="2">
        <v>2040</v>
      </c>
    </row>
    <row r="76" spans="1:1">
      <c r="A76" s="2">
        <v>2041</v>
      </c>
    </row>
    <row r="77" spans="1:1">
      <c r="A77" s="2">
        <v>2042</v>
      </c>
    </row>
    <row r="78" spans="1:1">
      <c r="A78" s="2">
        <v>2043</v>
      </c>
    </row>
    <row r="79" spans="1:1">
      <c r="A79" s="2">
        <v>2044</v>
      </c>
    </row>
    <row r="80" spans="1:1">
      <c r="A80" s="2">
        <v>2045</v>
      </c>
    </row>
    <row r="81" spans="1:1">
      <c r="A81" s="2">
        <v>2046</v>
      </c>
    </row>
    <row r="82" spans="1:1">
      <c r="A82" s="2">
        <v>2047</v>
      </c>
    </row>
    <row r="83" spans="1:1">
      <c r="A83" s="2">
        <v>2048</v>
      </c>
    </row>
    <row r="84" spans="1:1">
      <c r="A84" s="2">
        <v>2049</v>
      </c>
    </row>
    <row r="85" spans="1:1">
      <c r="A85" s="2">
        <v>2050</v>
      </c>
    </row>
    <row r="86" spans="1:1">
      <c r="A86" s="2">
        <v>2051</v>
      </c>
    </row>
    <row r="87" spans="1:1">
      <c r="A87" s="2">
        <v>2052</v>
      </c>
    </row>
    <row r="88" spans="1:1">
      <c r="A88" s="2">
        <v>2053</v>
      </c>
    </row>
    <row r="89" spans="1:1">
      <c r="A89" s="2">
        <v>2054</v>
      </c>
    </row>
    <row r="90" spans="1:1">
      <c r="A90" s="2">
        <v>2055</v>
      </c>
    </row>
    <row r="91" spans="1:1">
      <c r="A91" s="2">
        <v>2056</v>
      </c>
    </row>
    <row r="92" spans="1:1">
      <c r="A92" s="2">
        <v>2057</v>
      </c>
    </row>
    <row r="93" spans="1:1">
      <c r="A93" s="2">
        <v>2058</v>
      </c>
    </row>
    <row r="94" spans="1:1">
      <c r="A94" s="2">
        <v>2059</v>
      </c>
    </row>
    <row r="95" spans="1:1">
      <c r="A95" s="2">
        <v>2060</v>
      </c>
    </row>
    <row r="96" spans="1:1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/>
  <dimension ref="A1:BO160"/>
  <sheetViews>
    <sheetView topLeftCell="A32" workbookViewId="0">
      <selection activeCell="B37" sqref="B37"/>
    </sheetView>
  </sheetViews>
  <sheetFormatPr baseColWidth="10" defaultRowHeight="15.6"/>
  <sheetData>
    <row r="1" spans="1:67">
      <c r="A1" s="1" t="s">
        <v>73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K5" t="s">
        <v>69</v>
      </c>
      <c r="L5" t="s">
        <v>69</v>
      </c>
      <c r="M5" t="s">
        <v>69</v>
      </c>
      <c r="N5" t="s">
        <v>69</v>
      </c>
      <c r="O5" t="s">
        <v>69</v>
      </c>
      <c r="P5" t="s">
        <v>69</v>
      </c>
      <c r="Q5" t="s">
        <v>69</v>
      </c>
      <c r="R5" t="s">
        <v>69</v>
      </c>
      <c r="S5" t="s">
        <v>69</v>
      </c>
      <c r="T5" t="s">
        <v>69</v>
      </c>
      <c r="U5" t="s">
        <v>69</v>
      </c>
      <c r="V5" t="s">
        <v>69</v>
      </c>
      <c r="W5" t="s">
        <v>69</v>
      </c>
      <c r="X5" t="s">
        <v>69</v>
      </c>
      <c r="Y5" t="s">
        <v>69</v>
      </c>
      <c r="Z5" t="s">
        <v>69</v>
      </c>
      <c r="AA5" t="s">
        <v>69</v>
      </c>
      <c r="AB5" t="s">
        <v>69</v>
      </c>
      <c r="AC5" t="s">
        <v>69</v>
      </c>
      <c r="AD5" t="s">
        <v>69</v>
      </c>
      <c r="AE5" t="s">
        <v>69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69</v>
      </c>
      <c r="AW5" t="s">
        <v>69</v>
      </c>
      <c r="AX5" t="s">
        <v>69</v>
      </c>
      <c r="AY5" t="s">
        <v>69</v>
      </c>
      <c r="AZ5" t="s">
        <v>69</v>
      </c>
      <c r="BA5" t="s">
        <v>69</v>
      </c>
      <c r="BB5" t="s">
        <v>69</v>
      </c>
      <c r="BC5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</row>
    <row r="6" spans="1:67">
      <c r="A6" s="2">
        <v>1971</v>
      </c>
      <c r="K6" t="s">
        <v>69</v>
      </c>
      <c r="L6" t="s">
        <v>69</v>
      </c>
      <c r="M6" t="s">
        <v>69</v>
      </c>
      <c r="N6" t="s">
        <v>69</v>
      </c>
      <c r="O6" t="s">
        <v>69</v>
      </c>
      <c r="P6" t="s">
        <v>69</v>
      </c>
      <c r="Q6" t="s">
        <v>69</v>
      </c>
      <c r="R6" t="s">
        <v>69</v>
      </c>
      <c r="S6" t="s">
        <v>69</v>
      </c>
      <c r="T6" t="s">
        <v>69</v>
      </c>
      <c r="U6" t="s">
        <v>69</v>
      </c>
      <c r="V6" t="s">
        <v>69</v>
      </c>
      <c r="W6" t="s">
        <v>69</v>
      </c>
      <c r="X6" t="s">
        <v>69</v>
      </c>
      <c r="Y6" t="s">
        <v>69</v>
      </c>
      <c r="Z6" t="s">
        <v>69</v>
      </c>
      <c r="AA6" t="s">
        <v>69</v>
      </c>
      <c r="AB6" t="s">
        <v>69</v>
      </c>
      <c r="AC6" t="s">
        <v>69</v>
      </c>
      <c r="AD6" t="s">
        <v>69</v>
      </c>
      <c r="AE6" t="s">
        <v>69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69</v>
      </c>
      <c r="AW6" t="s">
        <v>69</v>
      </c>
      <c r="AX6" t="s">
        <v>69</v>
      </c>
      <c r="AY6" t="s">
        <v>69</v>
      </c>
      <c r="AZ6" t="s">
        <v>69</v>
      </c>
      <c r="BA6" t="s">
        <v>69</v>
      </c>
      <c r="BB6" t="s">
        <v>69</v>
      </c>
      <c r="BC6" t="s">
        <v>69</v>
      </c>
      <c r="BD6" t="s">
        <v>69</v>
      </c>
      <c r="BE6" t="s">
        <v>69</v>
      </c>
      <c r="BF6" t="s">
        <v>69</v>
      </c>
      <c r="BG6" t="s">
        <v>69</v>
      </c>
      <c r="BH6" t="s">
        <v>69</v>
      </c>
      <c r="BI6" t="s">
        <v>69</v>
      </c>
      <c r="BJ6" t="s">
        <v>69</v>
      </c>
      <c r="BK6" t="s">
        <v>69</v>
      </c>
      <c r="BL6" t="s">
        <v>69</v>
      </c>
      <c r="BM6" t="s">
        <v>69</v>
      </c>
      <c r="BN6" t="s">
        <v>69</v>
      </c>
      <c r="BO6" t="s">
        <v>69</v>
      </c>
    </row>
    <row r="7" spans="1:67">
      <c r="A7" s="2">
        <v>1972</v>
      </c>
      <c r="K7" t="s">
        <v>69</v>
      </c>
      <c r="L7" t="s">
        <v>69</v>
      </c>
      <c r="M7" t="s">
        <v>69</v>
      </c>
      <c r="N7" t="s">
        <v>69</v>
      </c>
      <c r="O7" t="s">
        <v>69</v>
      </c>
      <c r="P7" t="s">
        <v>69</v>
      </c>
      <c r="Q7" t="s">
        <v>69</v>
      </c>
      <c r="R7" t="s">
        <v>69</v>
      </c>
      <c r="S7" t="s">
        <v>69</v>
      </c>
      <c r="T7" t="s">
        <v>69</v>
      </c>
      <c r="U7" t="s">
        <v>69</v>
      </c>
      <c r="V7" t="s">
        <v>69</v>
      </c>
      <c r="W7" t="s">
        <v>69</v>
      </c>
      <c r="X7" t="s">
        <v>69</v>
      </c>
      <c r="Y7" t="s">
        <v>69</v>
      </c>
      <c r="Z7" t="s">
        <v>69</v>
      </c>
      <c r="AA7" t="s">
        <v>69</v>
      </c>
      <c r="AB7" t="s">
        <v>69</v>
      </c>
      <c r="AC7" t="s">
        <v>69</v>
      </c>
      <c r="AD7" t="s">
        <v>69</v>
      </c>
      <c r="AE7" t="s">
        <v>69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69</v>
      </c>
      <c r="AW7" t="s">
        <v>69</v>
      </c>
      <c r="AX7" t="s">
        <v>69</v>
      </c>
      <c r="AY7" t="s">
        <v>69</v>
      </c>
      <c r="AZ7" t="s">
        <v>69</v>
      </c>
      <c r="BA7" t="s">
        <v>69</v>
      </c>
      <c r="BB7" t="s">
        <v>69</v>
      </c>
      <c r="BC7" t="s">
        <v>69</v>
      </c>
      <c r="BD7" t="s">
        <v>69</v>
      </c>
      <c r="BE7" t="s">
        <v>69</v>
      </c>
      <c r="BF7" t="s">
        <v>69</v>
      </c>
      <c r="BG7" t="s">
        <v>69</v>
      </c>
      <c r="BH7" t="s">
        <v>69</v>
      </c>
      <c r="BI7" t="s">
        <v>69</v>
      </c>
      <c r="BJ7" t="s">
        <v>69</v>
      </c>
      <c r="BK7" t="s">
        <v>69</v>
      </c>
      <c r="BL7" t="s">
        <v>69</v>
      </c>
      <c r="BM7" t="s">
        <v>69</v>
      </c>
      <c r="BN7" t="s">
        <v>69</v>
      </c>
      <c r="BO7" t="s">
        <v>69</v>
      </c>
    </row>
    <row r="8" spans="1:67">
      <c r="A8" s="2">
        <v>1973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69</v>
      </c>
      <c r="X8" t="s">
        <v>69</v>
      </c>
      <c r="Y8" t="s">
        <v>69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69</v>
      </c>
      <c r="AW8" t="s">
        <v>69</v>
      </c>
      <c r="AX8" t="s">
        <v>69</v>
      </c>
      <c r="AY8" t="s">
        <v>69</v>
      </c>
      <c r="AZ8" t="s">
        <v>69</v>
      </c>
      <c r="BA8" t="s">
        <v>69</v>
      </c>
      <c r="BB8" t="s">
        <v>69</v>
      </c>
      <c r="BC8" t="s">
        <v>69</v>
      </c>
      <c r="BD8" t="s">
        <v>69</v>
      </c>
      <c r="BE8" t="s">
        <v>69</v>
      </c>
      <c r="BF8" t="s">
        <v>69</v>
      </c>
      <c r="BG8" t="s">
        <v>69</v>
      </c>
      <c r="BH8" t="s">
        <v>69</v>
      </c>
      <c r="BI8" t="s">
        <v>69</v>
      </c>
      <c r="BJ8" t="s">
        <v>69</v>
      </c>
      <c r="BK8" t="s">
        <v>69</v>
      </c>
      <c r="BL8" t="s">
        <v>69</v>
      </c>
      <c r="BM8" t="s">
        <v>69</v>
      </c>
      <c r="BN8" t="s">
        <v>69</v>
      </c>
      <c r="BO8" t="s">
        <v>69</v>
      </c>
    </row>
    <row r="9" spans="1:67">
      <c r="A9" s="2">
        <v>1974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69</v>
      </c>
      <c r="X9" t="s">
        <v>69</v>
      </c>
      <c r="Y9" t="s">
        <v>69</v>
      </c>
      <c r="Z9" t="s">
        <v>69</v>
      </c>
      <c r="AA9" t="s">
        <v>69</v>
      </c>
      <c r="AB9" t="s">
        <v>69</v>
      </c>
      <c r="AC9" t="s">
        <v>69</v>
      </c>
      <c r="AD9" t="s">
        <v>69</v>
      </c>
      <c r="AE9" t="s">
        <v>69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69</v>
      </c>
      <c r="AW9" t="s">
        <v>69</v>
      </c>
      <c r="AX9" t="s">
        <v>69</v>
      </c>
      <c r="AY9" t="s">
        <v>69</v>
      </c>
      <c r="AZ9" t="s">
        <v>69</v>
      </c>
      <c r="BA9" t="s">
        <v>69</v>
      </c>
      <c r="BB9" t="s">
        <v>69</v>
      </c>
      <c r="BC9" t="s">
        <v>69</v>
      </c>
      <c r="BD9" t="s">
        <v>69</v>
      </c>
      <c r="BE9" t="s">
        <v>69</v>
      </c>
      <c r="BF9" t="s">
        <v>69</v>
      </c>
      <c r="BG9" t="s">
        <v>69</v>
      </c>
      <c r="BH9" t="s">
        <v>69</v>
      </c>
      <c r="BI9" t="s">
        <v>69</v>
      </c>
      <c r="BJ9" t="s">
        <v>69</v>
      </c>
      <c r="BK9" t="s">
        <v>69</v>
      </c>
      <c r="BL9" t="s">
        <v>69</v>
      </c>
      <c r="BM9" t="s">
        <v>69</v>
      </c>
      <c r="BN9" t="s">
        <v>69</v>
      </c>
      <c r="BO9" t="s">
        <v>69</v>
      </c>
    </row>
    <row r="10" spans="1:67">
      <c r="A10" s="2">
        <v>1975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  <c r="W10" t="s">
        <v>69</v>
      </c>
      <c r="X10" t="s">
        <v>69</v>
      </c>
      <c r="Y10" t="s">
        <v>69</v>
      </c>
      <c r="Z10" t="s">
        <v>69</v>
      </c>
      <c r="AA10" t="s">
        <v>69</v>
      </c>
      <c r="AB10" t="s">
        <v>69</v>
      </c>
      <c r="AC10" t="s">
        <v>69</v>
      </c>
      <c r="AD10" t="s">
        <v>69</v>
      </c>
      <c r="AE10" t="s">
        <v>69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69</v>
      </c>
      <c r="AW10" t="s">
        <v>69</v>
      </c>
      <c r="AX10" t="s">
        <v>69</v>
      </c>
      <c r="AY10" t="s">
        <v>69</v>
      </c>
      <c r="AZ10" t="s">
        <v>69</v>
      </c>
      <c r="BA10" t="s">
        <v>69</v>
      </c>
      <c r="BB10" t="s">
        <v>69</v>
      </c>
      <c r="BC10" t="s">
        <v>69</v>
      </c>
      <c r="BD10" t="s">
        <v>69</v>
      </c>
      <c r="BE10" t="s">
        <v>69</v>
      </c>
      <c r="BF10" t="s">
        <v>69</v>
      </c>
      <c r="BG10" t="s">
        <v>69</v>
      </c>
      <c r="BH10" t="s">
        <v>69</v>
      </c>
      <c r="BI10" t="s">
        <v>69</v>
      </c>
      <c r="BJ10" t="s">
        <v>69</v>
      </c>
      <c r="BK10" t="s">
        <v>69</v>
      </c>
      <c r="BL10" t="s">
        <v>69</v>
      </c>
      <c r="BM10" t="s">
        <v>69</v>
      </c>
      <c r="BN10" t="s">
        <v>69</v>
      </c>
      <c r="BO10" t="s">
        <v>69</v>
      </c>
    </row>
    <row r="11" spans="1:67">
      <c r="A11" s="2">
        <v>1976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  <c r="W11" t="s">
        <v>69</v>
      </c>
      <c r="X11" t="s">
        <v>69</v>
      </c>
      <c r="Y11" t="s">
        <v>69</v>
      </c>
      <c r="Z11" t="s">
        <v>69</v>
      </c>
      <c r="AA11" t="s">
        <v>69</v>
      </c>
      <c r="AB11" t="s">
        <v>69</v>
      </c>
      <c r="AC11" t="s">
        <v>69</v>
      </c>
      <c r="AD11" t="s">
        <v>69</v>
      </c>
      <c r="AE11" t="s">
        <v>69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69</v>
      </c>
      <c r="AW11" t="s">
        <v>69</v>
      </c>
      <c r="AX11" t="s">
        <v>69</v>
      </c>
      <c r="AY11" t="s">
        <v>69</v>
      </c>
      <c r="AZ11" t="s">
        <v>69</v>
      </c>
      <c r="BA11" t="s">
        <v>69</v>
      </c>
      <c r="BB11" t="s">
        <v>69</v>
      </c>
      <c r="BC11" t="s">
        <v>69</v>
      </c>
      <c r="BD11" t="s">
        <v>69</v>
      </c>
      <c r="BE11" t="s">
        <v>69</v>
      </c>
      <c r="BF11" t="s">
        <v>69</v>
      </c>
      <c r="BG11" t="s">
        <v>69</v>
      </c>
      <c r="BH11" t="s">
        <v>69</v>
      </c>
      <c r="BI11" t="s">
        <v>69</v>
      </c>
      <c r="BJ11" t="s">
        <v>69</v>
      </c>
      <c r="BK11" t="s">
        <v>69</v>
      </c>
      <c r="BL11" t="s">
        <v>69</v>
      </c>
      <c r="BM11" t="s">
        <v>69</v>
      </c>
      <c r="BN11" t="s">
        <v>69</v>
      </c>
      <c r="BO11" t="s">
        <v>69</v>
      </c>
    </row>
    <row r="12" spans="1:67">
      <c r="A12" s="2">
        <v>1977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  <c r="W12" t="s">
        <v>69</v>
      </c>
      <c r="X12" t="s">
        <v>69</v>
      </c>
      <c r="Y12" t="s">
        <v>69</v>
      </c>
      <c r="Z12" t="s">
        <v>69</v>
      </c>
      <c r="AA12" t="s">
        <v>69</v>
      </c>
      <c r="AB12" t="s">
        <v>69</v>
      </c>
      <c r="AC12" t="s">
        <v>69</v>
      </c>
      <c r="AD12" t="s">
        <v>69</v>
      </c>
      <c r="AE12" t="s">
        <v>69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69</v>
      </c>
      <c r="AW12" t="s">
        <v>69</v>
      </c>
      <c r="AX12" t="s">
        <v>69</v>
      </c>
      <c r="AY12" t="s">
        <v>69</v>
      </c>
      <c r="AZ12" t="s">
        <v>69</v>
      </c>
      <c r="BA12" t="s">
        <v>69</v>
      </c>
      <c r="BB12" t="s">
        <v>69</v>
      </c>
      <c r="BC12" t="s">
        <v>69</v>
      </c>
      <c r="BD12" t="s">
        <v>69</v>
      </c>
      <c r="BE12" t="s">
        <v>69</v>
      </c>
      <c r="BF12" t="s">
        <v>69</v>
      </c>
      <c r="BG12" t="s">
        <v>69</v>
      </c>
      <c r="BH12" t="s">
        <v>69</v>
      </c>
      <c r="BI12" t="s">
        <v>69</v>
      </c>
      <c r="BJ12" t="s">
        <v>69</v>
      </c>
      <c r="BK12" t="s">
        <v>69</v>
      </c>
      <c r="BL12" t="s">
        <v>69</v>
      </c>
      <c r="BM12" t="s">
        <v>69</v>
      </c>
      <c r="BN12" t="s">
        <v>69</v>
      </c>
      <c r="BO12" t="s">
        <v>69</v>
      </c>
    </row>
    <row r="13" spans="1:67">
      <c r="A13" s="2">
        <v>1978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69</v>
      </c>
      <c r="BF13" t="s">
        <v>69</v>
      </c>
      <c r="BG13" t="s">
        <v>69</v>
      </c>
      <c r="BH13" t="s">
        <v>69</v>
      </c>
      <c r="BI13" t="s">
        <v>69</v>
      </c>
      <c r="BJ13" t="s">
        <v>69</v>
      </c>
      <c r="BK13" t="s">
        <v>69</v>
      </c>
      <c r="BL13" t="s">
        <v>69</v>
      </c>
      <c r="BM13" t="s">
        <v>69</v>
      </c>
      <c r="BN13" t="s">
        <v>69</v>
      </c>
      <c r="BO13" t="s">
        <v>69</v>
      </c>
    </row>
    <row r="14" spans="1:67">
      <c r="A14" s="2">
        <v>1979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69</v>
      </c>
      <c r="X14" t="s">
        <v>69</v>
      </c>
      <c r="Y14" t="s">
        <v>69</v>
      </c>
      <c r="Z14" t="s">
        <v>69</v>
      </c>
      <c r="AA14" t="s">
        <v>69</v>
      </c>
      <c r="AB14" t="s">
        <v>69</v>
      </c>
      <c r="AC14" t="s">
        <v>69</v>
      </c>
      <c r="AD14" t="s">
        <v>69</v>
      </c>
      <c r="AE14" t="s">
        <v>69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69</v>
      </c>
      <c r="AW14" t="s">
        <v>69</v>
      </c>
      <c r="AX14" t="s">
        <v>69</v>
      </c>
      <c r="AY14" t="s">
        <v>69</v>
      </c>
      <c r="AZ14" t="s">
        <v>69</v>
      </c>
      <c r="BA14" t="s">
        <v>69</v>
      </c>
      <c r="BB14" t="s">
        <v>69</v>
      </c>
      <c r="BC14" t="s">
        <v>69</v>
      </c>
      <c r="BD14" t="s">
        <v>69</v>
      </c>
      <c r="BE14" t="s">
        <v>69</v>
      </c>
      <c r="BF14" t="s">
        <v>69</v>
      </c>
      <c r="BG14" t="s">
        <v>69</v>
      </c>
      <c r="BH14" t="s">
        <v>69</v>
      </c>
      <c r="BI14" t="s">
        <v>69</v>
      </c>
      <c r="BJ14" t="s">
        <v>69</v>
      </c>
      <c r="BK14" t="s">
        <v>69</v>
      </c>
      <c r="BL14" t="s">
        <v>69</v>
      </c>
      <c r="BM14" t="s">
        <v>69</v>
      </c>
      <c r="BN14" t="s">
        <v>69</v>
      </c>
      <c r="BO14" t="s">
        <v>69</v>
      </c>
    </row>
    <row r="15" spans="1:67">
      <c r="A15" s="2">
        <v>1980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69</v>
      </c>
      <c r="X15" t="s">
        <v>69</v>
      </c>
      <c r="Y15" t="s">
        <v>69</v>
      </c>
      <c r="Z15" t="s">
        <v>69</v>
      </c>
      <c r="AA15" t="s">
        <v>69</v>
      </c>
      <c r="AB15" t="s">
        <v>69</v>
      </c>
      <c r="AC15" t="s">
        <v>69</v>
      </c>
      <c r="AD15" t="s">
        <v>69</v>
      </c>
      <c r="AE15" t="s">
        <v>69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69</v>
      </c>
      <c r="AW15" t="s">
        <v>69</v>
      </c>
      <c r="AX15" t="s">
        <v>69</v>
      </c>
      <c r="AY15" t="s">
        <v>69</v>
      </c>
      <c r="AZ15" t="s">
        <v>69</v>
      </c>
      <c r="BA15" t="s">
        <v>69</v>
      </c>
      <c r="BB15" t="s">
        <v>69</v>
      </c>
      <c r="BC15" t="s">
        <v>69</v>
      </c>
      <c r="BD15" t="s">
        <v>69</v>
      </c>
      <c r="BE15" t="s">
        <v>69</v>
      </c>
      <c r="BF15" t="s">
        <v>69</v>
      </c>
      <c r="BG15" t="s">
        <v>69</v>
      </c>
      <c r="BH15" t="s">
        <v>69</v>
      </c>
      <c r="BI15" t="s">
        <v>69</v>
      </c>
      <c r="BJ15" t="s">
        <v>69</v>
      </c>
      <c r="BK15" t="s">
        <v>69</v>
      </c>
      <c r="BL15" t="s">
        <v>69</v>
      </c>
      <c r="BM15" t="s">
        <v>69</v>
      </c>
      <c r="BN15" t="s">
        <v>69</v>
      </c>
      <c r="BO15" t="s">
        <v>69</v>
      </c>
    </row>
    <row r="16" spans="1:67">
      <c r="A16" s="2">
        <v>1981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  <c r="W16" t="s">
        <v>69</v>
      </c>
      <c r="X16" t="s">
        <v>69</v>
      </c>
      <c r="Y16" t="s">
        <v>69</v>
      </c>
      <c r="Z16" t="s">
        <v>69</v>
      </c>
      <c r="AA16" t="s">
        <v>69</v>
      </c>
      <c r="AB16" t="s">
        <v>69</v>
      </c>
      <c r="AC16" t="s">
        <v>69</v>
      </c>
      <c r="AD16" t="s">
        <v>69</v>
      </c>
      <c r="AE16" t="s">
        <v>69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69</v>
      </c>
      <c r="AW16" t="s">
        <v>69</v>
      </c>
      <c r="AX16" t="s">
        <v>69</v>
      </c>
      <c r="AY16" t="s">
        <v>69</v>
      </c>
      <c r="AZ16" t="s">
        <v>69</v>
      </c>
      <c r="BA16" t="s">
        <v>69</v>
      </c>
      <c r="BB16" t="s">
        <v>69</v>
      </c>
      <c r="BC16" t="s">
        <v>69</v>
      </c>
      <c r="BD16" t="s">
        <v>69</v>
      </c>
      <c r="BE16" t="s">
        <v>69</v>
      </c>
      <c r="BF16" t="s">
        <v>69</v>
      </c>
      <c r="BG16" t="s">
        <v>69</v>
      </c>
      <c r="BH16" t="s">
        <v>69</v>
      </c>
      <c r="BI16" t="s">
        <v>69</v>
      </c>
      <c r="BJ16" t="s">
        <v>69</v>
      </c>
      <c r="BK16" t="s">
        <v>69</v>
      </c>
      <c r="BL16" t="s">
        <v>69</v>
      </c>
      <c r="BM16" t="s">
        <v>69</v>
      </c>
      <c r="BN16" t="s">
        <v>69</v>
      </c>
      <c r="BO16" t="s">
        <v>69</v>
      </c>
    </row>
    <row r="17" spans="1:67">
      <c r="A17" s="2">
        <v>1982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  <c r="W17" t="s">
        <v>69</v>
      </c>
      <c r="X17" t="s">
        <v>69</v>
      </c>
      <c r="Y17" t="s">
        <v>69</v>
      </c>
      <c r="Z17" t="s">
        <v>69</v>
      </c>
      <c r="AA17" t="s">
        <v>69</v>
      </c>
      <c r="AB17" t="s">
        <v>69</v>
      </c>
      <c r="AC17" t="s">
        <v>69</v>
      </c>
      <c r="AD17" t="s">
        <v>69</v>
      </c>
      <c r="AE17" t="s">
        <v>69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69</v>
      </c>
      <c r="AW17" t="s">
        <v>69</v>
      </c>
      <c r="AX17" t="s">
        <v>69</v>
      </c>
      <c r="AY17" t="s">
        <v>69</v>
      </c>
      <c r="AZ17" t="s">
        <v>69</v>
      </c>
      <c r="BA17" t="s">
        <v>69</v>
      </c>
      <c r="BB17" t="s">
        <v>69</v>
      </c>
      <c r="BC17" t="s">
        <v>69</v>
      </c>
      <c r="BD17" t="s">
        <v>69</v>
      </c>
      <c r="BE17" t="s">
        <v>69</v>
      </c>
      <c r="BF17" t="s">
        <v>69</v>
      </c>
      <c r="BG17" t="s">
        <v>69</v>
      </c>
      <c r="BH17" t="s">
        <v>69</v>
      </c>
      <c r="BI17" t="s">
        <v>69</v>
      </c>
      <c r="BJ17" t="s">
        <v>69</v>
      </c>
      <c r="BK17" t="s">
        <v>69</v>
      </c>
      <c r="BL17" t="s">
        <v>69</v>
      </c>
      <c r="BM17" t="s">
        <v>69</v>
      </c>
      <c r="BN17" t="s">
        <v>69</v>
      </c>
      <c r="BO17" t="s">
        <v>69</v>
      </c>
    </row>
    <row r="18" spans="1:67">
      <c r="A18" s="2">
        <v>1983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  <c r="W18" t="s">
        <v>69</v>
      </c>
      <c r="X18" t="s">
        <v>69</v>
      </c>
      <c r="Y18" t="s">
        <v>69</v>
      </c>
      <c r="Z18" t="s">
        <v>69</v>
      </c>
      <c r="AA18" t="s">
        <v>69</v>
      </c>
      <c r="AB18" t="s">
        <v>69</v>
      </c>
      <c r="AC18" t="s">
        <v>69</v>
      </c>
      <c r="AD18" t="s">
        <v>69</v>
      </c>
      <c r="AE18" t="s">
        <v>69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69</v>
      </c>
      <c r="AW18" t="s">
        <v>69</v>
      </c>
      <c r="AX18" t="s">
        <v>69</v>
      </c>
      <c r="AY18" t="s">
        <v>69</v>
      </c>
      <c r="AZ18" t="s">
        <v>69</v>
      </c>
      <c r="BA18" t="s">
        <v>69</v>
      </c>
      <c r="BB18" t="s">
        <v>69</v>
      </c>
      <c r="BC18" t="s">
        <v>69</v>
      </c>
      <c r="BD18" t="s">
        <v>69</v>
      </c>
      <c r="BE18" t="s">
        <v>69</v>
      </c>
      <c r="BF18" t="s">
        <v>69</v>
      </c>
      <c r="BG18" t="s">
        <v>69</v>
      </c>
      <c r="BH18" t="s">
        <v>69</v>
      </c>
      <c r="BI18" t="s">
        <v>69</v>
      </c>
      <c r="BJ18" t="s">
        <v>69</v>
      </c>
      <c r="BK18" t="s">
        <v>69</v>
      </c>
      <c r="BL18" t="s">
        <v>69</v>
      </c>
      <c r="BM18" t="s">
        <v>69</v>
      </c>
      <c r="BN18" t="s">
        <v>69</v>
      </c>
      <c r="BO18" t="s">
        <v>69</v>
      </c>
    </row>
    <row r="19" spans="1:67">
      <c r="A19" s="2">
        <v>1984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  <c r="W19" t="s">
        <v>69</v>
      </c>
      <c r="X19" t="s">
        <v>69</v>
      </c>
      <c r="Y19" t="s">
        <v>69</v>
      </c>
      <c r="Z19" t="s">
        <v>69</v>
      </c>
      <c r="AA19" t="s">
        <v>69</v>
      </c>
      <c r="AB19" t="s">
        <v>69</v>
      </c>
      <c r="AC19" t="s">
        <v>69</v>
      </c>
      <c r="AD19" t="s">
        <v>69</v>
      </c>
      <c r="AE19" t="s">
        <v>69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69</v>
      </c>
      <c r="AW19" t="s">
        <v>69</v>
      </c>
      <c r="AX19" t="s">
        <v>69</v>
      </c>
      <c r="AY19" t="s">
        <v>69</v>
      </c>
      <c r="AZ19" t="s">
        <v>69</v>
      </c>
      <c r="BA19" t="s">
        <v>69</v>
      </c>
      <c r="BB19" t="s">
        <v>69</v>
      </c>
      <c r="BC19" t="s">
        <v>69</v>
      </c>
      <c r="BD19" t="s">
        <v>69</v>
      </c>
      <c r="BE19" t="s">
        <v>69</v>
      </c>
      <c r="BF19" t="s">
        <v>69</v>
      </c>
      <c r="BG19" t="s">
        <v>69</v>
      </c>
      <c r="BH19" t="s">
        <v>69</v>
      </c>
      <c r="BI19" t="s">
        <v>69</v>
      </c>
      <c r="BJ19" t="s">
        <v>69</v>
      </c>
      <c r="BK19" t="s">
        <v>69</v>
      </c>
      <c r="BL19" t="s">
        <v>69</v>
      </c>
      <c r="BM19" t="s">
        <v>69</v>
      </c>
      <c r="BN19" t="s">
        <v>69</v>
      </c>
      <c r="BO19" t="s">
        <v>69</v>
      </c>
    </row>
    <row r="20" spans="1:67">
      <c r="A20" s="2">
        <v>1985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  <c r="W20" t="s">
        <v>69</v>
      </c>
      <c r="X20" t="s">
        <v>69</v>
      </c>
      <c r="Y20" t="s">
        <v>69</v>
      </c>
      <c r="Z20" t="s">
        <v>69</v>
      </c>
      <c r="AA20" t="s">
        <v>69</v>
      </c>
      <c r="AB20" t="s">
        <v>69</v>
      </c>
      <c r="AC20" t="s">
        <v>69</v>
      </c>
      <c r="AD20" t="s">
        <v>69</v>
      </c>
      <c r="AE20" t="s">
        <v>69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69</v>
      </c>
      <c r="AW20" t="s">
        <v>69</v>
      </c>
      <c r="AX20" t="s">
        <v>69</v>
      </c>
      <c r="AY20" t="s">
        <v>69</v>
      </c>
      <c r="AZ20" t="s">
        <v>69</v>
      </c>
      <c r="BA20" t="s">
        <v>69</v>
      </c>
      <c r="BB20" t="s">
        <v>69</v>
      </c>
      <c r="BC20" t="s">
        <v>69</v>
      </c>
      <c r="BD20" t="s">
        <v>69</v>
      </c>
      <c r="BE20" t="s">
        <v>69</v>
      </c>
      <c r="BF20" t="s">
        <v>69</v>
      </c>
      <c r="BG20" t="s">
        <v>69</v>
      </c>
      <c r="BH20" t="s">
        <v>69</v>
      </c>
      <c r="BI20" t="s">
        <v>69</v>
      </c>
      <c r="BJ20" t="s">
        <v>69</v>
      </c>
      <c r="BK20" t="s">
        <v>69</v>
      </c>
      <c r="BL20" t="s">
        <v>69</v>
      </c>
      <c r="BM20" t="s">
        <v>69</v>
      </c>
      <c r="BN20" t="s">
        <v>69</v>
      </c>
      <c r="BO20" t="s">
        <v>69</v>
      </c>
    </row>
    <row r="21" spans="1:67">
      <c r="A21" s="2">
        <v>1986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  <c r="W21" t="s">
        <v>69</v>
      </c>
      <c r="X21" t="s">
        <v>69</v>
      </c>
      <c r="Y21" t="s">
        <v>69</v>
      </c>
      <c r="Z21" t="s">
        <v>69</v>
      </c>
      <c r="AA21" t="s">
        <v>69</v>
      </c>
      <c r="AB21" t="s">
        <v>69</v>
      </c>
      <c r="AC21" t="s">
        <v>69</v>
      </c>
      <c r="AD21" t="s">
        <v>69</v>
      </c>
      <c r="AE21" t="s">
        <v>69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69</v>
      </c>
      <c r="AW21" t="s">
        <v>69</v>
      </c>
      <c r="AX21" t="s">
        <v>69</v>
      </c>
      <c r="AY21" t="s">
        <v>69</v>
      </c>
      <c r="AZ21" t="s">
        <v>69</v>
      </c>
      <c r="BA21" t="s">
        <v>69</v>
      </c>
      <c r="BB21" t="s">
        <v>69</v>
      </c>
      <c r="BC21" t="s">
        <v>69</v>
      </c>
      <c r="BD21" t="s">
        <v>69</v>
      </c>
      <c r="BE21" t="s">
        <v>69</v>
      </c>
      <c r="BF21" t="s">
        <v>69</v>
      </c>
      <c r="BG21" t="s">
        <v>69</v>
      </c>
      <c r="BH21" t="s">
        <v>69</v>
      </c>
      <c r="BI21" t="s">
        <v>69</v>
      </c>
      <c r="BJ21" t="s">
        <v>69</v>
      </c>
      <c r="BK21" t="s">
        <v>69</v>
      </c>
      <c r="BL21" t="s">
        <v>69</v>
      </c>
      <c r="BM21" t="s">
        <v>69</v>
      </c>
      <c r="BN21" t="s">
        <v>69</v>
      </c>
      <c r="BO21" t="s">
        <v>69</v>
      </c>
    </row>
    <row r="22" spans="1:67">
      <c r="A22" s="2">
        <v>1987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  <c r="W22" t="s">
        <v>69</v>
      </c>
      <c r="X22" t="s">
        <v>69</v>
      </c>
      <c r="Y22" t="s">
        <v>69</v>
      </c>
      <c r="Z22" t="s">
        <v>69</v>
      </c>
      <c r="AA22" t="s">
        <v>69</v>
      </c>
      <c r="AB22" t="s">
        <v>69</v>
      </c>
      <c r="AC22" t="s">
        <v>69</v>
      </c>
      <c r="AD22" t="s">
        <v>69</v>
      </c>
      <c r="AE22" t="s">
        <v>69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69</v>
      </c>
      <c r="AW22" t="s">
        <v>69</v>
      </c>
      <c r="AX22" t="s">
        <v>69</v>
      </c>
      <c r="AY22" t="s">
        <v>69</v>
      </c>
      <c r="AZ22" t="s">
        <v>69</v>
      </c>
      <c r="BA22" t="s">
        <v>69</v>
      </c>
      <c r="BB22" t="s">
        <v>69</v>
      </c>
      <c r="BC22" t="s">
        <v>69</v>
      </c>
      <c r="BD22" t="s">
        <v>69</v>
      </c>
      <c r="BE22" t="s">
        <v>69</v>
      </c>
      <c r="BF22" t="s">
        <v>69</v>
      </c>
      <c r="BG22" t="s">
        <v>69</v>
      </c>
      <c r="BH22" t="s">
        <v>69</v>
      </c>
      <c r="BI22" t="s">
        <v>69</v>
      </c>
      <c r="BJ22" t="s">
        <v>69</v>
      </c>
      <c r="BK22" t="s">
        <v>69</v>
      </c>
      <c r="BL22" t="s">
        <v>69</v>
      </c>
      <c r="BM22" t="s">
        <v>69</v>
      </c>
      <c r="BN22" t="s">
        <v>69</v>
      </c>
      <c r="BO22" t="s">
        <v>69</v>
      </c>
    </row>
    <row r="23" spans="1:67">
      <c r="A23" s="2">
        <v>1988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  <c r="W23" t="s">
        <v>69</v>
      </c>
      <c r="X23" t="s">
        <v>69</v>
      </c>
      <c r="Y23" t="s">
        <v>69</v>
      </c>
      <c r="Z23" t="s">
        <v>69</v>
      </c>
      <c r="AA23" t="s">
        <v>69</v>
      </c>
      <c r="AB23" t="s">
        <v>69</v>
      </c>
      <c r="AC23" t="s">
        <v>69</v>
      </c>
      <c r="AD23" t="s">
        <v>69</v>
      </c>
      <c r="AE23" t="s">
        <v>69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69</v>
      </c>
      <c r="AW23" t="s">
        <v>69</v>
      </c>
      <c r="AX23" t="s">
        <v>69</v>
      </c>
      <c r="AY23" t="s">
        <v>69</v>
      </c>
      <c r="AZ23" t="s">
        <v>69</v>
      </c>
      <c r="BA23" t="s">
        <v>69</v>
      </c>
      <c r="BB23" t="s">
        <v>69</v>
      </c>
      <c r="BC23" t="s">
        <v>69</v>
      </c>
      <c r="BD23" t="s">
        <v>69</v>
      </c>
      <c r="BE23" t="s">
        <v>69</v>
      </c>
      <c r="BF23" t="s">
        <v>69</v>
      </c>
      <c r="BG23" t="s">
        <v>69</v>
      </c>
      <c r="BH23" t="s">
        <v>69</v>
      </c>
      <c r="BI23" t="s">
        <v>69</v>
      </c>
      <c r="BJ23" t="s">
        <v>69</v>
      </c>
      <c r="BK23" t="s">
        <v>69</v>
      </c>
      <c r="BL23" t="s">
        <v>69</v>
      </c>
      <c r="BM23" t="s">
        <v>69</v>
      </c>
      <c r="BN23" t="s">
        <v>69</v>
      </c>
      <c r="BO23" t="s">
        <v>69</v>
      </c>
    </row>
    <row r="24" spans="1:67">
      <c r="A24" s="2">
        <v>1989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  <c r="W24" t="s">
        <v>69</v>
      </c>
      <c r="X24" t="s">
        <v>69</v>
      </c>
      <c r="Y24" t="s">
        <v>69</v>
      </c>
      <c r="Z24" t="s">
        <v>69</v>
      </c>
      <c r="AA24" t="s">
        <v>69</v>
      </c>
      <c r="AB24" t="s">
        <v>69</v>
      </c>
      <c r="AC24" t="s">
        <v>69</v>
      </c>
      <c r="AD24" t="s">
        <v>69</v>
      </c>
      <c r="AE24" t="s">
        <v>69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69</v>
      </c>
      <c r="AW24" t="s">
        <v>69</v>
      </c>
      <c r="AX24" t="s">
        <v>69</v>
      </c>
      <c r="AY24" t="s">
        <v>69</v>
      </c>
      <c r="AZ24" t="s">
        <v>69</v>
      </c>
      <c r="BA24" t="s">
        <v>69</v>
      </c>
      <c r="BB24" t="s">
        <v>69</v>
      </c>
      <c r="BC24" t="s">
        <v>69</v>
      </c>
      <c r="BD24" t="s">
        <v>69</v>
      </c>
      <c r="BE24" t="s">
        <v>69</v>
      </c>
      <c r="BF24" t="s">
        <v>69</v>
      </c>
      <c r="BG24" t="s">
        <v>69</v>
      </c>
      <c r="BH24" t="s">
        <v>69</v>
      </c>
      <c r="BI24" t="s">
        <v>69</v>
      </c>
      <c r="BJ24" t="s">
        <v>69</v>
      </c>
      <c r="BK24" t="s">
        <v>69</v>
      </c>
      <c r="BL24" t="s">
        <v>69</v>
      </c>
      <c r="BM24" t="s">
        <v>69</v>
      </c>
      <c r="BN24" t="s">
        <v>69</v>
      </c>
      <c r="BO24" t="s">
        <v>69</v>
      </c>
    </row>
    <row r="25" spans="1:67">
      <c r="A25" s="2">
        <v>1990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  <c r="W25" t="s">
        <v>69</v>
      </c>
      <c r="X25" t="s">
        <v>69</v>
      </c>
      <c r="Y25" t="s">
        <v>69</v>
      </c>
      <c r="Z25" t="s">
        <v>69</v>
      </c>
      <c r="AA25" t="s">
        <v>69</v>
      </c>
      <c r="AB25" t="s">
        <v>69</v>
      </c>
      <c r="AC25" t="s">
        <v>69</v>
      </c>
      <c r="AD25" t="s">
        <v>69</v>
      </c>
      <c r="AE25" t="s">
        <v>69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69</v>
      </c>
      <c r="AW25" t="s">
        <v>69</v>
      </c>
      <c r="AX25" t="s">
        <v>69</v>
      </c>
      <c r="AY25" t="s">
        <v>69</v>
      </c>
      <c r="AZ25" t="s">
        <v>69</v>
      </c>
      <c r="BA25" t="s">
        <v>69</v>
      </c>
      <c r="BB25" t="s">
        <v>69</v>
      </c>
      <c r="BC25" t="s">
        <v>69</v>
      </c>
      <c r="BD25" t="s">
        <v>69</v>
      </c>
      <c r="BE25" t="s">
        <v>69</v>
      </c>
      <c r="BF25" t="s">
        <v>69</v>
      </c>
      <c r="BG25" t="s">
        <v>69</v>
      </c>
      <c r="BH25" t="s">
        <v>69</v>
      </c>
      <c r="BI25" t="s">
        <v>69</v>
      </c>
      <c r="BJ25" t="s">
        <v>69</v>
      </c>
      <c r="BK25" t="s">
        <v>69</v>
      </c>
      <c r="BL25" t="s">
        <v>69</v>
      </c>
      <c r="BM25" t="s">
        <v>69</v>
      </c>
      <c r="BN25" t="s">
        <v>69</v>
      </c>
      <c r="BO25" t="s">
        <v>69</v>
      </c>
    </row>
    <row r="26" spans="1:67">
      <c r="A26" s="2">
        <v>1991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  <c r="W26" t="s">
        <v>69</v>
      </c>
      <c r="X26" t="s">
        <v>69</v>
      </c>
      <c r="Y26" t="s">
        <v>69</v>
      </c>
      <c r="Z26" t="s">
        <v>69</v>
      </c>
      <c r="AA26" t="s">
        <v>69</v>
      </c>
      <c r="AB26" t="s">
        <v>69</v>
      </c>
      <c r="AC26" t="s">
        <v>69</v>
      </c>
      <c r="AD26" t="s">
        <v>69</v>
      </c>
      <c r="AE26" t="s">
        <v>69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69</v>
      </c>
      <c r="AW26" t="s">
        <v>69</v>
      </c>
      <c r="AX26" t="s">
        <v>69</v>
      </c>
      <c r="AY26" t="s">
        <v>69</v>
      </c>
      <c r="AZ26" t="s">
        <v>69</v>
      </c>
      <c r="BA26" t="s">
        <v>69</v>
      </c>
      <c r="BB26" t="s">
        <v>69</v>
      </c>
      <c r="BC26" t="s">
        <v>69</v>
      </c>
      <c r="BD26" t="s">
        <v>69</v>
      </c>
      <c r="BE26" t="s">
        <v>69</v>
      </c>
      <c r="BF26" t="s">
        <v>69</v>
      </c>
      <c r="BG26" t="s">
        <v>69</v>
      </c>
      <c r="BH26" t="s">
        <v>69</v>
      </c>
      <c r="BI26" t="s">
        <v>69</v>
      </c>
      <c r="BJ26" t="s">
        <v>69</v>
      </c>
      <c r="BK26" t="s">
        <v>69</v>
      </c>
      <c r="BL26" t="s">
        <v>69</v>
      </c>
      <c r="BM26" t="s">
        <v>69</v>
      </c>
      <c r="BN26" t="s">
        <v>69</v>
      </c>
      <c r="BO26" t="s">
        <v>69</v>
      </c>
    </row>
    <row r="27" spans="1:67">
      <c r="A27" s="2">
        <v>1992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X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69</v>
      </c>
      <c r="AW27" t="s">
        <v>69</v>
      </c>
      <c r="AX27" t="s">
        <v>69</v>
      </c>
      <c r="AY27" t="s">
        <v>69</v>
      </c>
      <c r="AZ27" t="s">
        <v>69</v>
      </c>
      <c r="BA27" t="s">
        <v>69</v>
      </c>
      <c r="BB27" t="s">
        <v>69</v>
      </c>
      <c r="BC27" t="s">
        <v>69</v>
      </c>
      <c r="BD27" t="s">
        <v>69</v>
      </c>
      <c r="BE27" t="s">
        <v>69</v>
      </c>
      <c r="BF27" t="s">
        <v>69</v>
      </c>
      <c r="BG27" t="s">
        <v>69</v>
      </c>
      <c r="BH27" t="s">
        <v>69</v>
      </c>
      <c r="BI27" t="s">
        <v>69</v>
      </c>
      <c r="BJ27" t="s">
        <v>69</v>
      </c>
      <c r="BK27" t="s">
        <v>69</v>
      </c>
      <c r="BL27" t="s">
        <v>69</v>
      </c>
      <c r="BM27" t="s">
        <v>69</v>
      </c>
      <c r="BN27" t="s">
        <v>69</v>
      </c>
      <c r="BO27" t="s">
        <v>69</v>
      </c>
    </row>
    <row r="28" spans="1:67">
      <c r="A28" s="2">
        <v>1993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  <c r="W28" t="s">
        <v>69</v>
      </c>
      <c r="X28" t="s">
        <v>69</v>
      </c>
      <c r="Y28" t="s">
        <v>69</v>
      </c>
      <c r="Z28" t="s">
        <v>69</v>
      </c>
      <c r="AA28" t="s">
        <v>69</v>
      </c>
      <c r="AB28" t="s">
        <v>69</v>
      </c>
      <c r="AC28" t="s">
        <v>69</v>
      </c>
      <c r="AD28" t="s">
        <v>69</v>
      </c>
      <c r="AE28" t="s">
        <v>69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69</v>
      </c>
      <c r="AW28" t="s">
        <v>69</v>
      </c>
      <c r="AX28" t="s">
        <v>69</v>
      </c>
      <c r="AY28" t="s">
        <v>69</v>
      </c>
      <c r="AZ28" t="s">
        <v>69</v>
      </c>
      <c r="BA28" t="s">
        <v>69</v>
      </c>
      <c r="BB28" t="s">
        <v>69</v>
      </c>
      <c r="BC28" t="s">
        <v>69</v>
      </c>
      <c r="BD28" t="s">
        <v>69</v>
      </c>
      <c r="BE28" t="s">
        <v>69</v>
      </c>
      <c r="BF28" t="s">
        <v>69</v>
      </c>
      <c r="BG28" t="s">
        <v>69</v>
      </c>
      <c r="BH28" t="s">
        <v>69</v>
      </c>
      <c r="BI28" t="s">
        <v>69</v>
      </c>
      <c r="BJ28" t="s">
        <v>69</v>
      </c>
      <c r="BK28" t="s">
        <v>69</v>
      </c>
      <c r="BL28" t="s">
        <v>69</v>
      </c>
      <c r="BM28" t="s">
        <v>69</v>
      </c>
      <c r="BN28" t="s">
        <v>69</v>
      </c>
      <c r="BO28" t="s">
        <v>69</v>
      </c>
    </row>
    <row r="29" spans="1:67">
      <c r="A29" s="2">
        <v>1994</v>
      </c>
      <c r="K29" t="s">
        <v>69</v>
      </c>
      <c r="L29" t="s">
        <v>69</v>
      </c>
      <c r="M29" t="s">
        <v>69</v>
      </c>
      <c r="N29" t="s">
        <v>69</v>
      </c>
      <c r="O29" t="s">
        <v>69</v>
      </c>
      <c r="P29" t="s">
        <v>69</v>
      </c>
      <c r="Q29" t="s">
        <v>69</v>
      </c>
      <c r="R29" t="s">
        <v>69</v>
      </c>
      <c r="S29" t="s">
        <v>69</v>
      </c>
      <c r="T29" t="s">
        <v>69</v>
      </c>
      <c r="U29" t="s">
        <v>69</v>
      </c>
      <c r="V29" t="s">
        <v>69</v>
      </c>
      <c r="W29" t="s">
        <v>69</v>
      </c>
      <c r="X29" t="s">
        <v>69</v>
      </c>
      <c r="Y29" t="s">
        <v>69</v>
      </c>
      <c r="Z29" t="s">
        <v>69</v>
      </c>
      <c r="AA29" t="s">
        <v>69</v>
      </c>
      <c r="AB29" t="s">
        <v>69</v>
      </c>
      <c r="AC29" t="s">
        <v>69</v>
      </c>
      <c r="AD29" t="s">
        <v>69</v>
      </c>
      <c r="AE29" t="s">
        <v>69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69</v>
      </c>
      <c r="AW29" t="s">
        <v>69</v>
      </c>
      <c r="AX29" t="s">
        <v>69</v>
      </c>
      <c r="AY29" t="s">
        <v>69</v>
      </c>
      <c r="AZ29" t="s">
        <v>69</v>
      </c>
      <c r="BA29" t="s">
        <v>69</v>
      </c>
      <c r="BB29" t="s">
        <v>69</v>
      </c>
      <c r="BC29" t="s">
        <v>69</v>
      </c>
      <c r="BD29" t="s">
        <v>69</v>
      </c>
      <c r="BE29" t="s">
        <v>69</v>
      </c>
      <c r="BF29" t="s">
        <v>69</v>
      </c>
      <c r="BG29" t="s">
        <v>69</v>
      </c>
      <c r="BH29" t="s">
        <v>69</v>
      </c>
      <c r="BI29" t="s">
        <v>69</v>
      </c>
      <c r="BJ29" t="s">
        <v>69</v>
      </c>
      <c r="BK29" t="s">
        <v>69</v>
      </c>
      <c r="BL29" t="s">
        <v>69</v>
      </c>
      <c r="BM29" t="s">
        <v>69</v>
      </c>
      <c r="BN29" t="s">
        <v>69</v>
      </c>
      <c r="BO29" t="s">
        <v>69</v>
      </c>
    </row>
    <row r="30" spans="1:67">
      <c r="A30" s="2">
        <v>1995</v>
      </c>
      <c r="K30" t="s">
        <v>69</v>
      </c>
      <c r="L30" t="s">
        <v>69</v>
      </c>
      <c r="M30" t="s">
        <v>69</v>
      </c>
      <c r="N30" t="s">
        <v>69</v>
      </c>
      <c r="O30" t="s">
        <v>69</v>
      </c>
      <c r="P30" t="s">
        <v>69</v>
      </c>
      <c r="Q30" t="s">
        <v>69</v>
      </c>
      <c r="R30" t="s">
        <v>69</v>
      </c>
      <c r="S30" t="s">
        <v>69</v>
      </c>
      <c r="T30" t="s">
        <v>69</v>
      </c>
      <c r="U30" t="s">
        <v>69</v>
      </c>
      <c r="V30" t="s">
        <v>69</v>
      </c>
      <c r="W30" t="s">
        <v>69</v>
      </c>
      <c r="X30" t="s">
        <v>69</v>
      </c>
      <c r="Y30" t="s">
        <v>69</v>
      </c>
      <c r="Z30" t="s">
        <v>69</v>
      </c>
      <c r="AA30" t="s">
        <v>69</v>
      </c>
      <c r="AB30" t="s">
        <v>69</v>
      </c>
      <c r="AC30" t="s">
        <v>69</v>
      </c>
      <c r="AD30" t="s">
        <v>69</v>
      </c>
      <c r="AE30" t="s">
        <v>69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69</v>
      </c>
      <c r="AW30" t="s">
        <v>69</v>
      </c>
      <c r="AX30" t="s">
        <v>69</v>
      </c>
      <c r="AY30" t="s">
        <v>69</v>
      </c>
      <c r="AZ30" t="s">
        <v>69</v>
      </c>
      <c r="BA30" t="s">
        <v>69</v>
      </c>
      <c r="BB30" t="s">
        <v>69</v>
      </c>
      <c r="BC30" t="s">
        <v>69</v>
      </c>
      <c r="BD30" t="s">
        <v>69</v>
      </c>
      <c r="BE30" t="s">
        <v>69</v>
      </c>
      <c r="BF30" t="s">
        <v>69</v>
      </c>
      <c r="BG30" t="s">
        <v>69</v>
      </c>
      <c r="BH30" t="s">
        <v>69</v>
      </c>
      <c r="BI30" t="s">
        <v>69</v>
      </c>
      <c r="BJ30" t="s">
        <v>69</v>
      </c>
      <c r="BK30" t="s">
        <v>69</v>
      </c>
      <c r="BL30" t="s">
        <v>69</v>
      </c>
      <c r="BM30" t="s">
        <v>69</v>
      </c>
      <c r="BN30" t="s">
        <v>69</v>
      </c>
      <c r="BO30" t="s">
        <v>69</v>
      </c>
    </row>
    <row r="31" spans="1:67">
      <c r="A31" s="2">
        <v>1996</v>
      </c>
      <c r="K31" t="s">
        <v>69</v>
      </c>
      <c r="L31" t="s">
        <v>69</v>
      </c>
      <c r="M31" t="s">
        <v>69</v>
      </c>
      <c r="N31" t="s">
        <v>69</v>
      </c>
      <c r="O31" t="s">
        <v>69</v>
      </c>
      <c r="P31" t="s">
        <v>69</v>
      </c>
      <c r="Q31" t="s">
        <v>69</v>
      </c>
      <c r="R31" t="s">
        <v>69</v>
      </c>
      <c r="S31" t="s">
        <v>69</v>
      </c>
      <c r="T31" t="s">
        <v>69</v>
      </c>
      <c r="U31" t="s">
        <v>69</v>
      </c>
      <c r="V31" t="s">
        <v>69</v>
      </c>
      <c r="W31" t="s">
        <v>69</v>
      </c>
      <c r="X31" t="s">
        <v>69</v>
      </c>
      <c r="Y31" t="s">
        <v>69</v>
      </c>
      <c r="Z31" t="s">
        <v>69</v>
      </c>
      <c r="AA31" t="s">
        <v>69</v>
      </c>
      <c r="AB31" t="s">
        <v>69</v>
      </c>
      <c r="AC31" t="s">
        <v>69</v>
      </c>
      <c r="AD31" t="s">
        <v>69</v>
      </c>
      <c r="AE31" t="s">
        <v>69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69</v>
      </c>
      <c r="AW31" t="s">
        <v>69</v>
      </c>
      <c r="AX31" t="s">
        <v>69</v>
      </c>
      <c r="AY31" t="s">
        <v>69</v>
      </c>
      <c r="AZ31" t="s">
        <v>69</v>
      </c>
      <c r="BA31" t="s">
        <v>69</v>
      </c>
      <c r="BB31" t="s">
        <v>69</v>
      </c>
      <c r="BC31" t="s">
        <v>69</v>
      </c>
      <c r="BD31" t="s">
        <v>69</v>
      </c>
      <c r="BE31" t="s">
        <v>69</v>
      </c>
      <c r="BF31" t="s">
        <v>69</v>
      </c>
      <c r="BG31" t="s">
        <v>69</v>
      </c>
      <c r="BH31" t="s">
        <v>69</v>
      </c>
      <c r="BI31" t="s">
        <v>69</v>
      </c>
      <c r="BJ31" t="s">
        <v>69</v>
      </c>
      <c r="BK31" t="s">
        <v>69</v>
      </c>
      <c r="BL31" t="s">
        <v>69</v>
      </c>
      <c r="BM31" t="s">
        <v>69</v>
      </c>
      <c r="BN31" t="s">
        <v>69</v>
      </c>
      <c r="BO31" t="s">
        <v>69</v>
      </c>
    </row>
    <row r="32" spans="1:67">
      <c r="A32" s="2">
        <v>1997</v>
      </c>
      <c r="K32" t="s">
        <v>69</v>
      </c>
      <c r="L32" t="s">
        <v>69</v>
      </c>
      <c r="M32" t="s">
        <v>69</v>
      </c>
      <c r="N32" t="s">
        <v>69</v>
      </c>
      <c r="O32" t="s">
        <v>69</v>
      </c>
      <c r="P32" t="s">
        <v>69</v>
      </c>
      <c r="Q32" t="s">
        <v>69</v>
      </c>
      <c r="R32" t="s">
        <v>69</v>
      </c>
      <c r="S32" t="s">
        <v>69</v>
      </c>
      <c r="T32" t="s">
        <v>69</v>
      </c>
      <c r="U32" t="s">
        <v>69</v>
      </c>
      <c r="V32" t="s">
        <v>69</v>
      </c>
      <c r="W32" t="s">
        <v>69</v>
      </c>
      <c r="X32" t="s">
        <v>69</v>
      </c>
      <c r="Y32" t="s">
        <v>69</v>
      </c>
      <c r="Z32" t="s">
        <v>69</v>
      </c>
      <c r="AA32" t="s">
        <v>69</v>
      </c>
      <c r="AB32" t="s">
        <v>69</v>
      </c>
      <c r="AC32" t="s">
        <v>69</v>
      </c>
      <c r="AD32" t="s">
        <v>69</v>
      </c>
      <c r="AE32" t="s">
        <v>69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M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69</v>
      </c>
      <c r="AU32" t="s">
        <v>69</v>
      </c>
      <c r="AV32" t="s">
        <v>69</v>
      </c>
      <c r="AW32" t="s">
        <v>69</v>
      </c>
      <c r="AX32" t="s">
        <v>69</v>
      </c>
      <c r="AY32" t="s">
        <v>69</v>
      </c>
      <c r="AZ32" t="s">
        <v>69</v>
      </c>
      <c r="BA32" t="s">
        <v>69</v>
      </c>
      <c r="BB32" t="s">
        <v>69</v>
      </c>
      <c r="BC32" t="s">
        <v>69</v>
      </c>
      <c r="BD32" t="s">
        <v>69</v>
      </c>
      <c r="BE32" t="s">
        <v>69</v>
      </c>
      <c r="BF32" t="s">
        <v>69</v>
      </c>
      <c r="BG32" t="s">
        <v>69</v>
      </c>
      <c r="BH32" t="s">
        <v>69</v>
      </c>
      <c r="BI32" t="s">
        <v>69</v>
      </c>
      <c r="BJ32" t="s">
        <v>69</v>
      </c>
      <c r="BK32" t="s">
        <v>69</v>
      </c>
      <c r="BL32" t="s">
        <v>69</v>
      </c>
      <c r="BM32" t="s">
        <v>69</v>
      </c>
      <c r="BN32" t="s">
        <v>69</v>
      </c>
      <c r="BO32" t="s">
        <v>69</v>
      </c>
    </row>
    <row r="33" spans="1:67">
      <c r="A33" s="2">
        <v>1998</v>
      </c>
      <c r="K33" t="s">
        <v>69</v>
      </c>
      <c r="L33" t="s">
        <v>69</v>
      </c>
      <c r="M33" t="s">
        <v>69</v>
      </c>
      <c r="N33" t="s">
        <v>69</v>
      </c>
      <c r="O33" t="s">
        <v>69</v>
      </c>
      <c r="P33" t="s">
        <v>69</v>
      </c>
      <c r="Q33" t="s">
        <v>69</v>
      </c>
      <c r="R33" t="s">
        <v>69</v>
      </c>
      <c r="S33" t="s">
        <v>69</v>
      </c>
      <c r="T33" t="s">
        <v>69</v>
      </c>
      <c r="U33" t="s">
        <v>69</v>
      </c>
      <c r="V33" t="s">
        <v>69</v>
      </c>
      <c r="W33" t="s">
        <v>69</v>
      </c>
      <c r="X33" t="s">
        <v>69</v>
      </c>
      <c r="Y33" t="s">
        <v>69</v>
      </c>
      <c r="Z33" t="s">
        <v>69</v>
      </c>
      <c r="AA33" t="s">
        <v>69</v>
      </c>
      <c r="AB33" t="s">
        <v>69</v>
      </c>
      <c r="AC33" t="s">
        <v>69</v>
      </c>
      <c r="AD33" t="s">
        <v>69</v>
      </c>
      <c r="AE33" t="s">
        <v>69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M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69</v>
      </c>
      <c r="AU33" t="s">
        <v>69</v>
      </c>
      <c r="AV33" t="s">
        <v>69</v>
      </c>
      <c r="AW33" t="s">
        <v>69</v>
      </c>
      <c r="AX33" t="s">
        <v>69</v>
      </c>
      <c r="AY33" t="s">
        <v>69</v>
      </c>
      <c r="AZ33" t="s">
        <v>69</v>
      </c>
      <c r="BA33" t="s">
        <v>69</v>
      </c>
      <c r="BB33" t="s">
        <v>69</v>
      </c>
      <c r="BC33" t="s">
        <v>69</v>
      </c>
      <c r="BD33" t="s">
        <v>69</v>
      </c>
      <c r="BE33" t="s">
        <v>69</v>
      </c>
      <c r="BF33" t="s">
        <v>69</v>
      </c>
      <c r="BG33" t="s">
        <v>69</v>
      </c>
      <c r="BH33" t="s">
        <v>69</v>
      </c>
      <c r="BI33" t="s">
        <v>69</v>
      </c>
      <c r="BJ33" t="s">
        <v>69</v>
      </c>
      <c r="BK33" t="s">
        <v>69</v>
      </c>
      <c r="BL33" t="s">
        <v>69</v>
      </c>
      <c r="BM33" t="s">
        <v>69</v>
      </c>
      <c r="BN33" t="s">
        <v>69</v>
      </c>
      <c r="BO33" t="s">
        <v>69</v>
      </c>
    </row>
    <row r="34" spans="1:67">
      <c r="A34" s="2">
        <v>1999</v>
      </c>
      <c r="K34" t="s">
        <v>69</v>
      </c>
      <c r="L34" t="s">
        <v>69</v>
      </c>
      <c r="M34" t="s">
        <v>69</v>
      </c>
      <c r="N34" t="s">
        <v>69</v>
      </c>
      <c r="O34" t="s">
        <v>69</v>
      </c>
      <c r="P34" t="s">
        <v>69</v>
      </c>
      <c r="Q34" t="s">
        <v>69</v>
      </c>
      <c r="R34" t="s">
        <v>69</v>
      </c>
      <c r="S34" t="s">
        <v>69</v>
      </c>
      <c r="T34" t="s">
        <v>69</v>
      </c>
      <c r="U34" t="s">
        <v>69</v>
      </c>
      <c r="V34" t="s">
        <v>69</v>
      </c>
      <c r="W34" t="s">
        <v>69</v>
      </c>
      <c r="X34" t="s">
        <v>69</v>
      </c>
      <c r="Y34" t="s">
        <v>69</v>
      </c>
      <c r="Z34" t="s">
        <v>69</v>
      </c>
      <c r="AA34" t="s">
        <v>69</v>
      </c>
      <c r="AB34" t="s">
        <v>69</v>
      </c>
      <c r="AC34" t="s">
        <v>69</v>
      </c>
      <c r="AD34" t="s">
        <v>69</v>
      </c>
      <c r="AE34" t="s">
        <v>69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M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69</v>
      </c>
      <c r="AU34" t="s">
        <v>69</v>
      </c>
      <c r="AV34" t="s">
        <v>69</v>
      </c>
      <c r="AW34" t="s">
        <v>69</v>
      </c>
      <c r="AX34" t="s">
        <v>69</v>
      </c>
      <c r="AY34" t="s">
        <v>69</v>
      </c>
      <c r="AZ34" t="s">
        <v>69</v>
      </c>
      <c r="BA34" t="s">
        <v>69</v>
      </c>
      <c r="BB34" t="s">
        <v>69</v>
      </c>
      <c r="BC34" t="s">
        <v>69</v>
      </c>
      <c r="BD34" t="s">
        <v>69</v>
      </c>
      <c r="BE34" t="s">
        <v>69</v>
      </c>
      <c r="BF34" t="s">
        <v>69</v>
      </c>
      <c r="BG34" t="s">
        <v>69</v>
      </c>
      <c r="BH34" t="s">
        <v>69</v>
      </c>
      <c r="BI34" t="s">
        <v>69</v>
      </c>
      <c r="BJ34" t="s">
        <v>69</v>
      </c>
      <c r="BK34" t="s">
        <v>69</v>
      </c>
      <c r="BL34" t="s">
        <v>69</v>
      </c>
      <c r="BM34" t="s">
        <v>69</v>
      </c>
      <c r="BN34" t="s">
        <v>69</v>
      </c>
      <c r="BO34" t="s">
        <v>69</v>
      </c>
    </row>
    <row r="35" spans="1:67">
      <c r="A35" s="2">
        <v>2000</v>
      </c>
      <c r="B35" s="5">
        <f t="shared" ref="B35:B60" si="0">SUM(C35:J35)</f>
        <v>11074.94160724786</v>
      </c>
      <c r="C35" s="5">
        <f t="shared" ref="C35:C60" si="1">SUM(K35:U35)</f>
        <v>1490.4805356691909</v>
      </c>
      <c r="D35" s="5">
        <f t="shared" ref="D35:D60" si="2">SUM(V35:Z35)</f>
        <v>3316.2347718938877</v>
      </c>
      <c r="E35" s="5">
        <f t="shared" ref="E35:E60" si="3">SUM(AA35:AF35)</f>
        <v>412.93315281338266</v>
      </c>
      <c r="F35" s="5">
        <f t="shared" ref="F35:F60" si="4">SUM(AG35:AN35)</f>
        <v>1198.6625704866281</v>
      </c>
      <c r="G35" s="5">
        <f t="shared" ref="G35:G60" si="5">SUM(AO35:AY35)</f>
        <v>430.74618976493167</v>
      </c>
      <c r="H35" s="5">
        <f t="shared" ref="H35:H60" si="6">SUM(AZ35:BA35)</f>
        <v>1066.4305041877531</v>
      </c>
      <c r="I35" s="5">
        <f t="shared" ref="I35:I60" si="7">SUM(BB35:BF35)</f>
        <v>2326.7815056553827</v>
      </c>
      <c r="J35" s="5">
        <f t="shared" ref="J35:J60" si="8">SUM(BG35:BO35)</f>
        <v>832.67237677670369</v>
      </c>
      <c r="K35" s="5">
        <v>322.907512956505</v>
      </c>
      <c r="L35" s="5">
        <v>19.791996361829</v>
      </c>
      <c r="M35" s="5">
        <v>111.947499419877</v>
      </c>
      <c r="N35" s="5">
        <v>64.0636019223289</v>
      </c>
      <c r="O35" s="5">
        <v>197.477511298525</v>
      </c>
      <c r="P35" s="5">
        <v>156.37784444875101</v>
      </c>
      <c r="Q35" s="5">
        <v>52.404869933578198</v>
      </c>
      <c r="R35" s="5">
        <v>7.2574331837618598</v>
      </c>
      <c r="S35" s="5">
        <v>6.9646778280458204</v>
      </c>
      <c r="T35" s="5">
        <v>147.010880246997</v>
      </c>
      <c r="U35" s="5">
        <v>404.27670806899198</v>
      </c>
      <c r="V35" s="5">
        <v>2908.64347645719</v>
      </c>
      <c r="W35" s="5">
        <v>202.30937751915701</v>
      </c>
      <c r="X35" s="5">
        <v>184.61755436765301</v>
      </c>
      <c r="Y35" s="5">
        <v>16.641653704449901</v>
      </c>
      <c r="Z35" s="5">
        <v>4.0227098454378298</v>
      </c>
      <c r="AA35" s="5">
        <v>35.936547018173499</v>
      </c>
      <c r="AB35" s="5">
        <v>45.1938549972865</v>
      </c>
      <c r="AC35" s="5">
        <v>36.554158598948902</v>
      </c>
      <c r="AD35" s="5">
        <v>25.564825288435799</v>
      </c>
      <c r="AE35" s="5">
        <v>157.40433854575701</v>
      </c>
      <c r="AF35" s="5">
        <v>112.279428364781</v>
      </c>
      <c r="AG35" s="5">
        <v>98.157125913446507</v>
      </c>
      <c r="AH35" s="5">
        <v>80.009149589419494</v>
      </c>
      <c r="AI35" s="5">
        <v>72.196830925451707</v>
      </c>
      <c r="AJ35" s="5">
        <v>245.446090737893</v>
      </c>
      <c r="AK35" s="5">
        <v>5.4335001453019798</v>
      </c>
      <c r="AL35" s="5">
        <v>274.48743135364998</v>
      </c>
      <c r="AM35" s="5">
        <v>81.841637881723301</v>
      </c>
      <c r="AN35" s="5">
        <v>341.09080393974199</v>
      </c>
      <c r="AO35" s="5">
        <v>1.0309542951345101</v>
      </c>
      <c r="AP35" s="5">
        <v>1.6302710983903199</v>
      </c>
      <c r="AQ35" s="5">
        <v>0.43364512136447603</v>
      </c>
      <c r="AR35" s="5">
        <v>1.96343914856702</v>
      </c>
      <c r="AS35" s="5">
        <v>0.204069872178504</v>
      </c>
      <c r="AT35" s="5">
        <v>0.28428157295071399</v>
      </c>
      <c r="AU35" s="5">
        <v>80.644650364809493</v>
      </c>
      <c r="AV35" s="5">
        <v>0.18358308483794</v>
      </c>
      <c r="AW35" s="5">
        <v>2.1266490430779998</v>
      </c>
      <c r="AX35" s="5">
        <v>284.87357944364402</v>
      </c>
      <c r="AY35" s="5">
        <v>57.371066719976703</v>
      </c>
      <c r="AZ35" s="5">
        <v>824.645258561373</v>
      </c>
      <c r="BA35" s="5">
        <v>241.78524562638</v>
      </c>
      <c r="BB35" s="5">
        <v>1643.3475542651699</v>
      </c>
      <c r="BC35" s="5">
        <v>400.60005763489499</v>
      </c>
      <c r="BD35" s="5">
        <v>137.15728272381</v>
      </c>
      <c r="BE35" s="5">
        <v>101.800617833381</v>
      </c>
      <c r="BF35" s="5">
        <v>43.875993198127098</v>
      </c>
      <c r="BG35" s="5">
        <v>5.6518301240099103</v>
      </c>
      <c r="BH35" s="5">
        <v>519.80132654123497</v>
      </c>
      <c r="BI35" s="5">
        <v>90.890827315166405</v>
      </c>
      <c r="BJ35" s="5">
        <v>4.0160883690412801</v>
      </c>
      <c r="BK35" s="5">
        <v>25.275060012758399</v>
      </c>
      <c r="BL35" s="5">
        <v>19.920450506995099</v>
      </c>
      <c r="BM35" s="5">
        <v>48.751902580263298</v>
      </c>
      <c r="BN35" s="5">
        <v>35.932556174038098</v>
      </c>
      <c r="BO35" s="5">
        <v>82.432335153196107</v>
      </c>
    </row>
    <row r="36" spans="1:67">
      <c r="A36" s="2">
        <v>2001</v>
      </c>
      <c r="B36" s="5">
        <f t="shared" si="0"/>
        <v>11245.536882957289</v>
      </c>
      <c r="C36" s="5">
        <f t="shared" si="1"/>
        <v>1513.9756055557577</v>
      </c>
      <c r="D36" s="5">
        <f t="shared" si="2"/>
        <v>3312.8547340180048</v>
      </c>
      <c r="E36" s="5">
        <f t="shared" si="3"/>
        <v>422.32449612969725</v>
      </c>
      <c r="F36" s="5">
        <f t="shared" si="4"/>
        <v>1245.714366557977</v>
      </c>
      <c r="G36" s="5">
        <f t="shared" si="5"/>
        <v>428.91572150183083</v>
      </c>
      <c r="H36" s="5">
        <f t="shared" si="6"/>
        <v>1080.7997813220729</v>
      </c>
      <c r="I36" s="5">
        <f t="shared" si="7"/>
        <v>2364.9097823364018</v>
      </c>
      <c r="J36" s="5">
        <f t="shared" si="8"/>
        <v>876.04239553554737</v>
      </c>
      <c r="K36" s="5">
        <v>332.60048541996701</v>
      </c>
      <c r="L36" s="5">
        <v>21.186750699298301</v>
      </c>
      <c r="M36" s="5">
        <v>103.226813494109</v>
      </c>
      <c r="N36" s="5">
        <v>57.9184183388831</v>
      </c>
      <c r="O36" s="5">
        <v>206.474444381551</v>
      </c>
      <c r="P36" s="5">
        <v>157.457619351956</v>
      </c>
      <c r="Q36" s="5">
        <v>54.2104701411184</v>
      </c>
      <c r="R36" s="5">
        <v>7.7078225580924702</v>
      </c>
      <c r="S36" s="5">
        <v>7.3395210284753398</v>
      </c>
      <c r="T36" s="5">
        <v>153.04911950361301</v>
      </c>
      <c r="U36" s="5">
        <v>412.80414063869398</v>
      </c>
      <c r="V36" s="5">
        <v>2895.86127527903</v>
      </c>
      <c r="W36" s="5">
        <v>205.14698878669699</v>
      </c>
      <c r="X36" s="5">
        <v>190.148844690461</v>
      </c>
      <c r="Y36" s="5">
        <v>17.3376546406454</v>
      </c>
      <c r="Z36" s="5">
        <v>4.3599706211717404</v>
      </c>
      <c r="AA36" s="5">
        <v>36.322025161856502</v>
      </c>
      <c r="AB36" s="5">
        <v>49.148331665814602</v>
      </c>
      <c r="AC36" s="5">
        <v>32.985655533958699</v>
      </c>
      <c r="AD36" s="5">
        <v>24.9822273326904</v>
      </c>
      <c r="AE36" s="5">
        <v>167.71841150915</v>
      </c>
      <c r="AF36" s="5">
        <v>111.167844926227</v>
      </c>
      <c r="AG36" s="5">
        <v>90.430810969232297</v>
      </c>
      <c r="AH36" s="5">
        <v>81.845735315479999</v>
      </c>
      <c r="AI36" s="5">
        <v>65.277010483201707</v>
      </c>
      <c r="AJ36" s="5">
        <v>258.27613542532703</v>
      </c>
      <c r="AK36" s="5">
        <v>6.8126578641667503</v>
      </c>
      <c r="AL36" s="5">
        <v>293.669932169822</v>
      </c>
      <c r="AM36" s="5">
        <v>83.173442000095207</v>
      </c>
      <c r="AN36" s="5">
        <v>366.22864233065201</v>
      </c>
      <c r="AO36" s="5">
        <v>0.67734263693736296</v>
      </c>
      <c r="AP36" s="5">
        <v>1.99637723081291</v>
      </c>
      <c r="AQ36" s="5">
        <v>0.51434217267578897</v>
      </c>
      <c r="AR36" s="5">
        <v>1.7076754792870601</v>
      </c>
      <c r="AS36" s="5">
        <v>0.16839162822254999</v>
      </c>
      <c r="AT36" s="5">
        <v>0.26045822492759102</v>
      </c>
      <c r="AU36" s="5">
        <v>84.521726582737102</v>
      </c>
      <c r="AV36" s="5">
        <v>0.213601872102679</v>
      </c>
      <c r="AW36" s="5">
        <v>2.4187350397277299</v>
      </c>
      <c r="AX36" s="5">
        <v>278.055670224111</v>
      </c>
      <c r="AY36" s="5">
        <v>58.381400410289103</v>
      </c>
      <c r="AZ36" s="5">
        <v>841.68147473960198</v>
      </c>
      <c r="BA36" s="5">
        <v>239.11830658247101</v>
      </c>
      <c r="BB36" s="5">
        <v>1677.0714948687701</v>
      </c>
      <c r="BC36" s="5">
        <v>390.80740918053101</v>
      </c>
      <c r="BD36" s="5">
        <v>148.48099105000401</v>
      </c>
      <c r="BE36" s="5">
        <v>104.483527536997</v>
      </c>
      <c r="BF36" s="5">
        <v>44.066359700100001</v>
      </c>
      <c r="BG36" s="5">
        <v>6.7369498753107999</v>
      </c>
      <c r="BH36" s="5">
        <v>532.41370807721103</v>
      </c>
      <c r="BI36" s="5">
        <v>103.8572047257</v>
      </c>
      <c r="BJ36" s="5">
        <v>3.4144341458633498</v>
      </c>
      <c r="BK36" s="5">
        <v>25.812157380885399</v>
      </c>
      <c r="BL36" s="5">
        <v>19.837491656528801</v>
      </c>
      <c r="BM36" s="5">
        <v>51.9487210019062</v>
      </c>
      <c r="BN36" s="5">
        <v>40.901332656770897</v>
      </c>
      <c r="BO36" s="5">
        <v>91.120396015371099</v>
      </c>
    </row>
    <row r="37" spans="1:67">
      <c r="A37" s="2">
        <v>2002</v>
      </c>
      <c r="B37" s="5">
        <f t="shared" si="0"/>
        <v>11441.745434891356</v>
      </c>
      <c r="C37" s="5">
        <f t="shared" si="1"/>
        <v>1524.8312876205055</v>
      </c>
      <c r="D37" s="5">
        <f t="shared" si="2"/>
        <v>3273.573944488533</v>
      </c>
      <c r="E37" s="5">
        <f t="shared" si="3"/>
        <v>425.27268281157779</v>
      </c>
      <c r="F37" s="5">
        <f t="shared" si="4"/>
        <v>1202.6640509460578</v>
      </c>
      <c r="G37" s="5">
        <f t="shared" si="5"/>
        <v>405.30072764872853</v>
      </c>
      <c r="H37" s="5">
        <f t="shared" si="6"/>
        <v>1092.5205534422189</v>
      </c>
      <c r="I37" s="5">
        <f t="shared" si="7"/>
        <v>2615.0220570444253</v>
      </c>
      <c r="J37" s="5">
        <f t="shared" si="8"/>
        <v>902.56013088930933</v>
      </c>
      <c r="K37" s="5">
        <v>326.67856934490999</v>
      </c>
      <c r="L37" s="5">
        <v>20.843853491094102</v>
      </c>
      <c r="M37" s="5">
        <v>118.587360535409</v>
      </c>
      <c r="N37" s="5">
        <v>59.413182016323397</v>
      </c>
      <c r="O37" s="5">
        <v>202.366495532801</v>
      </c>
      <c r="P37" s="5">
        <v>166.47033085906199</v>
      </c>
      <c r="Q37" s="5">
        <v>55.174419756108598</v>
      </c>
      <c r="R37" s="5">
        <v>7.5999343387121696</v>
      </c>
      <c r="S37" s="5">
        <v>8.2290733364904103</v>
      </c>
      <c r="T37" s="5">
        <v>159.24489350247799</v>
      </c>
      <c r="U37" s="5">
        <v>400.22317490711703</v>
      </c>
      <c r="V37" s="5">
        <v>2851.0353777734799</v>
      </c>
      <c r="W37" s="5">
        <v>205.41228782760601</v>
      </c>
      <c r="X37" s="5">
        <v>195.23449384810601</v>
      </c>
      <c r="Y37" s="5">
        <v>17.321030271754498</v>
      </c>
      <c r="Z37" s="5">
        <v>4.5707547675864602</v>
      </c>
      <c r="AA37" s="5">
        <v>33.921677220825103</v>
      </c>
      <c r="AB37" s="5">
        <v>44.531984863103503</v>
      </c>
      <c r="AC37" s="5">
        <v>32.713629981979899</v>
      </c>
      <c r="AD37" s="5">
        <v>23.024223964938301</v>
      </c>
      <c r="AE37" s="5">
        <v>168.86140055861699</v>
      </c>
      <c r="AF37" s="5">
        <v>122.219766222114</v>
      </c>
      <c r="AG37" s="5">
        <v>73.477395600807</v>
      </c>
      <c r="AH37" s="5">
        <v>84.9094124101793</v>
      </c>
      <c r="AI37" s="5">
        <v>62.469750234950901</v>
      </c>
      <c r="AJ37" s="5">
        <v>240.76907723808699</v>
      </c>
      <c r="AK37" s="5">
        <v>6.2836363966187498</v>
      </c>
      <c r="AL37" s="5">
        <v>307.75397453337303</v>
      </c>
      <c r="AM37" s="5">
        <v>77.922320692265899</v>
      </c>
      <c r="AN37" s="5">
        <v>349.07848383977603</v>
      </c>
      <c r="AO37" s="5">
        <v>0.73058803551323304</v>
      </c>
      <c r="AP37" s="5">
        <v>2.06038525423345</v>
      </c>
      <c r="AQ37" s="5">
        <v>0.58425279800947905</v>
      </c>
      <c r="AR37" s="5">
        <v>1.52903962593645</v>
      </c>
      <c r="AS37" s="5">
        <v>0.18559016585198801</v>
      </c>
      <c r="AT37" s="5">
        <v>0.27081894173662402</v>
      </c>
      <c r="AU37" s="5">
        <v>72.273821490406803</v>
      </c>
      <c r="AV37" s="5">
        <v>0.18100656759808301</v>
      </c>
      <c r="AW37" s="5">
        <v>3.3725427560216499</v>
      </c>
      <c r="AX37" s="5">
        <v>266.00867309990599</v>
      </c>
      <c r="AY37" s="5">
        <v>58.104008913514797</v>
      </c>
      <c r="AZ37" s="5">
        <v>845.26690879775094</v>
      </c>
      <c r="BA37" s="5">
        <v>247.25364464446801</v>
      </c>
      <c r="BB37" s="5">
        <v>1895.2528857713501</v>
      </c>
      <c r="BC37" s="5">
        <v>415.08573587896302</v>
      </c>
      <c r="BD37" s="5">
        <v>151.94380265132401</v>
      </c>
      <c r="BE37" s="5">
        <v>108.29548584565001</v>
      </c>
      <c r="BF37" s="5">
        <v>44.444146897137998</v>
      </c>
      <c r="BG37" s="5">
        <v>7.0332297805806201</v>
      </c>
      <c r="BH37" s="5">
        <v>541.43766149089095</v>
      </c>
      <c r="BI37" s="5">
        <v>110.05605003718399</v>
      </c>
      <c r="BJ37" s="5">
        <v>3.4265959702703599</v>
      </c>
      <c r="BK37" s="5">
        <v>26.375019103015902</v>
      </c>
      <c r="BL37" s="5">
        <v>20.114618209088398</v>
      </c>
      <c r="BM37" s="5">
        <v>55.479948537351902</v>
      </c>
      <c r="BN37" s="5">
        <v>45.355355361412101</v>
      </c>
      <c r="BO37" s="5">
        <v>93.281652399515096</v>
      </c>
    </row>
    <row r="38" spans="1:67">
      <c r="A38" s="2">
        <v>2003</v>
      </c>
      <c r="B38" s="5">
        <f t="shared" si="0"/>
        <v>12246.028249748138</v>
      </c>
      <c r="C38" s="5">
        <f t="shared" si="1"/>
        <v>1576.8535441644278</v>
      </c>
      <c r="D38" s="5">
        <f t="shared" si="2"/>
        <v>3318.3279904732885</v>
      </c>
      <c r="E38" s="5">
        <f t="shared" si="3"/>
        <v>446.84341670582739</v>
      </c>
      <c r="F38" s="5">
        <f t="shared" si="4"/>
        <v>1284.7103621638844</v>
      </c>
      <c r="G38" s="5">
        <f t="shared" si="5"/>
        <v>456.72259667083432</v>
      </c>
      <c r="H38" s="5">
        <f t="shared" si="6"/>
        <v>1119.0076072104662</v>
      </c>
      <c r="I38" s="5">
        <f t="shared" si="7"/>
        <v>3043.568529639289</v>
      </c>
      <c r="J38" s="5">
        <f t="shared" si="8"/>
        <v>999.99420272012026</v>
      </c>
      <c r="K38" s="5">
        <v>333.97769132049501</v>
      </c>
      <c r="L38" s="5">
        <v>23.740301044494199</v>
      </c>
      <c r="M38" s="5">
        <v>111.570986241169</v>
      </c>
      <c r="N38" s="5">
        <v>63.279455890245899</v>
      </c>
      <c r="O38" s="5">
        <v>208.20694324294701</v>
      </c>
      <c r="P38" s="5">
        <v>170.31001734769299</v>
      </c>
      <c r="Q38" s="5">
        <v>57.340905922891999</v>
      </c>
      <c r="R38" s="5">
        <v>8.2018869778829302</v>
      </c>
      <c r="S38" s="5">
        <v>9.9243095127907992</v>
      </c>
      <c r="T38" s="5">
        <v>166.91889132755799</v>
      </c>
      <c r="U38" s="5">
        <v>423.38215533625998</v>
      </c>
      <c r="V38" s="5">
        <v>2888.2833027980701</v>
      </c>
      <c r="W38" s="5">
        <v>217.356323510583</v>
      </c>
      <c r="X38" s="5">
        <v>189.804188806328</v>
      </c>
      <c r="Y38" s="5">
        <v>17.8371953341757</v>
      </c>
      <c r="Z38" s="5">
        <v>5.0469800241316296</v>
      </c>
      <c r="AA38" s="5">
        <v>35.199864833176697</v>
      </c>
      <c r="AB38" s="5">
        <v>44.120768765031102</v>
      </c>
      <c r="AC38" s="5">
        <v>32.473397734831202</v>
      </c>
      <c r="AD38" s="5">
        <v>23.662010064263399</v>
      </c>
      <c r="AE38" s="5">
        <v>186.76785875313601</v>
      </c>
      <c r="AF38" s="5">
        <v>124.619516555389</v>
      </c>
      <c r="AG38" s="5">
        <v>91.750315492570607</v>
      </c>
      <c r="AH38" s="5">
        <v>88.310023167033293</v>
      </c>
      <c r="AI38" s="5">
        <v>82.528437324506299</v>
      </c>
      <c r="AJ38" s="5">
        <v>249.398303942366</v>
      </c>
      <c r="AK38" s="5">
        <v>6.2373015311477404</v>
      </c>
      <c r="AL38" s="5">
        <v>309.87582607717599</v>
      </c>
      <c r="AM38" s="5">
        <v>78.401494204783603</v>
      </c>
      <c r="AN38" s="5">
        <v>378.208660424301</v>
      </c>
      <c r="AO38" s="5">
        <v>0.90680255044407398</v>
      </c>
      <c r="AP38" s="5">
        <v>1.58411024038669</v>
      </c>
      <c r="AQ38" s="5">
        <v>0.70618947401033905</v>
      </c>
      <c r="AR38" s="5">
        <v>1.3132712668467801</v>
      </c>
      <c r="AS38" s="5">
        <v>0.22271002205286999</v>
      </c>
      <c r="AT38" s="5">
        <v>0.28874002184491898</v>
      </c>
      <c r="AU38" s="5">
        <v>83.622622151125995</v>
      </c>
      <c r="AV38" s="5">
        <v>0.16066322825817</v>
      </c>
      <c r="AW38" s="5">
        <v>3.9888126318096502</v>
      </c>
      <c r="AX38" s="5">
        <v>302.41554052474902</v>
      </c>
      <c r="AY38" s="5">
        <v>61.513134559305797</v>
      </c>
      <c r="AZ38" s="5">
        <v>850.96150217115905</v>
      </c>
      <c r="BA38" s="5">
        <v>268.04610503930701</v>
      </c>
      <c r="BB38" s="5">
        <v>2283.3504857220901</v>
      </c>
      <c r="BC38" s="5">
        <v>434.51707218947502</v>
      </c>
      <c r="BD38" s="5">
        <v>157.97287120982301</v>
      </c>
      <c r="BE38" s="5">
        <v>119.263923189149</v>
      </c>
      <c r="BF38" s="5">
        <v>48.464177328751802</v>
      </c>
      <c r="BG38" s="5">
        <v>8.6849657818687902</v>
      </c>
      <c r="BH38" s="5">
        <v>570.61733971164199</v>
      </c>
      <c r="BI38" s="5">
        <v>132.34178634914201</v>
      </c>
      <c r="BJ38" s="5">
        <v>3.9768975723931699</v>
      </c>
      <c r="BK38" s="5">
        <v>32.026483317086502</v>
      </c>
      <c r="BL38" s="5">
        <v>23.301410574132099</v>
      </c>
      <c r="BM38" s="5">
        <v>63.840090142856802</v>
      </c>
      <c r="BN38" s="5">
        <v>53.011996273478999</v>
      </c>
      <c r="BO38" s="5">
        <v>112.19323299752</v>
      </c>
    </row>
    <row r="39" spans="1:67">
      <c r="A39" s="2">
        <v>2004</v>
      </c>
      <c r="B39" s="5">
        <f t="shared" si="0"/>
        <v>12561.983972701706</v>
      </c>
      <c r="C39" s="5">
        <f t="shared" si="1"/>
        <v>1569.9567037729375</v>
      </c>
      <c r="D39" s="5">
        <f t="shared" si="2"/>
        <v>3371.1334934006568</v>
      </c>
      <c r="E39" s="5">
        <f t="shared" si="3"/>
        <v>449.94824281700238</v>
      </c>
      <c r="F39" s="5">
        <f t="shared" si="4"/>
        <v>1372.3426264279185</v>
      </c>
      <c r="G39" s="5">
        <f t="shared" si="5"/>
        <v>493.52141306387654</v>
      </c>
      <c r="H39" s="5">
        <f t="shared" si="6"/>
        <v>1127.9615891698729</v>
      </c>
      <c r="I39" s="5">
        <f t="shared" si="7"/>
        <v>3112.9003385675583</v>
      </c>
      <c r="J39" s="5">
        <f t="shared" si="8"/>
        <v>1064.2195654818827</v>
      </c>
      <c r="K39" s="5">
        <v>330.81556194185902</v>
      </c>
      <c r="L39" s="5">
        <v>18.7901680932159</v>
      </c>
      <c r="M39" s="5">
        <v>120.970517538199</v>
      </c>
      <c r="N39" s="5">
        <v>63.688446688477903</v>
      </c>
      <c r="O39" s="5">
        <v>204.96801250678999</v>
      </c>
      <c r="P39" s="5">
        <v>170.82697845305501</v>
      </c>
      <c r="Q39" s="5">
        <v>58.687038277717797</v>
      </c>
      <c r="R39" s="5">
        <v>8.2618960149306293</v>
      </c>
      <c r="S39" s="5">
        <v>9.7200192205693501</v>
      </c>
      <c r="T39" s="5">
        <v>167.81399975682601</v>
      </c>
      <c r="U39" s="5">
        <v>415.41406528129698</v>
      </c>
      <c r="V39" s="5">
        <v>2936.0224700190502</v>
      </c>
      <c r="W39" s="5">
        <v>208.32503150101101</v>
      </c>
      <c r="X39" s="5">
        <v>203.91468310817501</v>
      </c>
      <c r="Y39" s="5">
        <v>17.2581058180496</v>
      </c>
      <c r="Z39" s="5">
        <v>5.6132029543716699</v>
      </c>
      <c r="AA39" s="5">
        <v>43.6368567570537</v>
      </c>
      <c r="AB39" s="5">
        <v>50.576910680219299</v>
      </c>
      <c r="AC39" s="5">
        <v>34.704953842941997</v>
      </c>
      <c r="AD39" s="5">
        <v>22.467712045216398</v>
      </c>
      <c r="AE39" s="5">
        <v>181.749647533645</v>
      </c>
      <c r="AF39" s="5">
        <v>116.81216195792599</v>
      </c>
      <c r="AG39" s="5">
        <v>96.015651155158494</v>
      </c>
      <c r="AH39" s="5">
        <v>85.510551356388703</v>
      </c>
      <c r="AI39" s="5">
        <v>87.524573654713194</v>
      </c>
      <c r="AJ39" s="5">
        <v>271.78291485927502</v>
      </c>
      <c r="AK39" s="5">
        <v>8.0289731168129101</v>
      </c>
      <c r="AL39" s="5">
        <v>359.20661544324503</v>
      </c>
      <c r="AM39" s="5">
        <v>78.475868276561997</v>
      </c>
      <c r="AN39" s="5">
        <v>385.79747856576302</v>
      </c>
      <c r="AO39" s="5">
        <v>1.0072462192929299</v>
      </c>
      <c r="AP39" s="5">
        <v>2.0562914645689401</v>
      </c>
      <c r="AQ39" s="5">
        <v>0.69320052741633298</v>
      </c>
      <c r="AR39" s="5">
        <v>1.4362963494123899</v>
      </c>
      <c r="AS39" s="5">
        <v>0.27903287089760997</v>
      </c>
      <c r="AT39" s="5">
        <v>0.31498431249436398</v>
      </c>
      <c r="AU39" s="5">
        <v>79.105444987400503</v>
      </c>
      <c r="AV39" s="5">
        <v>0.15532419303655801</v>
      </c>
      <c r="AW39" s="5">
        <v>5.1190528755211302</v>
      </c>
      <c r="AX39" s="5">
        <v>338.17376872399598</v>
      </c>
      <c r="AY39" s="5">
        <v>65.180770539839799</v>
      </c>
      <c r="AZ39" s="5">
        <v>841.37555032617297</v>
      </c>
      <c r="BA39" s="5">
        <v>286.58603884370001</v>
      </c>
      <c r="BB39" s="5">
        <v>2324.6029635815999</v>
      </c>
      <c r="BC39" s="5">
        <v>434.89196941913599</v>
      </c>
      <c r="BD39" s="5">
        <v>179.45400719949799</v>
      </c>
      <c r="BE39" s="5">
        <v>126.746319639921</v>
      </c>
      <c r="BF39" s="5">
        <v>47.205078727403802</v>
      </c>
      <c r="BG39" s="5">
        <v>9.4645922674177392</v>
      </c>
      <c r="BH39" s="5">
        <v>612.59263758582097</v>
      </c>
      <c r="BI39" s="5">
        <v>128.09568236213701</v>
      </c>
      <c r="BJ39" s="5">
        <v>4.9930873778195899</v>
      </c>
      <c r="BK39" s="5">
        <v>36.319561057926499</v>
      </c>
      <c r="BL39" s="5">
        <v>24.760970688068198</v>
      </c>
      <c r="BM39" s="5">
        <v>68.424246194058398</v>
      </c>
      <c r="BN39" s="5">
        <v>61.916428913772201</v>
      </c>
      <c r="BO39" s="5">
        <v>117.652359034862</v>
      </c>
    </row>
    <row r="40" spans="1:67">
      <c r="A40" s="2">
        <v>2005</v>
      </c>
      <c r="B40" s="5">
        <f t="shared" si="0"/>
        <v>13026.726604320913</v>
      </c>
      <c r="C40" s="5">
        <f t="shared" si="1"/>
        <v>1579.4918678593276</v>
      </c>
      <c r="D40" s="5">
        <f t="shared" si="2"/>
        <v>3425.9699391687841</v>
      </c>
      <c r="E40" s="5">
        <f t="shared" si="3"/>
        <v>475.15956964908685</v>
      </c>
      <c r="F40" s="5">
        <f t="shared" si="4"/>
        <v>1436.7052223318929</v>
      </c>
      <c r="G40" s="5">
        <f t="shared" si="5"/>
        <v>471.21989986982294</v>
      </c>
      <c r="H40" s="5">
        <f t="shared" si="6"/>
        <v>1182.163835127958</v>
      </c>
      <c r="I40" s="5">
        <f t="shared" si="7"/>
        <v>3358.3999681310797</v>
      </c>
      <c r="J40" s="5">
        <f t="shared" si="8"/>
        <v>1097.6163021829616</v>
      </c>
      <c r="K40" s="5">
        <v>337.26801240620898</v>
      </c>
      <c r="L40" s="5">
        <v>14.5999131306303</v>
      </c>
      <c r="M40" s="5">
        <v>131.77546751633901</v>
      </c>
      <c r="N40" s="5">
        <v>71.168611176370703</v>
      </c>
      <c r="O40" s="5">
        <v>203.863015672193</v>
      </c>
      <c r="P40" s="5">
        <v>169.57763409870299</v>
      </c>
      <c r="Q40" s="5">
        <v>56.838876665481102</v>
      </c>
      <c r="R40" s="5">
        <v>8.0328363693448193</v>
      </c>
      <c r="S40" s="5">
        <v>8.7980401186079398</v>
      </c>
      <c r="T40" s="5">
        <v>163.19954506395001</v>
      </c>
      <c r="U40" s="5">
        <v>414.36991564149901</v>
      </c>
      <c r="V40" s="5">
        <v>2974.98861906313</v>
      </c>
      <c r="W40" s="5">
        <v>212.77975903186501</v>
      </c>
      <c r="X40" s="5">
        <v>213.85918533133199</v>
      </c>
      <c r="Y40" s="5">
        <v>18.374812207978401</v>
      </c>
      <c r="Z40" s="5">
        <v>5.9675635344787397</v>
      </c>
      <c r="AA40" s="5">
        <v>42.899545864724701</v>
      </c>
      <c r="AB40" s="5">
        <v>54.5989018787483</v>
      </c>
      <c r="AC40" s="5">
        <v>35.6910714005557</v>
      </c>
      <c r="AD40" s="5">
        <v>25.858888937318198</v>
      </c>
      <c r="AE40" s="5">
        <v>193.480532728452</v>
      </c>
      <c r="AF40" s="5">
        <v>122.63062883928799</v>
      </c>
      <c r="AG40" s="5">
        <v>97.978637282429204</v>
      </c>
      <c r="AH40" s="5">
        <v>103.590424686567</v>
      </c>
      <c r="AI40" s="5">
        <v>97.829267045287096</v>
      </c>
      <c r="AJ40" s="5">
        <v>278.561420090014</v>
      </c>
      <c r="AK40" s="5">
        <v>8.4278058755679304</v>
      </c>
      <c r="AL40" s="5">
        <v>359.44968995372398</v>
      </c>
      <c r="AM40" s="5">
        <v>93.828137764764605</v>
      </c>
      <c r="AN40" s="5">
        <v>397.03983963353897</v>
      </c>
      <c r="AO40" s="5">
        <v>1.2589730488894</v>
      </c>
      <c r="AP40" s="5">
        <v>2.0515941738702299</v>
      </c>
      <c r="AQ40" s="5">
        <v>0.63254497059354997</v>
      </c>
      <c r="AR40" s="5">
        <v>1.6474206345710001</v>
      </c>
      <c r="AS40" s="5">
        <v>0.290836058021468</v>
      </c>
      <c r="AT40" s="5">
        <v>0.25839034988369097</v>
      </c>
      <c r="AU40" s="5">
        <v>83.948440007719597</v>
      </c>
      <c r="AV40" s="5">
        <v>0.16184691809459001</v>
      </c>
      <c r="AW40" s="5">
        <v>5.0987602449770604</v>
      </c>
      <c r="AX40" s="5">
        <v>309.31058145602401</v>
      </c>
      <c r="AY40" s="5">
        <v>66.560512007178303</v>
      </c>
      <c r="AZ40" s="5">
        <v>859.16975914520697</v>
      </c>
      <c r="BA40" s="5">
        <v>322.99407598275099</v>
      </c>
      <c r="BB40" s="5">
        <v>2516.8835938498901</v>
      </c>
      <c r="BC40" s="5">
        <v>471.048644552177</v>
      </c>
      <c r="BD40" s="5">
        <v>187.43805344606</v>
      </c>
      <c r="BE40" s="5">
        <v>135.57354578808901</v>
      </c>
      <c r="BF40" s="5">
        <v>47.456130494863203</v>
      </c>
      <c r="BG40" s="5">
        <v>10.3299231048232</v>
      </c>
      <c r="BH40" s="5">
        <v>628.98787085504898</v>
      </c>
      <c r="BI40" s="5">
        <v>136.68564577393801</v>
      </c>
      <c r="BJ40" s="5">
        <v>4.6958831002931003</v>
      </c>
      <c r="BK40" s="5">
        <v>41.416230388884799</v>
      </c>
      <c r="BL40" s="5">
        <v>25.310123926907099</v>
      </c>
      <c r="BM40" s="5">
        <v>71.340014127379604</v>
      </c>
      <c r="BN40" s="5">
        <v>66.003722528040797</v>
      </c>
      <c r="BO40" s="5">
        <v>112.846888377646</v>
      </c>
    </row>
    <row r="41" spans="1:67">
      <c r="A41" s="2">
        <v>2006</v>
      </c>
      <c r="B41" s="5">
        <f t="shared" si="0"/>
        <v>13540.941733246333</v>
      </c>
      <c r="C41" s="5">
        <f t="shared" si="1"/>
        <v>1609.5654973610508</v>
      </c>
      <c r="D41" s="5">
        <f t="shared" si="2"/>
        <v>3375.0435584855845</v>
      </c>
      <c r="E41" s="5">
        <f t="shared" si="3"/>
        <v>474.98827046939209</v>
      </c>
      <c r="F41" s="5">
        <f t="shared" si="4"/>
        <v>1546.0400738565202</v>
      </c>
      <c r="G41" s="5">
        <f t="shared" si="5"/>
        <v>478.77573271633628</v>
      </c>
      <c r="H41" s="5">
        <f t="shared" si="6"/>
        <v>1226.6792692049539</v>
      </c>
      <c r="I41" s="5">
        <f t="shared" si="7"/>
        <v>3664.0355811095997</v>
      </c>
      <c r="J41" s="5">
        <f t="shared" si="8"/>
        <v>1165.8137500428963</v>
      </c>
      <c r="K41" s="5">
        <v>346.220567140176</v>
      </c>
      <c r="L41" s="5">
        <v>18.4145506889035</v>
      </c>
      <c r="M41" s="5">
        <v>128.58008620750601</v>
      </c>
      <c r="N41" s="5">
        <v>65.857783784903603</v>
      </c>
      <c r="O41" s="5">
        <v>212.00171803962201</v>
      </c>
      <c r="P41" s="5">
        <v>169.64963505133201</v>
      </c>
      <c r="Q41" s="5">
        <v>57.821453145726103</v>
      </c>
      <c r="R41" s="5">
        <v>8.3530849625123</v>
      </c>
      <c r="S41" s="5">
        <v>9.4978472565892904</v>
      </c>
      <c r="T41" s="5">
        <v>166.87713597573</v>
      </c>
      <c r="U41" s="5">
        <v>426.29163510805</v>
      </c>
      <c r="V41" s="5">
        <v>2918.1461548614898</v>
      </c>
      <c r="W41" s="5">
        <v>213.83779872033799</v>
      </c>
      <c r="X41" s="5">
        <v>219.224940230816</v>
      </c>
      <c r="Y41" s="5">
        <v>18.0057651262942</v>
      </c>
      <c r="Z41" s="5">
        <v>5.8288995466465598</v>
      </c>
      <c r="AA41" s="5">
        <v>44.988564917366297</v>
      </c>
      <c r="AB41" s="5">
        <v>55.197487750930499</v>
      </c>
      <c r="AC41" s="5">
        <v>37.120743968969897</v>
      </c>
      <c r="AD41" s="5">
        <v>26.1459566372294</v>
      </c>
      <c r="AE41" s="5">
        <v>191.11431403682599</v>
      </c>
      <c r="AF41" s="5">
        <v>120.42120315807</v>
      </c>
      <c r="AG41" s="5">
        <v>106.267829828095</v>
      </c>
      <c r="AH41" s="5">
        <v>99.327984759292306</v>
      </c>
      <c r="AI41" s="5">
        <v>117.139484227731</v>
      </c>
      <c r="AJ41" s="5">
        <v>309.63874857042703</v>
      </c>
      <c r="AK41" s="5">
        <v>9.2749310742998308</v>
      </c>
      <c r="AL41" s="5">
        <v>391.09057175934902</v>
      </c>
      <c r="AM41" s="5">
        <v>98.886827557374104</v>
      </c>
      <c r="AN41" s="5">
        <v>414.41369607995199</v>
      </c>
      <c r="AO41" s="5">
        <v>1.2430169167390801</v>
      </c>
      <c r="AP41" s="5">
        <v>1.77344082969912</v>
      </c>
      <c r="AQ41" s="5">
        <v>0.66495101395091105</v>
      </c>
      <c r="AR41" s="5">
        <v>1.6569243217787399</v>
      </c>
      <c r="AS41" s="5">
        <v>0.32392147586216202</v>
      </c>
      <c r="AT41" s="5">
        <v>0.24011661176458901</v>
      </c>
      <c r="AU41" s="5">
        <v>73.093858703748396</v>
      </c>
      <c r="AV41" s="5">
        <v>0.14591098414784501</v>
      </c>
      <c r="AW41" s="5">
        <v>5.5522313765854001</v>
      </c>
      <c r="AX41" s="5">
        <v>325.34566997215398</v>
      </c>
      <c r="AY41" s="5">
        <v>68.735690509905993</v>
      </c>
      <c r="AZ41" s="5">
        <v>878.35473153484998</v>
      </c>
      <c r="BA41" s="5">
        <v>348.32453767010401</v>
      </c>
      <c r="BB41" s="5">
        <v>2822.2743867705799</v>
      </c>
      <c r="BC41" s="5">
        <v>458.73039421633302</v>
      </c>
      <c r="BD41" s="5">
        <v>192.35911567884901</v>
      </c>
      <c r="BE41" s="5">
        <v>142.301256925275</v>
      </c>
      <c r="BF41" s="5">
        <v>48.370427518562799</v>
      </c>
      <c r="BG41" s="5">
        <v>12.6746534379481</v>
      </c>
      <c r="BH41" s="5">
        <v>680.76057153624402</v>
      </c>
      <c r="BI41" s="5">
        <v>138.929469043051</v>
      </c>
      <c r="BJ41" s="5">
        <v>5.5315479591124399</v>
      </c>
      <c r="BK41" s="5">
        <v>43.582460040525604</v>
      </c>
      <c r="BL41" s="5">
        <v>24.596054718245501</v>
      </c>
      <c r="BM41" s="5">
        <v>73.6360829359337</v>
      </c>
      <c r="BN41" s="5">
        <v>68.866927080213102</v>
      </c>
      <c r="BO41" s="5">
        <v>117.235983291623</v>
      </c>
    </row>
    <row r="42" spans="1:67">
      <c r="A42" s="2">
        <v>2007</v>
      </c>
      <c r="B42" s="5">
        <f t="shared" si="0"/>
        <v>14021.549556945214</v>
      </c>
      <c r="C42" s="5">
        <f t="shared" si="1"/>
        <v>1617.4707484555468</v>
      </c>
      <c r="D42" s="5">
        <f t="shared" si="2"/>
        <v>3459.2944668249943</v>
      </c>
      <c r="E42" s="5">
        <f t="shared" si="3"/>
        <v>472.03441353290776</v>
      </c>
      <c r="F42" s="5">
        <f t="shared" si="4"/>
        <v>1553.7313141440757</v>
      </c>
      <c r="G42" s="5">
        <f t="shared" si="5"/>
        <v>484.95242617391585</v>
      </c>
      <c r="H42" s="5">
        <f t="shared" si="6"/>
        <v>1234.2023532956018</v>
      </c>
      <c r="I42" s="5">
        <f t="shared" si="7"/>
        <v>3935.4999961319818</v>
      </c>
      <c r="J42" s="5">
        <f t="shared" si="8"/>
        <v>1264.3638383861899</v>
      </c>
      <c r="K42" s="5">
        <v>347.31810968609301</v>
      </c>
      <c r="L42" s="5">
        <v>14.9369777445339</v>
      </c>
      <c r="M42" s="5">
        <v>134.23672747394599</v>
      </c>
      <c r="N42" s="5">
        <v>67.498387762722302</v>
      </c>
      <c r="O42" s="5">
        <v>207.113023916885</v>
      </c>
      <c r="P42" s="5">
        <v>171.502833156116</v>
      </c>
      <c r="Q42" s="5">
        <v>57.475493920401398</v>
      </c>
      <c r="R42" s="5">
        <v>8.8318549859648297</v>
      </c>
      <c r="S42" s="5">
        <v>9.1970308956360594</v>
      </c>
      <c r="T42" s="5">
        <v>162.92574733036901</v>
      </c>
      <c r="U42" s="5">
        <v>436.43456158287898</v>
      </c>
      <c r="V42" s="5">
        <v>2981.3176062371299</v>
      </c>
      <c r="W42" s="5">
        <v>229.16891601686299</v>
      </c>
      <c r="X42" s="5">
        <v>222.66996530089699</v>
      </c>
      <c r="Y42" s="5">
        <v>19.023971502276598</v>
      </c>
      <c r="Z42" s="5">
        <v>7.1140077678280296</v>
      </c>
      <c r="AA42" s="5">
        <v>41.5750084864275</v>
      </c>
      <c r="AB42" s="5">
        <v>55.970714509367902</v>
      </c>
      <c r="AC42" s="5">
        <v>39.999836749469601</v>
      </c>
      <c r="AD42" s="5">
        <v>24.5459967577948</v>
      </c>
      <c r="AE42" s="5">
        <v>188.97857126485999</v>
      </c>
      <c r="AF42" s="5">
        <v>120.96428576498801</v>
      </c>
      <c r="AG42" s="5">
        <v>115.411963012435</v>
      </c>
      <c r="AH42" s="5">
        <v>103.223546097634</v>
      </c>
      <c r="AI42" s="5">
        <v>125.32793236619899</v>
      </c>
      <c r="AJ42" s="5">
        <v>316.60214074640101</v>
      </c>
      <c r="AK42" s="5">
        <v>9.8221626762405005</v>
      </c>
      <c r="AL42" s="5">
        <v>372.03580693573201</v>
      </c>
      <c r="AM42" s="5">
        <v>116.412860014755</v>
      </c>
      <c r="AN42" s="5">
        <v>394.89490229467901</v>
      </c>
      <c r="AO42" s="5">
        <v>1.28156877365629</v>
      </c>
      <c r="AP42" s="5">
        <v>1.7187219207637601</v>
      </c>
      <c r="AQ42" s="5">
        <v>0.68718000080569697</v>
      </c>
      <c r="AR42" s="5">
        <v>1.75411911629977</v>
      </c>
      <c r="AS42" s="5">
        <v>0.374352556478947</v>
      </c>
      <c r="AT42" s="5">
        <v>0.233833775026806</v>
      </c>
      <c r="AU42" s="5">
        <v>65.946513318688801</v>
      </c>
      <c r="AV42" s="5">
        <v>0.18109016740991801</v>
      </c>
      <c r="AW42" s="5">
        <v>6.7524125781414996</v>
      </c>
      <c r="AX42" s="5">
        <v>335.804249280938</v>
      </c>
      <c r="AY42" s="5">
        <v>70.218384685706397</v>
      </c>
      <c r="AZ42" s="5">
        <v>877.66723902048795</v>
      </c>
      <c r="BA42" s="5">
        <v>356.53511427511398</v>
      </c>
      <c r="BB42" s="5">
        <v>3029.38126811953</v>
      </c>
      <c r="BC42" s="5">
        <v>508.94897427741103</v>
      </c>
      <c r="BD42" s="5">
        <v>202.37298499918199</v>
      </c>
      <c r="BE42" s="5">
        <v>146.126014652545</v>
      </c>
      <c r="BF42" s="5">
        <v>48.6707540833142</v>
      </c>
      <c r="BG42" s="5">
        <v>13.466560192894001</v>
      </c>
      <c r="BH42" s="5">
        <v>733.87004223368103</v>
      </c>
      <c r="BI42" s="5">
        <v>165.844180492617</v>
      </c>
      <c r="BJ42" s="5">
        <v>5.3761167702885597</v>
      </c>
      <c r="BK42" s="5">
        <v>49.399906325904396</v>
      </c>
      <c r="BL42" s="5">
        <v>27.050454014883499</v>
      </c>
      <c r="BM42" s="5">
        <v>78.348469922490594</v>
      </c>
      <c r="BN42" s="5">
        <v>68.778200609878596</v>
      </c>
      <c r="BO42" s="5">
        <v>122.229907823552</v>
      </c>
    </row>
    <row r="43" spans="1:67">
      <c r="A43" s="2">
        <v>2008</v>
      </c>
      <c r="B43" s="5">
        <f t="shared" si="0"/>
        <v>14299.160079345773</v>
      </c>
      <c r="C43" s="5">
        <f t="shared" si="1"/>
        <v>1615.7016959260441</v>
      </c>
      <c r="D43" s="5">
        <f t="shared" si="2"/>
        <v>3380.1333595716442</v>
      </c>
      <c r="E43" s="5">
        <f t="shared" si="3"/>
        <v>492.56916942990063</v>
      </c>
      <c r="F43" s="5">
        <f t="shared" si="4"/>
        <v>1682.0689643254195</v>
      </c>
      <c r="G43" s="5">
        <f t="shared" si="5"/>
        <v>510.51019426729709</v>
      </c>
      <c r="H43" s="5">
        <f t="shared" si="6"/>
        <v>1217.9130240687341</v>
      </c>
      <c r="I43" s="5">
        <f t="shared" si="7"/>
        <v>4106.8160275063592</v>
      </c>
      <c r="J43" s="5">
        <f t="shared" si="8"/>
        <v>1293.4476442503769</v>
      </c>
      <c r="K43" s="5">
        <v>368.15679108908</v>
      </c>
      <c r="L43" s="5">
        <v>13.5636070467447</v>
      </c>
      <c r="M43" s="5">
        <v>110.565637263797</v>
      </c>
      <c r="N43" s="5">
        <v>69.012044744672394</v>
      </c>
      <c r="O43" s="5">
        <v>200.640971373583</v>
      </c>
      <c r="P43" s="5">
        <v>167.596111467772</v>
      </c>
      <c r="Q43" s="5">
        <v>62.423239473555498</v>
      </c>
      <c r="R43" s="5">
        <v>13.170745673444101</v>
      </c>
      <c r="S43" s="5">
        <v>9.9000240302364304</v>
      </c>
      <c r="T43" s="5">
        <v>171.984315631161</v>
      </c>
      <c r="U43" s="5">
        <v>428.68820813199801</v>
      </c>
      <c r="V43" s="5">
        <v>2907.0541138669901</v>
      </c>
      <c r="W43" s="5">
        <v>218.24408738714999</v>
      </c>
      <c r="X43" s="5">
        <v>229.25841967669601</v>
      </c>
      <c r="Y43" s="5">
        <v>19.522384530827399</v>
      </c>
      <c r="Z43" s="5">
        <v>6.0543541099807303</v>
      </c>
      <c r="AA43" s="5">
        <v>47.457079453548801</v>
      </c>
      <c r="AB43" s="5">
        <v>67.666106934832996</v>
      </c>
      <c r="AC43" s="5">
        <v>40.432994044291704</v>
      </c>
      <c r="AD43" s="5">
        <v>29.213488635997098</v>
      </c>
      <c r="AE43" s="5">
        <v>181.85107886033401</v>
      </c>
      <c r="AF43" s="5">
        <v>125.948421500896</v>
      </c>
      <c r="AG43" s="5">
        <v>131.78496172298199</v>
      </c>
      <c r="AH43" s="5">
        <v>103.756268348303</v>
      </c>
      <c r="AI43" s="5">
        <v>132.19733144972199</v>
      </c>
      <c r="AJ43" s="5">
        <v>338.32450918519601</v>
      </c>
      <c r="AK43" s="5">
        <v>8.6107963805164207</v>
      </c>
      <c r="AL43" s="5">
        <v>400.76696299340603</v>
      </c>
      <c r="AM43" s="5">
        <v>120.184917600671</v>
      </c>
      <c r="AN43" s="5">
        <v>446.44321664462302</v>
      </c>
      <c r="AO43" s="5">
        <v>1.60582837404435</v>
      </c>
      <c r="AP43" s="5">
        <v>1.75900320455995</v>
      </c>
      <c r="AQ43" s="5">
        <v>0.76366715707009702</v>
      </c>
      <c r="AR43" s="5">
        <v>1.82756062625572</v>
      </c>
      <c r="AS43" s="5">
        <v>0.369211746616527</v>
      </c>
      <c r="AT43" s="5">
        <v>0.24498833000511699</v>
      </c>
      <c r="AU43" s="5">
        <v>69.710505293767596</v>
      </c>
      <c r="AV43" s="5">
        <v>0.158314263188473</v>
      </c>
      <c r="AW43" s="5">
        <v>7.2908952732854901</v>
      </c>
      <c r="AX43" s="5">
        <v>355.64187189859001</v>
      </c>
      <c r="AY43" s="5">
        <v>71.138348099913799</v>
      </c>
      <c r="AZ43" s="5">
        <v>875.55910698774596</v>
      </c>
      <c r="BA43" s="5">
        <v>342.35391708098803</v>
      </c>
      <c r="BB43" s="5">
        <v>3216.2182525754201</v>
      </c>
      <c r="BC43" s="5">
        <v>483.84287817654399</v>
      </c>
      <c r="BD43" s="5">
        <v>214.42924441919101</v>
      </c>
      <c r="BE43" s="5">
        <v>142.42144602093001</v>
      </c>
      <c r="BF43" s="5">
        <v>49.904206314274603</v>
      </c>
      <c r="BG43" s="5">
        <v>14.017712559083799</v>
      </c>
      <c r="BH43" s="5">
        <v>762.130974620193</v>
      </c>
      <c r="BI43" s="5">
        <v>151.88922628825401</v>
      </c>
      <c r="BJ43" s="5">
        <v>3.6564496812638199</v>
      </c>
      <c r="BK43" s="5">
        <v>51.079293843362997</v>
      </c>
      <c r="BL43" s="5">
        <v>28.4799853809963</v>
      </c>
      <c r="BM43" s="5">
        <v>77.599061934583304</v>
      </c>
      <c r="BN43" s="5">
        <v>74.449549178464807</v>
      </c>
      <c r="BO43" s="5">
        <v>130.145390764175</v>
      </c>
    </row>
    <row r="44" spans="1:67">
      <c r="A44" s="2">
        <v>2009</v>
      </c>
      <c r="B44" s="5">
        <f t="shared" si="0"/>
        <v>14064.794676686779</v>
      </c>
      <c r="C44" s="5">
        <f t="shared" si="1"/>
        <v>1480.1411671207591</v>
      </c>
      <c r="D44" s="5">
        <f t="shared" si="2"/>
        <v>3121.4529084588457</v>
      </c>
      <c r="E44" s="5">
        <f t="shared" si="3"/>
        <v>471.79793351693468</v>
      </c>
      <c r="F44" s="5">
        <f t="shared" si="4"/>
        <v>1780.4866198925954</v>
      </c>
      <c r="G44" s="5">
        <f t="shared" si="5"/>
        <v>491.50572631691409</v>
      </c>
      <c r="H44" s="5">
        <f t="shared" si="6"/>
        <v>1107.9688729950869</v>
      </c>
      <c r="I44" s="5">
        <f t="shared" si="7"/>
        <v>4254.9216578218593</v>
      </c>
      <c r="J44" s="5">
        <f t="shared" si="8"/>
        <v>1356.5197905637829</v>
      </c>
      <c r="K44" s="5">
        <v>340.34982746325898</v>
      </c>
      <c r="L44" s="5">
        <v>13.744772371434699</v>
      </c>
      <c r="M44" s="5">
        <v>93.632797293761001</v>
      </c>
      <c r="N44" s="5">
        <v>66.929331617184701</v>
      </c>
      <c r="O44" s="5">
        <v>179.03196272261499</v>
      </c>
      <c r="P44" s="5">
        <v>144.63042155041501</v>
      </c>
      <c r="Q44" s="5">
        <v>58.696006860380102</v>
      </c>
      <c r="R44" s="5">
        <v>13.238783860058399</v>
      </c>
      <c r="S44" s="5">
        <v>9.9990761652422009</v>
      </c>
      <c r="T44" s="5">
        <v>166.61803499759699</v>
      </c>
      <c r="U44" s="5">
        <v>393.27015221881197</v>
      </c>
      <c r="V44" s="5">
        <v>2665.5673826237098</v>
      </c>
      <c r="W44" s="5">
        <v>201.99701271454401</v>
      </c>
      <c r="X44" s="5">
        <v>230.506676556874</v>
      </c>
      <c r="Y44" s="5">
        <v>17.529341685418999</v>
      </c>
      <c r="Z44" s="5">
        <v>5.8524948782993196</v>
      </c>
      <c r="AA44" s="5">
        <v>45.040547830670697</v>
      </c>
      <c r="AB44" s="5">
        <v>54.838579098269399</v>
      </c>
      <c r="AC44" s="5">
        <v>36.995495100337301</v>
      </c>
      <c r="AD44" s="5">
        <v>31.101439488426301</v>
      </c>
      <c r="AE44" s="5">
        <v>186.39255836546499</v>
      </c>
      <c r="AF44" s="5">
        <v>117.429313633766</v>
      </c>
      <c r="AG44" s="5">
        <v>143.741504918007</v>
      </c>
      <c r="AH44" s="5">
        <v>110.37374939151999</v>
      </c>
      <c r="AI44" s="5">
        <v>140.290028206659</v>
      </c>
      <c r="AJ44" s="5">
        <v>338.96504304608601</v>
      </c>
      <c r="AK44" s="5">
        <v>19.693388035351301</v>
      </c>
      <c r="AL44" s="5">
        <v>447.99276784804903</v>
      </c>
      <c r="AM44" s="5">
        <v>120.23672378355801</v>
      </c>
      <c r="AN44" s="5">
        <v>459.19341466336499</v>
      </c>
      <c r="AO44" s="5">
        <v>1.1912851245705001</v>
      </c>
      <c r="AP44" s="5">
        <v>1.8765767538251401</v>
      </c>
      <c r="AQ44" s="5">
        <v>0.76892223136747695</v>
      </c>
      <c r="AR44" s="5">
        <v>2.3446499627466699</v>
      </c>
      <c r="AS44" s="5">
        <v>0.20819074273532601</v>
      </c>
      <c r="AT44" s="5">
        <v>0.35612229987794097</v>
      </c>
      <c r="AU44" s="5">
        <v>61.334249866133398</v>
      </c>
      <c r="AV44" s="5">
        <v>0.15220843255099001</v>
      </c>
      <c r="AW44" s="5">
        <v>7.8482541211097399</v>
      </c>
      <c r="AX44" s="5">
        <v>342.28905754380003</v>
      </c>
      <c r="AY44" s="5">
        <v>73.136209238196898</v>
      </c>
      <c r="AZ44" s="5">
        <v>812.59696121793195</v>
      </c>
      <c r="BA44" s="5">
        <v>295.37191177715499</v>
      </c>
      <c r="BB44" s="5">
        <v>3392.0258667991802</v>
      </c>
      <c r="BC44" s="5">
        <v>441.00463895886702</v>
      </c>
      <c r="BD44" s="5">
        <v>234.58329814600799</v>
      </c>
      <c r="BE44" s="5">
        <v>133.592268088022</v>
      </c>
      <c r="BF44" s="5">
        <v>53.715585829781602</v>
      </c>
      <c r="BG44" s="5">
        <v>14.9416597963813</v>
      </c>
      <c r="BH44" s="5">
        <v>812.68036150990201</v>
      </c>
      <c r="BI44" s="5">
        <v>160.68452257012899</v>
      </c>
      <c r="BJ44" s="5">
        <v>3.5152147009331798</v>
      </c>
      <c r="BK44" s="5">
        <v>48.6560324730318</v>
      </c>
      <c r="BL44" s="5">
        <v>27.713354176707501</v>
      </c>
      <c r="BM44" s="5">
        <v>76.314612109558297</v>
      </c>
      <c r="BN44" s="5">
        <v>80.307357005991904</v>
      </c>
      <c r="BO44" s="5">
        <v>131.706676221148</v>
      </c>
    </row>
    <row r="45" spans="1:67">
      <c r="A45" s="2">
        <v>2010</v>
      </c>
      <c r="B45" s="5">
        <f t="shared" si="0"/>
        <v>15212.132291412352</v>
      </c>
      <c r="C45" s="5">
        <f t="shared" si="1"/>
        <v>1475.086501694657</v>
      </c>
      <c r="D45" s="5">
        <f t="shared" si="2"/>
        <v>3359.25325506834</v>
      </c>
      <c r="E45" s="5">
        <f t="shared" si="3"/>
        <v>623.75497315208008</v>
      </c>
      <c r="F45" s="5">
        <f t="shared" si="4"/>
        <v>1333.2377096864373</v>
      </c>
      <c r="G45" s="5">
        <f t="shared" si="5"/>
        <v>519.60515032099863</v>
      </c>
      <c r="H45" s="5">
        <f t="shared" si="6"/>
        <v>1451.103438992719</v>
      </c>
      <c r="I45" s="5">
        <f t="shared" si="7"/>
        <v>4947.3535657667071</v>
      </c>
      <c r="J45" s="5">
        <f t="shared" si="8"/>
        <v>1502.7376967304144</v>
      </c>
      <c r="K45" s="5">
        <v>335.85397903679802</v>
      </c>
      <c r="L45" s="5">
        <v>14.1414951295544</v>
      </c>
      <c r="M45" s="5">
        <v>76.345827522555297</v>
      </c>
      <c r="N45" s="5">
        <v>62.4701005573367</v>
      </c>
      <c r="O45" s="5">
        <v>188.60622079999999</v>
      </c>
      <c r="P45" s="5">
        <v>144.02198713036699</v>
      </c>
      <c r="Q45" s="5">
        <v>61.674125434009902</v>
      </c>
      <c r="R45" s="5">
        <v>16.502576901041</v>
      </c>
      <c r="S45" s="5">
        <v>13.442464619320599</v>
      </c>
      <c r="T45" s="5">
        <v>158.38309424136801</v>
      </c>
      <c r="U45" s="5">
        <v>403.644630322306</v>
      </c>
      <c r="V45" s="5">
        <v>2862.7083665683599</v>
      </c>
      <c r="W45" s="5">
        <v>216.08178933584301</v>
      </c>
      <c r="X45" s="5">
        <v>256.77800850187703</v>
      </c>
      <c r="Y45" s="5">
        <v>18.072832856755099</v>
      </c>
      <c r="Z45" s="5">
        <v>5.61225780550489</v>
      </c>
      <c r="AA45" s="5">
        <v>69.603420689976403</v>
      </c>
      <c r="AB45" s="5">
        <v>103.970070935807</v>
      </c>
      <c r="AC45" s="5">
        <v>45.678998224578699</v>
      </c>
      <c r="AD45" s="5">
        <v>40.651156117239999</v>
      </c>
      <c r="AE45" s="5">
        <v>194.15500292279</v>
      </c>
      <c r="AF45" s="5">
        <v>169.69632426168801</v>
      </c>
      <c r="AG45" s="5">
        <v>125.280840852127</v>
      </c>
      <c r="AH45" s="5">
        <v>98.514985120360606</v>
      </c>
      <c r="AI45" s="5">
        <v>83.625614374065904</v>
      </c>
      <c r="AJ45" s="5">
        <v>192.12288814794101</v>
      </c>
      <c r="AK45" s="5">
        <v>8.1301285606958</v>
      </c>
      <c r="AL45" s="5">
        <v>333.40525836434102</v>
      </c>
      <c r="AM45" s="5">
        <v>108.691128277045</v>
      </c>
      <c r="AN45" s="5">
        <v>383.46686598986099</v>
      </c>
      <c r="AO45" s="5">
        <v>1.86277685704923</v>
      </c>
      <c r="AP45" s="5">
        <v>2.2815039758920101</v>
      </c>
      <c r="AQ45" s="5">
        <v>0.81091621443029605</v>
      </c>
      <c r="AR45" s="5">
        <v>2.3721025812455698</v>
      </c>
      <c r="AS45" s="5">
        <v>0.285927374579452</v>
      </c>
      <c r="AT45" s="5">
        <v>0.442309686354807</v>
      </c>
      <c r="AU45" s="5">
        <v>87.305511691664506</v>
      </c>
      <c r="AV45" s="5">
        <v>0.151583767696674</v>
      </c>
      <c r="AW45" s="5">
        <v>8.2211170324587499</v>
      </c>
      <c r="AX45" s="5">
        <v>332.95786478740303</v>
      </c>
      <c r="AY45" s="5">
        <v>82.913536352224298</v>
      </c>
      <c r="AZ45" s="5">
        <v>1046.22096817685</v>
      </c>
      <c r="BA45" s="5">
        <v>404.882470815869</v>
      </c>
      <c r="BB45" s="5">
        <v>3919.3254822224599</v>
      </c>
      <c r="BC45" s="5">
        <v>531.97669275946305</v>
      </c>
      <c r="BD45" s="5">
        <v>300.78361244568498</v>
      </c>
      <c r="BE45" s="5">
        <v>140.04646645935199</v>
      </c>
      <c r="BF45" s="5">
        <v>55.221311879747198</v>
      </c>
      <c r="BG45" s="5">
        <v>17.2804910638386</v>
      </c>
      <c r="BH45" s="5">
        <v>868.72889782155505</v>
      </c>
      <c r="BI45" s="5">
        <v>201.07981697375101</v>
      </c>
      <c r="BJ45" s="5">
        <v>4.7124434004391604</v>
      </c>
      <c r="BK45" s="5">
        <v>48.577003872835</v>
      </c>
      <c r="BL45" s="5">
        <v>32.802757146020802</v>
      </c>
      <c r="BM45" s="5">
        <v>88.664676396560296</v>
      </c>
      <c r="BN45" s="5">
        <v>97.128497699510405</v>
      </c>
      <c r="BO45" s="5">
        <v>143.76311235590401</v>
      </c>
    </row>
    <row r="46" spans="1:67">
      <c r="A46" s="2">
        <v>2011</v>
      </c>
      <c r="B46" s="5">
        <f t="shared" si="0"/>
        <v>15938.136300978118</v>
      </c>
      <c r="C46" s="5">
        <f t="shared" si="1"/>
        <v>1458.6358417081021</v>
      </c>
      <c r="D46" s="5">
        <f t="shared" si="2"/>
        <v>3256.6629549490717</v>
      </c>
      <c r="E46" s="5">
        <f t="shared" si="3"/>
        <v>646.44329371366132</v>
      </c>
      <c r="F46" s="5">
        <f t="shared" si="4"/>
        <v>1384.8460417363879</v>
      </c>
      <c r="G46" s="5">
        <f t="shared" si="5"/>
        <v>526.32258068285773</v>
      </c>
      <c r="H46" s="5">
        <f t="shared" si="6"/>
        <v>1511.210389130375</v>
      </c>
      <c r="I46" s="5">
        <f t="shared" si="7"/>
        <v>5564.7856609949349</v>
      </c>
      <c r="J46" s="5">
        <f t="shared" si="8"/>
        <v>1589.2295380627268</v>
      </c>
      <c r="K46" s="5">
        <v>334.81669806210402</v>
      </c>
      <c r="L46" s="5">
        <v>11.279229913844199</v>
      </c>
      <c r="M46" s="5">
        <v>89.061012611955604</v>
      </c>
      <c r="N46" s="5">
        <v>57.123799746185199</v>
      </c>
      <c r="O46" s="5">
        <v>172.264252958345</v>
      </c>
      <c r="P46" s="5">
        <v>139.74553414009401</v>
      </c>
      <c r="Q46" s="5">
        <v>57.613019240403297</v>
      </c>
      <c r="R46" s="5">
        <v>14.602225625916599</v>
      </c>
      <c r="S46" s="5">
        <v>11.440993213746101</v>
      </c>
      <c r="T46" s="5">
        <v>150.804694891613</v>
      </c>
      <c r="U46" s="5">
        <v>419.884381303895</v>
      </c>
      <c r="V46" s="5">
        <v>2766.8806141506102</v>
      </c>
      <c r="W46" s="5">
        <v>215.83476225795999</v>
      </c>
      <c r="X46" s="5">
        <v>250.988599992746</v>
      </c>
      <c r="Y46" s="5">
        <v>17.124113360641399</v>
      </c>
      <c r="Z46" s="5">
        <v>5.8348651871142101</v>
      </c>
      <c r="AA46" s="5">
        <v>73.1946415363672</v>
      </c>
      <c r="AB46" s="5">
        <v>100.49270489863</v>
      </c>
      <c r="AC46" s="5">
        <v>49.557608591889903</v>
      </c>
      <c r="AD46" s="5">
        <v>42.836235653288199</v>
      </c>
      <c r="AE46" s="5">
        <v>211.030690045066</v>
      </c>
      <c r="AF46" s="5">
        <v>169.33141298842</v>
      </c>
      <c r="AG46" s="5">
        <v>150.236010804594</v>
      </c>
      <c r="AH46" s="5">
        <v>103.959461419395</v>
      </c>
      <c r="AI46" s="5">
        <v>88.852722668039604</v>
      </c>
      <c r="AJ46" s="5">
        <v>202.38919254900901</v>
      </c>
      <c r="AK46" s="5">
        <v>8.8508546656221192</v>
      </c>
      <c r="AL46" s="5">
        <v>317.38866393359598</v>
      </c>
      <c r="AM46" s="5">
        <v>119.929469168003</v>
      </c>
      <c r="AN46" s="5">
        <v>393.23966652812902</v>
      </c>
      <c r="AO46" s="5">
        <v>2.1298391555315601</v>
      </c>
      <c r="AP46" s="5">
        <v>2.7493186783835202</v>
      </c>
      <c r="AQ46" s="5">
        <v>0.97607761234616197</v>
      </c>
      <c r="AR46" s="5">
        <v>2.5294817187529701</v>
      </c>
      <c r="AS46" s="5">
        <v>0.27006128106404798</v>
      </c>
      <c r="AT46" s="5">
        <v>0.48818465486175999</v>
      </c>
      <c r="AU46" s="5">
        <v>94.324276158794305</v>
      </c>
      <c r="AV46" s="5">
        <v>0.18214972629578999</v>
      </c>
      <c r="AW46" s="5">
        <v>7.8166391508261999</v>
      </c>
      <c r="AX46" s="5">
        <v>328.95996820922301</v>
      </c>
      <c r="AY46" s="5">
        <v>85.896584336778403</v>
      </c>
      <c r="AZ46" s="5">
        <v>1087.3107742708901</v>
      </c>
      <c r="BA46" s="5">
        <v>423.89961485948498</v>
      </c>
      <c r="BB46" s="5">
        <v>4451.8711118889796</v>
      </c>
      <c r="BC46" s="5">
        <v>586.59619087310602</v>
      </c>
      <c r="BD46" s="5">
        <v>327.73725924585898</v>
      </c>
      <c r="BE46" s="5">
        <v>141.366502431226</v>
      </c>
      <c r="BF46" s="5">
        <v>57.214596555765098</v>
      </c>
      <c r="BG46" s="5">
        <v>16.598638231123498</v>
      </c>
      <c r="BH46" s="5">
        <v>892.92023481170497</v>
      </c>
      <c r="BI46" s="5">
        <v>229.10870198929999</v>
      </c>
      <c r="BJ46" s="5">
        <v>5.4817929688431697</v>
      </c>
      <c r="BK46" s="5">
        <v>51.782280398521202</v>
      </c>
      <c r="BL46" s="5">
        <v>33.796156772804203</v>
      </c>
      <c r="BM46" s="5">
        <v>100.185486463788</v>
      </c>
      <c r="BN46" s="5">
        <v>106.324360129613</v>
      </c>
      <c r="BO46" s="5">
        <v>153.03188629702899</v>
      </c>
    </row>
    <row r="47" spans="1:67">
      <c r="A47" s="2">
        <v>2012</v>
      </c>
      <c r="B47" s="5">
        <f t="shared" si="0"/>
        <v>16242.041504635257</v>
      </c>
      <c r="C47" s="5">
        <f t="shared" si="1"/>
        <v>1445.197258222066</v>
      </c>
      <c r="D47" s="5">
        <f t="shared" si="2"/>
        <v>3138.1306366350909</v>
      </c>
      <c r="E47" s="5">
        <f t="shared" si="3"/>
        <v>695.97282857742846</v>
      </c>
      <c r="F47" s="5">
        <f t="shared" si="4"/>
        <v>1445.7809143635109</v>
      </c>
      <c r="G47" s="5">
        <f t="shared" si="5"/>
        <v>512.16640805250984</v>
      </c>
      <c r="H47" s="5">
        <f t="shared" si="6"/>
        <v>1538.5664212624888</v>
      </c>
      <c r="I47" s="5">
        <f t="shared" si="7"/>
        <v>5736.3732049379414</v>
      </c>
      <c r="J47" s="5">
        <f t="shared" si="8"/>
        <v>1729.8538325842223</v>
      </c>
      <c r="K47" s="5">
        <v>342.94557417853298</v>
      </c>
      <c r="L47" s="5">
        <v>9.3010605767360701</v>
      </c>
      <c r="M47" s="5">
        <v>94.451115485975393</v>
      </c>
      <c r="N47" s="5">
        <v>58.3190293760182</v>
      </c>
      <c r="O47" s="5">
        <v>183.24456587110899</v>
      </c>
      <c r="P47" s="5">
        <v>134.49934334235999</v>
      </c>
      <c r="Q47" s="5">
        <v>54.277621040630699</v>
      </c>
      <c r="R47" s="5">
        <v>14.1512834170678</v>
      </c>
      <c r="S47" s="5">
        <v>11.2075057077887</v>
      </c>
      <c r="T47" s="5">
        <v>147.592328755138</v>
      </c>
      <c r="U47" s="5">
        <v>395.20783047070898</v>
      </c>
      <c r="V47" s="5">
        <v>2648.4354252626999</v>
      </c>
      <c r="W47" s="5">
        <v>215.817468178529</v>
      </c>
      <c r="X47" s="5">
        <v>251.64219196273399</v>
      </c>
      <c r="Y47" s="5">
        <v>17.396107661845502</v>
      </c>
      <c r="Z47" s="5">
        <v>4.8394435692822197</v>
      </c>
      <c r="AA47" s="5">
        <v>76.171595071899304</v>
      </c>
      <c r="AB47" s="5">
        <v>119.64758745368999</v>
      </c>
      <c r="AC47" s="5">
        <v>52.064872426745403</v>
      </c>
      <c r="AD47" s="5">
        <v>47.0168010504078</v>
      </c>
      <c r="AE47" s="5">
        <v>219.534841090957</v>
      </c>
      <c r="AF47" s="5">
        <v>181.53713148372901</v>
      </c>
      <c r="AG47" s="5">
        <v>149.14742300218899</v>
      </c>
      <c r="AH47" s="5">
        <v>111.71971042381</v>
      </c>
      <c r="AI47" s="5">
        <v>93.797609098901205</v>
      </c>
      <c r="AJ47" s="5">
        <v>174.52436753478901</v>
      </c>
      <c r="AK47" s="5">
        <v>10.2763865870785</v>
      </c>
      <c r="AL47" s="5">
        <v>361.14351659370698</v>
      </c>
      <c r="AM47" s="5">
        <v>121.01962326831899</v>
      </c>
      <c r="AN47" s="5">
        <v>424.152277854717</v>
      </c>
      <c r="AO47" s="5">
        <v>1.95146409961204</v>
      </c>
      <c r="AP47" s="5">
        <v>4.0794503038708001</v>
      </c>
      <c r="AQ47" s="5">
        <v>1.05404392628701</v>
      </c>
      <c r="AR47" s="5">
        <v>2.4535534482515802</v>
      </c>
      <c r="AS47" s="5">
        <v>0.235291039594415</v>
      </c>
      <c r="AT47" s="5">
        <v>0.86972399105042597</v>
      </c>
      <c r="AU47" s="5">
        <v>79.324610052470803</v>
      </c>
      <c r="AV47" s="5">
        <v>0.187112344193862</v>
      </c>
      <c r="AW47" s="5">
        <v>8.4981131974853206</v>
      </c>
      <c r="AX47" s="5">
        <v>319.80582086404797</v>
      </c>
      <c r="AY47" s="5">
        <v>93.707224785645593</v>
      </c>
      <c r="AZ47" s="5">
        <v>1098.4208055241199</v>
      </c>
      <c r="BA47" s="5">
        <v>440.14561573836897</v>
      </c>
      <c r="BB47" s="5">
        <v>4558.4471986687504</v>
      </c>
      <c r="BC47" s="5">
        <v>636.93218619407196</v>
      </c>
      <c r="BD47" s="5">
        <v>331.10995171986798</v>
      </c>
      <c r="BE47" s="5">
        <v>139.51352592040499</v>
      </c>
      <c r="BF47" s="5">
        <v>70.370342434846094</v>
      </c>
      <c r="BG47" s="5">
        <v>18.215765772316701</v>
      </c>
      <c r="BH47" s="5">
        <v>1024.31536322959</v>
      </c>
      <c r="BI47" s="5">
        <v>223.188429375406</v>
      </c>
      <c r="BJ47" s="5">
        <v>4.2651669619308299</v>
      </c>
      <c r="BK47" s="5">
        <v>52.047507985212803</v>
      </c>
      <c r="BL47" s="5">
        <v>36.462989550825696</v>
      </c>
      <c r="BM47" s="5">
        <v>108.749731708585</v>
      </c>
      <c r="BN47" s="5">
        <v>101.703784742802</v>
      </c>
      <c r="BO47" s="5">
        <v>160.90509325755301</v>
      </c>
    </row>
    <row r="48" spans="1:67">
      <c r="A48" s="2">
        <v>2013</v>
      </c>
      <c r="B48" s="5">
        <f t="shared" si="0"/>
        <v>16309.053396639349</v>
      </c>
      <c r="C48" s="5">
        <f t="shared" si="1"/>
        <v>1378.0385509967241</v>
      </c>
      <c r="D48" s="5">
        <f t="shared" si="2"/>
        <v>3144.3267904700051</v>
      </c>
      <c r="E48" s="5">
        <f t="shared" si="3"/>
        <v>739.33815384839738</v>
      </c>
      <c r="F48" s="5">
        <f t="shared" si="4"/>
        <v>1410.7336621693444</v>
      </c>
      <c r="G48" s="5">
        <f t="shared" si="5"/>
        <v>507.90257672170719</v>
      </c>
      <c r="H48" s="5">
        <f t="shared" si="6"/>
        <v>1482.018190542703</v>
      </c>
      <c r="I48" s="5">
        <f t="shared" si="7"/>
        <v>5883.1869185033847</v>
      </c>
      <c r="J48" s="5">
        <f t="shared" si="8"/>
        <v>1763.5085533870817</v>
      </c>
      <c r="K48" s="5">
        <v>349.272573250162</v>
      </c>
      <c r="L48" s="5">
        <v>11.469134811157399</v>
      </c>
      <c r="M48" s="5">
        <v>74.853048532403406</v>
      </c>
      <c r="N48" s="5">
        <v>56.061152974554901</v>
      </c>
      <c r="O48" s="5">
        <v>173.90763712918201</v>
      </c>
      <c r="P48" s="5">
        <v>116.36655970039899</v>
      </c>
      <c r="Q48" s="5">
        <v>54.154888807138398</v>
      </c>
      <c r="R48" s="5">
        <v>14.4882273216065</v>
      </c>
      <c r="S48" s="5">
        <v>10.4683014076166</v>
      </c>
      <c r="T48" s="5">
        <v>139.16345756007399</v>
      </c>
      <c r="U48" s="5">
        <v>377.83356950243001</v>
      </c>
      <c r="V48" s="5">
        <v>2664.6407091180499</v>
      </c>
      <c r="W48" s="5">
        <v>216.02216366868299</v>
      </c>
      <c r="X48" s="5">
        <v>242.467581147673</v>
      </c>
      <c r="Y48" s="5">
        <v>16.221831037741101</v>
      </c>
      <c r="Z48" s="5">
        <v>4.9745054978579599</v>
      </c>
      <c r="AA48" s="5">
        <v>71.867319040255694</v>
      </c>
      <c r="AB48" s="5">
        <v>146.75883737664799</v>
      </c>
      <c r="AC48" s="5">
        <v>55.048297081002801</v>
      </c>
      <c r="AD48" s="5">
        <v>52.824821691463903</v>
      </c>
      <c r="AE48" s="5">
        <v>212.904330469532</v>
      </c>
      <c r="AF48" s="5">
        <v>199.93454818949499</v>
      </c>
      <c r="AG48" s="5">
        <v>153.87690448626</v>
      </c>
      <c r="AH48" s="5">
        <v>114.614001836963</v>
      </c>
      <c r="AI48" s="5">
        <v>92.799783273340694</v>
      </c>
      <c r="AJ48" s="5">
        <v>185.04639541249799</v>
      </c>
      <c r="AK48" s="5">
        <v>11.371990367254901</v>
      </c>
      <c r="AL48" s="5">
        <v>349.35923856588897</v>
      </c>
      <c r="AM48" s="5">
        <v>115.51011496714401</v>
      </c>
      <c r="AN48" s="5">
        <v>388.15523325999499</v>
      </c>
      <c r="AO48" s="5">
        <v>2.6989834919845399</v>
      </c>
      <c r="AP48" s="5">
        <v>4.6028052806500597</v>
      </c>
      <c r="AQ48" s="5">
        <v>1.1596891506438101</v>
      </c>
      <c r="AR48" s="5">
        <v>2.4082009067475498</v>
      </c>
      <c r="AS48" s="5">
        <v>0.17350180833182999</v>
      </c>
      <c r="AT48" s="5">
        <v>0.96723625718448103</v>
      </c>
      <c r="AU48" s="5">
        <v>77.346774994808001</v>
      </c>
      <c r="AV48" s="5">
        <v>0.209935004949831</v>
      </c>
      <c r="AW48" s="5">
        <v>9.2298626332147595</v>
      </c>
      <c r="AX48" s="5">
        <v>313.68238632942303</v>
      </c>
      <c r="AY48" s="5">
        <v>95.423200863769296</v>
      </c>
      <c r="AZ48" s="5">
        <v>1045.23166037901</v>
      </c>
      <c r="BA48" s="5">
        <v>436.78653016369299</v>
      </c>
      <c r="BB48" s="5">
        <v>4697.8091453480101</v>
      </c>
      <c r="BC48" s="5">
        <v>643.62609808016498</v>
      </c>
      <c r="BD48" s="5">
        <v>331.41332743682199</v>
      </c>
      <c r="BE48" s="5">
        <v>136.31198249492201</v>
      </c>
      <c r="BF48" s="5">
        <v>74.026365143465398</v>
      </c>
      <c r="BG48" s="5">
        <v>19.893681996549599</v>
      </c>
      <c r="BH48" s="5">
        <v>1046.84491816017</v>
      </c>
      <c r="BI48" s="5">
        <v>212.05737316882801</v>
      </c>
      <c r="BJ48" s="5">
        <v>4.7245354615561803</v>
      </c>
      <c r="BK48" s="5">
        <v>50.531249209057798</v>
      </c>
      <c r="BL48" s="5">
        <v>38.780965904412398</v>
      </c>
      <c r="BM48" s="5">
        <v>106.844765658293</v>
      </c>
      <c r="BN48" s="5">
        <v>105.91577004523801</v>
      </c>
      <c r="BO48" s="5">
        <v>177.91529378297699</v>
      </c>
    </row>
    <row r="49" spans="1:67">
      <c r="A49" s="2">
        <v>2014</v>
      </c>
      <c r="B49" s="5">
        <f t="shared" si="0"/>
        <v>16344.91120630053</v>
      </c>
      <c r="C49" s="5">
        <f t="shared" si="1"/>
        <v>1291.7809999100275</v>
      </c>
      <c r="D49" s="5">
        <f t="shared" si="2"/>
        <v>3155.0328463073424</v>
      </c>
      <c r="E49" s="5">
        <f t="shared" si="3"/>
        <v>749.5473169126044</v>
      </c>
      <c r="F49" s="5">
        <f t="shared" si="4"/>
        <v>1456.1225640055341</v>
      </c>
      <c r="G49" s="5">
        <f t="shared" si="5"/>
        <v>533.05744716103152</v>
      </c>
      <c r="H49" s="5">
        <f t="shared" si="6"/>
        <v>1414.337337625092</v>
      </c>
      <c r="I49" s="5">
        <f t="shared" si="7"/>
        <v>5798.6305771750458</v>
      </c>
      <c r="J49" s="5">
        <f t="shared" si="8"/>
        <v>1946.4021172038522</v>
      </c>
      <c r="K49" s="5">
        <v>333.011387740918</v>
      </c>
      <c r="L49" s="5">
        <v>8.8533710389882305</v>
      </c>
      <c r="M49" s="5">
        <v>77.719462447452798</v>
      </c>
      <c r="N49" s="5">
        <v>43.719960215718203</v>
      </c>
      <c r="O49" s="5">
        <v>150.97814651919899</v>
      </c>
      <c r="P49" s="5">
        <v>107.56193611368199</v>
      </c>
      <c r="Q49" s="5">
        <v>56.683187038471999</v>
      </c>
      <c r="R49" s="5">
        <v>15.258299638258899</v>
      </c>
      <c r="S49" s="5">
        <v>9.8147214610344093</v>
      </c>
      <c r="T49" s="5">
        <v>129.84331082954</v>
      </c>
      <c r="U49" s="5">
        <v>358.33721686676398</v>
      </c>
      <c r="V49" s="5">
        <v>2682.3591296237701</v>
      </c>
      <c r="W49" s="5">
        <v>214.622809396516</v>
      </c>
      <c r="X49" s="5">
        <v>234.97989423392099</v>
      </c>
      <c r="Y49" s="5">
        <v>16.301795958062499</v>
      </c>
      <c r="Z49" s="5">
        <v>6.7692170950725101</v>
      </c>
      <c r="AA49" s="5">
        <v>74.688112685617995</v>
      </c>
      <c r="AB49" s="5">
        <v>166.646970437589</v>
      </c>
      <c r="AC49" s="5">
        <v>52.284982681279601</v>
      </c>
      <c r="AD49" s="5">
        <v>55.078862049782799</v>
      </c>
      <c r="AE49" s="5">
        <v>204.54514301945801</v>
      </c>
      <c r="AF49" s="5">
        <v>196.30324603887701</v>
      </c>
      <c r="AG49" s="5">
        <v>150.940670882944</v>
      </c>
      <c r="AH49" s="5">
        <v>122.757640307974</v>
      </c>
      <c r="AI49" s="5">
        <v>98.352371626886296</v>
      </c>
      <c r="AJ49" s="5">
        <v>198.128259543078</v>
      </c>
      <c r="AK49" s="5">
        <v>13.007945794690601</v>
      </c>
      <c r="AL49" s="5">
        <v>349.931507814459</v>
      </c>
      <c r="AM49" s="5">
        <v>125.700287701847</v>
      </c>
      <c r="AN49" s="5">
        <v>397.303880333655</v>
      </c>
      <c r="AO49" s="5">
        <v>3.6747350081524299</v>
      </c>
      <c r="AP49" s="5">
        <v>4.4035671081981702</v>
      </c>
      <c r="AQ49" s="5">
        <v>1.4229864016946701</v>
      </c>
      <c r="AR49" s="5">
        <v>2.9205002413681198</v>
      </c>
      <c r="AS49" s="5">
        <v>0.274712524539384</v>
      </c>
      <c r="AT49" s="5">
        <v>1.0654796713085799</v>
      </c>
      <c r="AU49" s="5">
        <v>80.789040077254896</v>
      </c>
      <c r="AV49" s="5">
        <v>0.25534208771626798</v>
      </c>
      <c r="AW49" s="5">
        <v>7.4880002480460002</v>
      </c>
      <c r="AX49" s="5">
        <v>326.345553767269</v>
      </c>
      <c r="AY49" s="5">
        <v>104.417530025484</v>
      </c>
      <c r="AZ49" s="5">
        <v>1004.11684450861</v>
      </c>
      <c r="BA49" s="5">
        <v>410.22049311648198</v>
      </c>
      <c r="BB49" s="5">
        <v>4651.8173856474696</v>
      </c>
      <c r="BC49" s="5">
        <v>611.65633460516096</v>
      </c>
      <c r="BD49" s="5">
        <v>332.04192784721698</v>
      </c>
      <c r="BE49" s="5">
        <v>137.45770228690401</v>
      </c>
      <c r="BF49" s="5">
        <v>65.657226788294196</v>
      </c>
      <c r="BG49" s="5">
        <v>21.963417505892998</v>
      </c>
      <c r="BH49" s="5">
        <v>1165.8345472692699</v>
      </c>
      <c r="BI49" s="5">
        <v>224.08986943901701</v>
      </c>
      <c r="BJ49" s="5">
        <v>6.4335843538332904</v>
      </c>
      <c r="BK49" s="5">
        <v>54.324502302469</v>
      </c>
      <c r="BL49" s="5">
        <v>42.346427300259002</v>
      </c>
      <c r="BM49" s="5">
        <v>115.150127415998</v>
      </c>
      <c r="BN49" s="5">
        <v>128.218517232469</v>
      </c>
      <c r="BO49" s="5">
        <v>188.04112438464401</v>
      </c>
    </row>
    <row r="50" spans="1:67">
      <c r="A50" s="2">
        <v>2015</v>
      </c>
      <c r="B50" s="5">
        <f t="shared" si="0"/>
        <v>16094.614090973901</v>
      </c>
      <c r="C50" s="5">
        <f t="shared" si="1"/>
        <v>1283.9695882981227</v>
      </c>
      <c r="D50" s="5">
        <f t="shared" si="2"/>
        <v>3002.7973841729367</v>
      </c>
      <c r="E50" s="5">
        <f t="shared" si="3"/>
        <v>728.79699856781076</v>
      </c>
      <c r="F50" s="5">
        <f t="shared" si="4"/>
        <v>1489.3889886993311</v>
      </c>
      <c r="G50" s="5">
        <f t="shared" si="5"/>
        <v>499.49085265781866</v>
      </c>
      <c r="H50" s="5">
        <f t="shared" si="6"/>
        <v>1373.767740814525</v>
      </c>
      <c r="I50" s="5">
        <f t="shared" si="7"/>
        <v>5664.9026951940277</v>
      </c>
      <c r="J50" s="5">
        <f t="shared" si="8"/>
        <v>2051.499842569327</v>
      </c>
      <c r="K50" s="5">
        <v>321.12023575805699</v>
      </c>
      <c r="L50" s="5">
        <v>6.9421688830450998</v>
      </c>
      <c r="M50" s="5">
        <v>86.883476710793502</v>
      </c>
      <c r="N50" s="5">
        <v>46.426677743694903</v>
      </c>
      <c r="O50" s="5">
        <v>136.03163628781701</v>
      </c>
      <c r="P50" s="5">
        <v>113.544639973427</v>
      </c>
      <c r="Q50" s="5">
        <v>60.899072813971202</v>
      </c>
      <c r="R50" s="5">
        <v>14.2725579511294</v>
      </c>
      <c r="S50" s="5">
        <v>9.3883624537967307</v>
      </c>
      <c r="T50" s="5">
        <v>127.097378260734</v>
      </c>
      <c r="U50" s="5">
        <v>361.36338146165701</v>
      </c>
      <c r="V50" s="5">
        <v>2523.1521914668001</v>
      </c>
      <c r="W50" s="5">
        <v>214.22070679000899</v>
      </c>
      <c r="X50" s="5">
        <v>241.887242296398</v>
      </c>
      <c r="Y50" s="5">
        <v>16.313403970219301</v>
      </c>
      <c r="Z50" s="5">
        <v>7.2238396495099799</v>
      </c>
      <c r="AA50" s="5">
        <v>76.447773445575905</v>
      </c>
      <c r="AB50" s="5">
        <v>160.04955344730001</v>
      </c>
      <c r="AC50" s="5">
        <v>53.085583851169901</v>
      </c>
      <c r="AD50" s="5">
        <v>54.331360741851903</v>
      </c>
      <c r="AE50" s="5">
        <v>202.042139710763</v>
      </c>
      <c r="AF50" s="5">
        <v>182.84058737115001</v>
      </c>
      <c r="AG50" s="5">
        <v>156.35421566370701</v>
      </c>
      <c r="AH50" s="5">
        <v>126.583030575138</v>
      </c>
      <c r="AI50" s="5">
        <v>89.125309747501007</v>
      </c>
      <c r="AJ50" s="5">
        <v>203.732879403987</v>
      </c>
      <c r="AK50" s="5">
        <v>10.900922631269101</v>
      </c>
      <c r="AL50" s="5">
        <v>373.30208082242001</v>
      </c>
      <c r="AM50" s="5">
        <v>129.13029113841</v>
      </c>
      <c r="AN50" s="5">
        <v>400.26025871689899</v>
      </c>
      <c r="AO50" s="5">
        <v>2.2415349736041299</v>
      </c>
      <c r="AP50" s="5">
        <v>4.2144013384989796</v>
      </c>
      <c r="AQ50" s="5">
        <v>1.2244500800550699</v>
      </c>
      <c r="AR50" s="5">
        <v>3.3482060966384299</v>
      </c>
      <c r="AS50" s="5">
        <v>0.25686294579882202</v>
      </c>
      <c r="AT50" s="5">
        <v>0.96563571478052701</v>
      </c>
      <c r="AU50" s="5">
        <v>67.820170172527597</v>
      </c>
      <c r="AV50" s="5">
        <v>0.27203730926404501</v>
      </c>
      <c r="AW50" s="5">
        <v>8.12498270071913</v>
      </c>
      <c r="AX50" s="5">
        <v>305.28791270776998</v>
      </c>
      <c r="AY50" s="5">
        <v>105.734658618162</v>
      </c>
      <c r="AZ50" s="5">
        <v>985.91722396583998</v>
      </c>
      <c r="BA50" s="5">
        <v>387.850516848685</v>
      </c>
      <c r="BB50" s="5">
        <v>4556.1927952455699</v>
      </c>
      <c r="BC50" s="5">
        <v>584.72584283651895</v>
      </c>
      <c r="BD50" s="5">
        <v>329.60973521882897</v>
      </c>
      <c r="BE50" s="5">
        <v>138.53187304863599</v>
      </c>
      <c r="BF50" s="5">
        <v>55.842448844473999</v>
      </c>
      <c r="BG50" s="5">
        <v>26.9606241681348</v>
      </c>
      <c r="BH50" s="5">
        <v>1184.6197414656799</v>
      </c>
      <c r="BI50" s="5">
        <v>249.362142148651</v>
      </c>
      <c r="BJ50" s="5">
        <v>9.0103784630940709</v>
      </c>
      <c r="BK50" s="5">
        <v>56.518060857878801</v>
      </c>
      <c r="BL50" s="5">
        <v>49.077341383881702</v>
      </c>
      <c r="BM50" s="5">
        <v>127.14378292925799</v>
      </c>
      <c r="BN50" s="5">
        <v>154.56642323921301</v>
      </c>
      <c r="BO50" s="5">
        <v>194.241347913536</v>
      </c>
    </row>
    <row r="51" spans="1:67">
      <c r="A51" s="2">
        <v>2016</v>
      </c>
      <c r="B51" s="5">
        <f t="shared" si="0"/>
        <v>16077.122670156572</v>
      </c>
      <c r="C51" s="5">
        <f t="shared" si="1"/>
        <v>1238.7035326034065</v>
      </c>
      <c r="D51" s="5">
        <f t="shared" si="2"/>
        <v>2896.3507692909684</v>
      </c>
      <c r="E51" s="5">
        <f t="shared" si="3"/>
        <v>684.42023891142992</v>
      </c>
      <c r="F51" s="5">
        <f t="shared" si="4"/>
        <v>1572.6800378549663</v>
      </c>
      <c r="G51" s="5">
        <f t="shared" si="5"/>
        <v>519.48532337403651</v>
      </c>
      <c r="H51" s="5">
        <f t="shared" si="6"/>
        <v>1339.749565322797</v>
      </c>
      <c r="I51" s="5">
        <f t="shared" si="7"/>
        <v>5690.0310974688846</v>
      </c>
      <c r="J51" s="5">
        <f t="shared" si="8"/>
        <v>2135.7021053300823</v>
      </c>
      <c r="K51" s="5">
        <v>316.87002236421199</v>
      </c>
      <c r="L51" s="5">
        <v>7.5600417471351804</v>
      </c>
      <c r="M51" s="5">
        <v>72.271228940006196</v>
      </c>
      <c r="N51" s="5">
        <v>49.714330829925203</v>
      </c>
      <c r="O51" s="5">
        <v>116.568593784743</v>
      </c>
      <c r="P51" s="5">
        <v>112.198490409063</v>
      </c>
      <c r="Q51" s="5">
        <v>59.708033300798803</v>
      </c>
      <c r="R51" s="5">
        <v>15.6513156443154</v>
      </c>
      <c r="S51" s="5">
        <v>9.6394695861178796</v>
      </c>
      <c r="T51" s="5">
        <v>121.332186637934</v>
      </c>
      <c r="U51" s="5">
        <v>357.18981935915599</v>
      </c>
      <c r="V51" s="5">
        <v>2416.2616647504301</v>
      </c>
      <c r="W51" s="5">
        <v>209.877442714756</v>
      </c>
      <c r="X51" s="5">
        <v>247.06561913656401</v>
      </c>
      <c r="Y51" s="5">
        <v>15.0795264741664</v>
      </c>
      <c r="Z51" s="5">
        <v>8.0665162150523706</v>
      </c>
      <c r="AA51" s="5">
        <v>76.773097265430593</v>
      </c>
      <c r="AB51" s="5">
        <v>132.091098458505</v>
      </c>
      <c r="AC51" s="5">
        <v>51.9902700309746</v>
      </c>
      <c r="AD51" s="5">
        <v>49.252202037837698</v>
      </c>
      <c r="AE51" s="5">
        <v>201.37977603087401</v>
      </c>
      <c r="AF51" s="5">
        <v>172.93379508780799</v>
      </c>
      <c r="AG51" s="5">
        <v>156.47885177076401</v>
      </c>
      <c r="AH51" s="5">
        <v>126.438098385971</v>
      </c>
      <c r="AI51" s="5">
        <v>93.974316196360405</v>
      </c>
      <c r="AJ51" s="5">
        <v>245.815837924948</v>
      </c>
      <c r="AK51" s="5">
        <v>11.7368309217328</v>
      </c>
      <c r="AL51" s="5">
        <v>385.67163751673502</v>
      </c>
      <c r="AM51" s="5">
        <v>138.94186443235299</v>
      </c>
      <c r="AN51" s="5">
        <v>413.62260070610199</v>
      </c>
      <c r="AO51" s="5">
        <v>1.73625048926688</v>
      </c>
      <c r="AP51" s="5">
        <v>5.5135538593103997</v>
      </c>
      <c r="AQ51" s="5">
        <v>1.4580548933778099</v>
      </c>
      <c r="AR51" s="5">
        <v>3.8083916532848998</v>
      </c>
      <c r="AS51" s="5">
        <v>0.34380685132782202</v>
      </c>
      <c r="AT51" s="5">
        <v>0.93652549105849403</v>
      </c>
      <c r="AU51" s="5">
        <v>69.999654873472807</v>
      </c>
      <c r="AV51" s="5">
        <v>0.31470042077269</v>
      </c>
      <c r="AW51" s="5">
        <v>11.7551001990677</v>
      </c>
      <c r="AX51" s="5">
        <v>317.51874870440901</v>
      </c>
      <c r="AY51" s="5">
        <v>106.100535938688</v>
      </c>
      <c r="AZ51" s="5">
        <v>965.83794043558896</v>
      </c>
      <c r="BA51" s="5">
        <v>373.91162488720801</v>
      </c>
      <c r="BB51" s="5">
        <v>4590.4057955836097</v>
      </c>
      <c r="BC51" s="5">
        <v>578.68754465437803</v>
      </c>
      <c r="BD51" s="5">
        <v>325.583733664926</v>
      </c>
      <c r="BE51" s="5">
        <v>134.409344294715</v>
      </c>
      <c r="BF51" s="5">
        <v>60.944679271256</v>
      </c>
      <c r="BG51" s="5">
        <v>28.661499998361901</v>
      </c>
      <c r="BH51" s="5">
        <v>1219.73548477647</v>
      </c>
      <c r="BI51" s="5">
        <v>258.32031453256297</v>
      </c>
      <c r="BJ51" s="5">
        <v>8.9906192308586306</v>
      </c>
      <c r="BK51" s="5">
        <v>71.072309802732505</v>
      </c>
      <c r="BL51" s="5">
        <v>54.805274972076298</v>
      </c>
      <c r="BM51" s="5">
        <v>133.54803892071899</v>
      </c>
      <c r="BN51" s="5">
        <v>158.845936323047</v>
      </c>
      <c r="BO51" s="5">
        <v>201.72262677325401</v>
      </c>
    </row>
    <row r="52" spans="1:67">
      <c r="A52" s="2">
        <v>2017</v>
      </c>
      <c r="B52" s="5">
        <f t="shared" si="0"/>
        <v>16347.248235396331</v>
      </c>
      <c r="C52" s="5">
        <f t="shared" si="1"/>
        <v>1222.8949847510085</v>
      </c>
      <c r="D52" s="5">
        <f t="shared" si="2"/>
        <v>2831.9637266535383</v>
      </c>
      <c r="E52" s="5">
        <f t="shared" si="3"/>
        <v>677.4233565096597</v>
      </c>
      <c r="F52" s="5">
        <f t="shared" si="4"/>
        <v>1628.6381859231187</v>
      </c>
      <c r="G52" s="5">
        <f t="shared" si="5"/>
        <v>480.14753537554247</v>
      </c>
      <c r="H52" s="5">
        <f t="shared" si="6"/>
        <v>1322.88744904745</v>
      </c>
      <c r="I52" s="5">
        <f t="shared" si="7"/>
        <v>5975.6430578059653</v>
      </c>
      <c r="J52" s="5">
        <f t="shared" si="8"/>
        <v>2207.6499393300501</v>
      </c>
      <c r="K52" s="5">
        <v>295.99859767081801</v>
      </c>
      <c r="L52" s="5">
        <v>6.2439502431591203</v>
      </c>
      <c r="M52" s="5">
        <v>82.002087218494907</v>
      </c>
      <c r="N52" s="5">
        <v>52.550964154593601</v>
      </c>
      <c r="O52" s="5">
        <v>108.98907102060301</v>
      </c>
      <c r="P52" s="5">
        <v>111.49180951036701</v>
      </c>
      <c r="Q52" s="5">
        <v>55.973712451976098</v>
      </c>
      <c r="R52" s="5">
        <v>14.732494260003101</v>
      </c>
      <c r="S52" s="5">
        <v>9.4629137188285597</v>
      </c>
      <c r="T52" s="5">
        <v>125.031049308306</v>
      </c>
      <c r="U52" s="5">
        <v>360.41833519385898</v>
      </c>
      <c r="V52" s="5">
        <v>2351.9918500567801</v>
      </c>
      <c r="W52" s="5">
        <v>210.27555576536199</v>
      </c>
      <c r="X52" s="5">
        <v>247.108746176708</v>
      </c>
      <c r="Y52" s="5">
        <v>14.938676022827201</v>
      </c>
      <c r="Z52" s="5">
        <v>7.64889863186123</v>
      </c>
      <c r="AA52" s="5">
        <v>73.943261513452796</v>
      </c>
      <c r="AB52" s="5">
        <v>134.72023652795301</v>
      </c>
      <c r="AC52" s="5">
        <v>52.920344542818299</v>
      </c>
      <c r="AD52" s="5">
        <v>45.9841284004656</v>
      </c>
      <c r="AE52" s="5">
        <v>194.020689294866</v>
      </c>
      <c r="AF52" s="5">
        <v>175.83469623010399</v>
      </c>
      <c r="AG52" s="5">
        <v>144.63282924559201</v>
      </c>
      <c r="AH52" s="5">
        <v>131.512480912028</v>
      </c>
      <c r="AI52" s="5">
        <v>102.86249543620499</v>
      </c>
      <c r="AJ52" s="5">
        <v>266.99569661159802</v>
      </c>
      <c r="AK52" s="5">
        <v>12.672117015133701</v>
      </c>
      <c r="AL52" s="5">
        <v>371.64805868263198</v>
      </c>
      <c r="AM52" s="5">
        <v>149.61784869205101</v>
      </c>
      <c r="AN52" s="5">
        <v>448.69665932787899</v>
      </c>
      <c r="AO52" s="5">
        <v>1.8228497614877599</v>
      </c>
      <c r="AP52" s="5">
        <v>4.9602295140019397</v>
      </c>
      <c r="AQ52" s="5">
        <v>1.0720294167740501</v>
      </c>
      <c r="AR52" s="5">
        <v>3.3759486246827901</v>
      </c>
      <c r="AS52" s="5">
        <v>0.35516067241291699</v>
      </c>
      <c r="AT52" s="5">
        <v>0.891617271601578</v>
      </c>
      <c r="AU52" s="5">
        <v>63.351873737545802</v>
      </c>
      <c r="AV52" s="5">
        <v>0.328287333276431</v>
      </c>
      <c r="AW52" s="5">
        <v>11.581259240048199</v>
      </c>
      <c r="AX52" s="5">
        <v>292.11310949312701</v>
      </c>
      <c r="AY52" s="5">
        <v>100.295170310584</v>
      </c>
      <c r="AZ52" s="5">
        <v>963.93246884828204</v>
      </c>
      <c r="BA52" s="5">
        <v>358.95498019916801</v>
      </c>
      <c r="BB52" s="5">
        <v>4872.8675707283701</v>
      </c>
      <c r="BC52" s="5">
        <v>560.74344691034298</v>
      </c>
      <c r="BD52" s="5">
        <v>337.64058105353001</v>
      </c>
      <c r="BE52" s="5">
        <v>117.257174360238</v>
      </c>
      <c r="BF52" s="5">
        <v>87.134284753484593</v>
      </c>
      <c r="BG52" s="5">
        <v>30.8588266797057</v>
      </c>
      <c r="BH52" s="5">
        <v>1251.1374699415101</v>
      </c>
      <c r="BI52" s="5">
        <v>264.30032196569999</v>
      </c>
      <c r="BJ52" s="5">
        <v>10.0196299033418</v>
      </c>
      <c r="BK52" s="5">
        <v>87.839221392358496</v>
      </c>
      <c r="BL52" s="5">
        <v>60.305653588365701</v>
      </c>
      <c r="BM52" s="5">
        <v>133.54533399377399</v>
      </c>
      <c r="BN52" s="5">
        <v>159.66149531665101</v>
      </c>
      <c r="BO52" s="5">
        <v>209.98198654864299</v>
      </c>
    </row>
    <row r="53" spans="1:67">
      <c r="A53" s="2">
        <v>2018</v>
      </c>
      <c r="B53" s="5">
        <f t="shared" si="0"/>
        <v>16773.55733348729</v>
      </c>
      <c r="C53" s="5">
        <f t="shared" si="1"/>
        <v>1149.7936584771082</v>
      </c>
      <c r="D53" s="5">
        <f t="shared" si="2"/>
        <v>2870.4515995958063</v>
      </c>
      <c r="E53" s="5">
        <f t="shared" si="3"/>
        <v>651.02953132623975</v>
      </c>
      <c r="F53" s="5">
        <f t="shared" si="4"/>
        <v>1674.1281096431094</v>
      </c>
      <c r="G53" s="5">
        <f t="shared" si="5"/>
        <v>496.01016083514679</v>
      </c>
      <c r="H53" s="5">
        <f t="shared" si="6"/>
        <v>1318.3610780429551</v>
      </c>
      <c r="I53" s="5">
        <f t="shared" si="7"/>
        <v>6226.8999903249451</v>
      </c>
      <c r="J53" s="5">
        <f t="shared" si="8"/>
        <v>2386.8832052419771</v>
      </c>
      <c r="K53" s="5">
        <v>283.47647733675302</v>
      </c>
      <c r="L53" s="5">
        <v>5.5659014187424596</v>
      </c>
      <c r="M53" s="5">
        <v>73.256438245703293</v>
      </c>
      <c r="N53" s="5">
        <v>43.928220584906697</v>
      </c>
      <c r="O53" s="5">
        <v>102.477091561042</v>
      </c>
      <c r="P53" s="5">
        <v>103.835801029685</v>
      </c>
      <c r="Q53" s="5">
        <v>52.317020591239199</v>
      </c>
      <c r="R53" s="5">
        <v>13.9650460281457</v>
      </c>
      <c r="S53" s="5">
        <v>9.7812007038958093</v>
      </c>
      <c r="T53" s="5">
        <v>118.3159025289</v>
      </c>
      <c r="U53" s="5">
        <v>342.874558448095</v>
      </c>
      <c r="V53" s="5">
        <v>2395.9780847443099</v>
      </c>
      <c r="W53" s="5">
        <v>207.17927136119101</v>
      </c>
      <c r="X53" s="5">
        <v>244.23940003860099</v>
      </c>
      <c r="Y53" s="5">
        <v>14.514202825399799</v>
      </c>
      <c r="Z53" s="5">
        <v>8.5406406263039898</v>
      </c>
      <c r="AA53" s="5">
        <v>69.2538772356518</v>
      </c>
      <c r="AB53" s="5">
        <v>124.891661243686</v>
      </c>
      <c r="AC53" s="5">
        <v>53.455444014347002</v>
      </c>
      <c r="AD53" s="5">
        <v>45.867409418150899</v>
      </c>
      <c r="AE53" s="5">
        <v>192.588227703184</v>
      </c>
      <c r="AF53" s="5">
        <v>164.97291171122001</v>
      </c>
      <c r="AG53" s="5">
        <v>148.967131436638</v>
      </c>
      <c r="AH53" s="5">
        <v>138.29598412303901</v>
      </c>
      <c r="AI53" s="5">
        <v>104.803299587501</v>
      </c>
      <c r="AJ53" s="5">
        <v>259.64663459747499</v>
      </c>
      <c r="AK53" s="5">
        <v>14.2305742992614</v>
      </c>
      <c r="AL53" s="5">
        <v>382.12159046163299</v>
      </c>
      <c r="AM53" s="5">
        <v>150.84264332170901</v>
      </c>
      <c r="AN53" s="5">
        <v>475.22025181585298</v>
      </c>
      <c r="AO53" s="5">
        <v>2.6336732850398401</v>
      </c>
      <c r="AP53" s="5">
        <v>4.55695398919993</v>
      </c>
      <c r="AQ53" s="5">
        <v>1.17815109674966</v>
      </c>
      <c r="AR53" s="5">
        <v>3.9677348743347798</v>
      </c>
      <c r="AS53" s="5">
        <v>0.39275153879461799</v>
      </c>
      <c r="AT53" s="5">
        <v>0.75688907906967895</v>
      </c>
      <c r="AU53" s="5">
        <v>62.299937343263899</v>
      </c>
      <c r="AV53" s="5">
        <v>0.389602894329455</v>
      </c>
      <c r="AW53" s="5">
        <v>12.5323708918599</v>
      </c>
      <c r="AX53" s="5">
        <v>295.57497107517901</v>
      </c>
      <c r="AY53" s="5">
        <v>111.727124767326</v>
      </c>
      <c r="AZ53" s="5">
        <v>974.57940292661704</v>
      </c>
      <c r="BA53" s="5">
        <v>343.78167511633802</v>
      </c>
      <c r="BB53" s="5">
        <v>5128.6056205975001</v>
      </c>
      <c r="BC53" s="5">
        <v>529.79426287289402</v>
      </c>
      <c r="BD53" s="5">
        <v>353.716468512728</v>
      </c>
      <c r="BE53" s="5">
        <v>120.185673974647</v>
      </c>
      <c r="BF53" s="5">
        <v>94.597964367175607</v>
      </c>
      <c r="BG53" s="5">
        <v>33.0506432298357</v>
      </c>
      <c r="BH53" s="5">
        <v>1366.3636234738899</v>
      </c>
      <c r="BI53" s="5">
        <v>282.71770873487998</v>
      </c>
      <c r="BJ53" s="5">
        <v>14.5261441297285</v>
      </c>
      <c r="BK53" s="5">
        <v>83.350491777105205</v>
      </c>
      <c r="BL53" s="5">
        <v>64.960815668133193</v>
      </c>
      <c r="BM53" s="5">
        <v>138.71012129206801</v>
      </c>
      <c r="BN53" s="5">
        <v>178.760585282335</v>
      </c>
      <c r="BO53" s="5">
        <v>224.44307165400201</v>
      </c>
    </row>
    <row r="54" spans="1:67">
      <c r="A54" s="2">
        <v>2019</v>
      </c>
      <c r="B54" s="5">
        <f t="shared" si="0"/>
        <v>16874.043192793131</v>
      </c>
      <c r="C54" s="5">
        <f t="shared" si="1"/>
        <v>1025.2212676081158</v>
      </c>
      <c r="D54" s="5">
        <f t="shared" si="2"/>
        <v>2728.041113019659</v>
      </c>
      <c r="E54" s="5">
        <f t="shared" si="3"/>
        <v>656.75001408055311</v>
      </c>
      <c r="F54" s="5">
        <f t="shared" si="4"/>
        <v>1682.9974457846633</v>
      </c>
      <c r="G54" s="5">
        <f t="shared" si="5"/>
        <v>559.4764682329685</v>
      </c>
      <c r="H54" s="5">
        <f t="shared" si="6"/>
        <v>1300.7591630829561</v>
      </c>
      <c r="I54" s="5">
        <f t="shared" si="7"/>
        <v>6438.6683365822673</v>
      </c>
      <c r="J54" s="5">
        <f t="shared" si="8"/>
        <v>2482.1293844019497</v>
      </c>
      <c r="K54" s="5">
        <v>238.32540581997699</v>
      </c>
      <c r="L54" s="5">
        <v>3.8830864488291899</v>
      </c>
      <c r="M54" s="5">
        <v>57.840123672204498</v>
      </c>
      <c r="N54" s="5">
        <v>42.502312870284797</v>
      </c>
      <c r="O54" s="5">
        <v>95.7086038275839</v>
      </c>
      <c r="P54" s="5">
        <v>99.709502532462395</v>
      </c>
      <c r="Q54" s="5">
        <v>49.413404216507999</v>
      </c>
      <c r="R54" s="5">
        <v>13.2368323448427</v>
      </c>
      <c r="S54" s="5">
        <v>8.1863117165003594</v>
      </c>
      <c r="T54" s="5">
        <v>104.96304479261801</v>
      </c>
      <c r="U54" s="5">
        <v>311.45263936630499</v>
      </c>
      <c r="V54" s="5">
        <v>2251.4777772166599</v>
      </c>
      <c r="W54" s="5">
        <v>208.523053877949</v>
      </c>
      <c r="X54" s="5">
        <v>243.995315944255</v>
      </c>
      <c r="Y54" s="5">
        <v>15.331045075022301</v>
      </c>
      <c r="Z54" s="5">
        <v>8.7139209057729996</v>
      </c>
      <c r="AA54" s="5">
        <v>64.601005877250799</v>
      </c>
      <c r="AB54" s="5">
        <v>124.171373224492</v>
      </c>
      <c r="AC54" s="5">
        <v>57.024416778420601</v>
      </c>
      <c r="AD54" s="5">
        <v>49.730078398928804</v>
      </c>
      <c r="AE54" s="5">
        <v>191.11310015164801</v>
      </c>
      <c r="AF54" s="5">
        <v>170.11003964981299</v>
      </c>
      <c r="AG54" s="5">
        <v>154.517956781522</v>
      </c>
      <c r="AH54" s="5">
        <v>134.23951745891</v>
      </c>
      <c r="AI54" s="5">
        <v>111.638919436598</v>
      </c>
      <c r="AJ54" s="5">
        <v>233.24445175388399</v>
      </c>
      <c r="AK54" s="5">
        <v>16.089026463480501</v>
      </c>
      <c r="AL54" s="5">
        <v>394.28672529236098</v>
      </c>
      <c r="AM54" s="5">
        <v>142.724146685406</v>
      </c>
      <c r="AN54" s="5">
        <v>496.25670191250202</v>
      </c>
      <c r="AO54" s="5">
        <v>2.7791117850676601</v>
      </c>
      <c r="AP54" s="5">
        <v>5.13103998828353</v>
      </c>
      <c r="AQ54" s="5">
        <v>1.45229135493256</v>
      </c>
      <c r="AR54" s="5">
        <v>4.7772907836647702</v>
      </c>
      <c r="AS54" s="5">
        <v>0.52241315704603997</v>
      </c>
      <c r="AT54" s="5">
        <v>1.1836329966346999</v>
      </c>
      <c r="AU54" s="5">
        <v>79.428040963907904</v>
      </c>
      <c r="AV54" s="5">
        <v>0.455675257185155</v>
      </c>
      <c r="AW54" s="5">
        <v>14.3848511861831</v>
      </c>
      <c r="AX54" s="5">
        <v>330.67673105487302</v>
      </c>
      <c r="AY54" s="5">
        <v>118.68538970519</v>
      </c>
      <c r="AZ54" s="5">
        <v>971.67363534229503</v>
      </c>
      <c r="BA54" s="5">
        <v>329.08552774066101</v>
      </c>
      <c r="BB54" s="5">
        <v>5375.4021855456804</v>
      </c>
      <c r="BC54" s="5">
        <v>506.52825682704997</v>
      </c>
      <c r="BD54" s="5">
        <v>336.05882960140701</v>
      </c>
      <c r="BE54" s="5">
        <v>118.768389427081</v>
      </c>
      <c r="BF54" s="5">
        <v>101.91067518105</v>
      </c>
      <c r="BG54" s="5">
        <v>36.522416336370803</v>
      </c>
      <c r="BH54" s="5">
        <v>1362.15205926668</v>
      </c>
      <c r="BI54" s="5">
        <v>311.44120895470002</v>
      </c>
      <c r="BJ54" s="5">
        <v>14.256595874758901</v>
      </c>
      <c r="BK54" s="5">
        <v>79.9775358737364</v>
      </c>
      <c r="BL54" s="5">
        <v>67.292541440608403</v>
      </c>
      <c r="BM54" s="5">
        <v>136.385603531572</v>
      </c>
      <c r="BN54" s="5">
        <v>235.48822237806601</v>
      </c>
      <c r="BO54" s="5">
        <v>238.61320074545699</v>
      </c>
    </row>
    <row r="55" spans="1:67">
      <c r="A55" s="2">
        <v>2020</v>
      </c>
      <c r="B55" s="5">
        <f t="shared" si="0"/>
        <v>16273.01589281519</v>
      </c>
      <c r="C55" s="5">
        <f t="shared" si="1"/>
        <v>908.23678540647438</v>
      </c>
      <c r="D55" s="5">
        <f t="shared" si="2"/>
        <v>2483.4768275799606</v>
      </c>
      <c r="E55" s="5">
        <f t="shared" si="3"/>
        <v>593.65060511982369</v>
      </c>
      <c r="F55" s="5">
        <f t="shared" si="4"/>
        <v>1574.8345123972344</v>
      </c>
      <c r="G55" s="5">
        <f t="shared" si="5"/>
        <v>536.1852539257635</v>
      </c>
      <c r="H55" s="5">
        <f t="shared" si="6"/>
        <v>1280.3618091093381</v>
      </c>
      <c r="I55" s="5">
        <f t="shared" si="7"/>
        <v>6505.2376286165381</v>
      </c>
      <c r="J55" s="5">
        <f t="shared" si="8"/>
        <v>2391.0324706600577</v>
      </c>
      <c r="K55" s="5">
        <v>207.24136145878001</v>
      </c>
      <c r="L55" s="5">
        <v>3.5046798169425002</v>
      </c>
      <c r="M55" s="5">
        <v>44.500154163535299</v>
      </c>
      <c r="N55" s="5">
        <v>38.6925064741813</v>
      </c>
      <c r="O55" s="5">
        <v>88.665765093805803</v>
      </c>
      <c r="P55" s="5">
        <v>90.689399761074299</v>
      </c>
      <c r="Q55" s="5">
        <v>41.488440238193398</v>
      </c>
      <c r="R55" s="5">
        <v>13.427410551627</v>
      </c>
      <c r="S55" s="5">
        <v>7.9462272299284802</v>
      </c>
      <c r="T55" s="5">
        <v>92.076679211845303</v>
      </c>
      <c r="U55" s="5">
        <v>280.00416140656102</v>
      </c>
      <c r="V55" s="5">
        <v>2028.2687411970801</v>
      </c>
      <c r="W55" s="5">
        <v>192.65869374656501</v>
      </c>
      <c r="X55" s="5">
        <v>239.554399851374</v>
      </c>
      <c r="Y55" s="5">
        <v>14.3737583291866</v>
      </c>
      <c r="Z55" s="5">
        <v>8.6212344557548004</v>
      </c>
      <c r="AA55" s="5">
        <v>62.397966048817203</v>
      </c>
      <c r="AB55" s="5">
        <v>114.57975275091199</v>
      </c>
      <c r="AC55" s="5">
        <v>50.270644989810997</v>
      </c>
      <c r="AD55" s="5">
        <v>45.7181678104375</v>
      </c>
      <c r="AE55" s="5">
        <v>182.86886147599901</v>
      </c>
      <c r="AF55" s="5">
        <v>137.815212043847</v>
      </c>
      <c r="AG55" s="5">
        <v>154.09611291741399</v>
      </c>
      <c r="AH55" s="5">
        <v>113.121036537932</v>
      </c>
      <c r="AI55" s="5">
        <v>100.526620686242</v>
      </c>
      <c r="AJ55" s="5">
        <v>246.06217368225799</v>
      </c>
      <c r="AK55" s="5">
        <v>15.771619407633599</v>
      </c>
      <c r="AL55" s="5">
        <v>379.14651145309801</v>
      </c>
      <c r="AM55" s="5">
        <v>135.500167906667</v>
      </c>
      <c r="AN55" s="5">
        <v>430.61026980599001</v>
      </c>
      <c r="AO55" s="5">
        <v>2.9775979579521801</v>
      </c>
      <c r="AP55" s="5">
        <v>5.5323278005698597</v>
      </c>
      <c r="AQ55" s="5">
        <v>1.5256574208764599</v>
      </c>
      <c r="AR55" s="5">
        <v>5.4732890221768198</v>
      </c>
      <c r="AS55" s="5">
        <v>0.60121222185190504</v>
      </c>
      <c r="AT55" s="5">
        <v>1.14171422019883</v>
      </c>
      <c r="AU55" s="5">
        <v>84.309809920417905</v>
      </c>
      <c r="AV55" s="5">
        <v>0.41557968933864098</v>
      </c>
      <c r="AW55" s="5">
        <v>14.5034994623239</v>
      </c>
      <c r="AX55" s="5">
        <v>307.37419716026199</v>
      </c>
      <c r="AY55" s="5">
        <v>112.330369049795</v>
      </c>
      <c r="AZ55" s="5">
        <v>932.44729364868897</v>
      </c>
      <c r="BA55" s="5">
        <v>347.914515460649</v>
      </c>
      <c r="BB55" s="5">
        <v>5505.0073952523098</v>
      </c>
      <c r="BC55" s="5">
        <v>487.42240842899002</v>
      </c>
      <c r="BD55" s="5">
        <v>305.42722433455901</v>
      </c>
      <c r="BE55" s="5">
        <v>117.00008545124</v>
      </c>
      <c r="BF55" s="5">
        <v>90.3805151494402</v>
      </c>
      <c r="BG55" s="5">
        <v>37.281813830517699</v>
      </c>
      <c r="BH55" s="5">
        <v>1261.0831715208201</v>
      </c>
      <c r="BI55" s="5">
        <v>303.91184019928198</v>
      </c>
      <c r="BJ55" s="5">
        <v>15.0567883261345</v>
      </c>
      <c r="BK55" s="5">
        <v>86.848710047717006</v>
      </c>
      <c r="BL55" s="5">
        <v>64.947487294731403</v>
      </c>
      <c r="BM55" s="5">
        <v>136.10078759780501</v>
      </c>
      <c r="BN55" s="5">
        <v>250.64934959170901</v>
      </c>
      <c r="BO55" s="5">
        <v>235.152522251341</v>
      </c>
    </row>
    <row r="56" spans="1:67">
      <c r="A56" s="2">
        <v>2021</v>
      </c>
      <c r="B56" s="5">
        <f t="shared" si="0"/>
        <v>17241.062821654745</v>
      </c>
      <c r="C56" s="5">
        <f t="shared" si="1"/>
        <v>973.21299915692589</v>
      </c>
      <c r="D56" s="5">
        <f t="shared" si="2"/>
        <v>2602.0433705642181</v>
      </c>
      <c r="E56" s="5">
        <f t="shared" si="3"/>
        <v>649.36334328320822</v>
      </c>
      <c r="F56" s="5">
        <f t="shared" si="4"/>
        <v>1726.7994686082695</v>
      </c>
      <c r="G56" s="5">
        <f t="shared" si="5"/>
        <v>534.94479818397781</v>
      </c>
      <c r="H56" s="5">
        <f t="shared" si="6"/>
        <v>1334.112403654764</v>
      </c>
      <c r="I56" s="5">
        <f t="shared" si="7"/>
        <v>6897.4314011436627</v>
      </c>
      <c r="J56" s="5">
        <f t="shared" si="8"/>
        <v>2523.155037059717</v>
      </c>
      <c r="K56" s="5">
        <v>231.489884863063</v>
      </c>
      <c r="L56" s="5">
        <v>3.8201193076893198</v>
      </c>
      <c r="M56" s="5">
        <v>45.029530734831702</v>
      </c>
      <c r="N56" s="5">
        <v>40.157574952248197</v>
      </c>
      <c r="O56" s="5">
        <v>94.210435572924993</v>
      </c>
      <c r="P56" s="5">
        <v>95.359177637420899</v>
      </c>
      <c r="Q56" s="5">
        <v>41.650079587123102</v>
      </c>
      <c r="R56" s="5">
        <v>12.617096978556299</v>
      </c>
      <c r="S56" s="5">
        <v>8.9356320979580097</v>
      </c>
      <c r="T56" s="5">
        <v>92.092380079407306</v>
      </c>
      <c r="U56" s="5">
        <v>307.85108734570298</v>
      </c>
      <c r="V56" s="5">
        <v>2153.2306092714598</v>
      </c>
      <c r="W56" s="5">
        <v>195.96625417864999</v>
      </c>
      <c r="X56" s="5">
        <v>229.03458493004601</v>
      </c>
      <c r="Y56" s="5">
        <v>14.896330460757801</v>
      </c>
      <c r="Z56" s="5">
        <v>8.9155917233041109</v>
      </c>
      <c r="AA56" s="5">
        <v>74.0709859177352</v>
      </c>
      <c r="AB56" s="5">
        <v>141.82004471484399</v>
      </c>
      <c r="AC56" s="5">
        <v>51.7335052421504</v>
      </c>
      <c r="AD56" s="5">
        <v>47.871440155691602</v>
      </c>
      <c r="AE56" s="5">
        <v>178.52052624797099</v>
      </c>
      <c r="AF56" s="5">
        <v>155.34684100481601</v>
      </c>
      <c r="AG56" s="5">
        <v>155.06352120492701</v>
      </c>
      <c r="AH56" s="5">
        <v>111.491891616491</v>
      </c>
      <c r="AI56" s="5">
        <v>121.06395666031899</v>
      </c>
      <c r="AJ56" s="5">
        <v>281.25869255230202</v>
      </c>
      <c r="AK56" s="5">
        <v>17.912077085679599</v>
      </c>
      <c r="AL56" s="5">
        <v>427.947861504976</v>
      </c>
      <c r="AM56" s="5">
        <v>151.82146303800201</v>
      </c>
      <c r="AN56" s="5">
        <v>460.24000494557299</v>
      </c>
      <c r="AO56" s="5">
        <v>3.1263666152760998</v>
      </c>
      <c r="AP56" s="5">
        <v>6.7244467463335598</v>
      </c>
      <c r="AQ56" s="5">
        <v>1.7636680313053299</v>
      </c>
      <c r="AR56" s="5">
        <v>5.5122002352194803</v>
      </c>
      <c r="AS56" s="5">
        <v>0.64550964146829404</v>
      </c>
      <c r="AT56" s="5">
        <v>1.2319631411437499</v>
      </c>
      <c r="AU56" s="5">
        <v>83.864382084428897</v>
      </c>
      <c r="AV56" s="5">
        <v>0.50655992189366195</v>
      </c>
      <c r="AW56" s="5">
        <v>15.1108602898677</v>
      </c>
      <c r="AX56" s="5">
        <v>297.501938138779</v>
      </c>
      <c r="AY56" s="5">
        <v>118.95690333826199</v>
      </c>
      <c r="AZ56" s="5">
        <v>979.706708643821</v>
      </c>
      <c r="BA56" s="5">
        <v>354.40569501094302</v>
      </c>
      <c r="BB56" s="5">
        <v>5897.2834789558101</v>
      </c>
      <c r="BC56" s="5">
        <v>485.924224503598</v>
      </c>
      <c r="BD56" s="5">
        <v>311.97339594247501</v>
      </c>
      <c r="BE56" s="5">
        <v>124.98309740217699</v>
      </c>
      <c r="BF56" s="5">
        <v>77.267204339603097</v>
      </c>
      <c r="BG56" s="5">
        <v>42.057494844598303</v>
      </c>
      <c r="BH56" s="5">
        <v>1403.0648731619799</v>
      </c>
      <c r="BI56" s="5">
        <v>313.33743698704899</v>
      </c>
      <c r="BJ56" s="5">
        <v>12.9792640221744</v>
      </c>
      <c r="BK56" s="5">
        <v>90.936165536054901</v>
      </c>
      <c r="BL56" s="5">
        <v>69.202890720056701</v>
      </c>
      <c r="BM56" s="5">
        <v>131.82306437223801</v>
      </c>
      <c r="BN56" s="5">
        <v>215.494789934518</v>
      </c>
      <c r="BO56" s="5">
        <v>244.25905748104799</v>
      </c>
    </row>
    <row r="57" spans="1:67">
      <c r="A57" s="2">
        <v>2022</v>
      </c>
      <c r="B57" s="5">
        <f t="shared" si="0"/>
        <v>17350.039174720536</v>
      </c>
      <c r="C57" s="5">
        <f t="shared" si="1"/>
        <v>977.43366930584887</v>
      </c>
      <c r="D57" s="5">
        <f t="shared" si="2"/>
        <v>2559.8517710784777</v>
      </c>
      <c r="E57" s="5">
        <f t="shared" si="3"/>
        <v>608.30162127561698</v>
      </c>
      <c r="F57" s="5">
        <f t="shared" si="4"/>
        <v>1748.5235899107786</v>
      </c>
      <c r="G57" s="5">
        <f t="shared" si="5"/>
        <v>514.60567485346201</v>
      </c>
      <c r="H57" s="5">
        <f t="shared" si="6"/>
        <v>1392.4703401857689</v>
      </c>
      <c r="I57" s="5">
        <f t="shared" si="7"/>
        <v>6917.9035858016123</v>
      </c>
      <c r="J57" s="5">
        <f t="shared" si="8"/>
        <v>2630.948922308969</v>
      </c>
      <c r="K57" s="5">
        <v>240.383513347465</v>
      </c>
      <c r="L57" s="5">
        <v>3.7784050434439802</v>
      </c>
      <c r="M57" s="5">
        <v>56.745874233697997</v>
      </c>
      <c r="N57" s="5">
        <v>40.836366520604201</v>
      </c>
      <c r="O57" s="5">
        <v>81.969386400132507</v>
      </c>
      <c r="P57" s="5">
        <v>102.205960337824</v>
      </c>
      <c r="Q57" s="5">
        <v>38.934949401914302</v>
      </c>
      <c r="R57" s="5">
        <v>12.1503765505679</v>
      </c>
      <c r="S57" s="5">
        <v>8.4144990448709205</v>
      </c>
      <c r="T57" s="5">
        <v>88.882974307846098</v>
      </c>
      <c r="U57" s="5">
        <v>303.13136411748201</v>
      </c>
      <c r="V57" s="5">
        <v>2125.1200810546702</v>
      </c>
      <c r="W57" s="5">
        <v>195.43934048230901</v>
      </c>
      <c r="X57" s="5">
        <v>216.53250820332099</v>
      </c>
      <c r="Y57" s="5">
        <v>13.6287019782747</v>
      </c>
      <c r="Z57" s="5">
        <v>9.13113935990242</v>
      </c>
      <c r="AA57" s="5">
        <v>75.985279178293496</v>
      </c>
      <c r="AB57" s="5">
        <v>106.54061485947599</v>
      </c>
      <c r="AC57" s="5">
        <v>46.976432538585897</v>
      </c>
      <c r="AD57" s="5">
        <v>44.576672180937599</v>
      </c>
      <c r="AE57" s="5">
        <v>180.837745106174</v>
      </c>
      <c r="AF57" s="5">
        <v>153.38487741214999</v>
      </c>
      <c r="AG57" s="5">
        <v>161.02454677865899</v>
      </c>
      <c r="AH57" s="5">
        <v>103.493423527402</v>
      </c>
      <c r="AI57" s="5">
        <v>122.232786050069</v>
      </c>
      <c r="AJ57" s="5">
        <v>280.14670768920899</v>
      </c>
      <c r="AK57" s="5">
        <v>16.772254019069599</v>
      </c>
      <c r="AL57" s="5">
        <v>436.46340373493302</v>
      </c>
      <c r="AM57" s="5">
        <v>155.79615809636101</v>
      </c>
      <c r="AN57" s="5">
        <v>472.59431001507602</v>
      </c>
      <c r="AO57" s="5">
        <v>3.6058364236165898</v>
      </c>
      <c r="AP57" s="5">
        <v>6.7758734976973098</v>
      </c>
      <c r="AQ57" s="5">
        <v>1.68244124714018</v>
      </c>
      <c r="AR57" s="5">
        <v>5.5628341060159903</v>
      </c>
      <c r="AS57" s="5">
        <v>0.64599314357094995</v>
      </c>
      <c r="AT57" s="5">
        <v>1.13116679032496</v>
      </c>
      <c r="AU57" s="5">
        <v>77.369412340380705</v>
      </c>
      <c r="AV57" s="5">
        <v>0.499065200536149</v>
      </c>
      <c r="AW57" s="5">
        <v>14.0156831138502</v>
      </c>
      <c r="AX57" s="5">
        <v>280.01459694041102</v>
      </c>
      <c r="AY57" s="5">
        <v>123.302772049918</v>
      </c>
      <c r="AZ57" s="5">
        <v>1065.90397471952</v>
      </c>
      <c r="BA57" s="5">
        <v>326.56636546624901</v>
      </c>
      <c r="BB57" s="5">
        <v>5935.6423199929004</v>
      </c>
      <c r="BC57" s="5">
        <v>477.38300797448397</v>
      </c>
      <c r="BD57" s="5">
        <v>302.12654005865897</v>
      </c>
      <c r="BE57" s="5">
        <v>122.171122566862</v>
      </c>
      <c r="BF57" s="5">
        <v>80.580595208706796</v>
      </c>
      <c r="BG57" s="5">
        <v>41.700708185309601</v>
      </c>
      <c r="BH57" s="5">
        <v>1494.02453803598</v>
      </c>
      <c r="BI57" s="5">
        <v>363.53234055863402</v>
      </c>
      <c r="BJ57" s="5">
        <v>12.542994856118501</v>
      </c>
      <c r="BK57" s="5">
        <v>74.064552129312403</v>
      </c>
      <c r="BL57" s="5">
        <v>69.356466113985206</v>
      </c>
      <c r="BM57" s="5">
        <v>129.39601018511999</v>
      </c>
      <c r="BN57" s="5">
        <v>200.490993124445</v>
      </c>
      <c r="BO57" s="5">
        <v>245.84031912006401</v>
      </c>
    </row>
    <row r="58" spans="1:67">
      <c r="A58" s="2">
        <v>2023</v>
      </c>
      <c r="B58" s="5">
        <f t="shared" si="0"/>
        <v>17542.122363706043</v>
      </c>
      <c r="C58" s="5">
        <f t="shared" si="1"/>
        <v>942.56570781359983</v>
      </c>
      <c r="D58" s="5">
        <f t="shared" si="2"/>
        <v>2502.605813826975</v>
      </c>
      <c r="E58" s="5">
        <f t="shared" si="3"/>
        <v>595.69390564920025</v>
      </c>
      <c r="F58" s="5">
        <f t="shared" si="4"/>
        <v>1792.5668843745566</v>
      </c>
      <c r="G58" s="5">
        <f t="shared" si="5"/>
        <v>516.52651097658327</v>
      </c>
      <c r="H58" s="5">
        <f t="shared" si="6"/>
        <v>1384.408880432017</v>
      </c>
      <c r="I58" s="5">
        <f t="shared" si="7"/>
        <v>7054.7787515075424</v>
      </c>
      <c r="J58" s="5">
        <f t="shared" si="8"/>
        <v>2752.9759091255687</v>
      </c>
      <c r="K58" s="5">
        <v>230.608765584552</v>
      </c>
      <c r="L58" s="5">
        <v>3.3398600879098801</v>
      </c>
      <c r="M58" s="5">
        <v>55.026308660488901</v>
      </c>
      <c r="N58" s="5">
        <v>39.423624087080299</v>
      </c>
      <c r="O58" s="5">
        <v>75.397223633970199</v>
      </c>
      <c r="P58" s="5">
        <v>100.743003159205</v>
      </c>
      <c r="Q58" s="5">
        <v>37.533374200334201</v>
      </c>
      <c r="R58" s="5">
        <v>11.915108831411199</v>
      </c>
      <c r="S58" s="5">
        <v>8.2127689316789692</v>
      </c>
      <c r="T58" s="5">
        <v>84.563803602285205</v>
      </c>
      <c r="U58" s="5">
        <v>295.80186703468399</v>
      </c>
      <c r="V58" s="5">
        <v>2072.3649217724601</v>
      </c>
      <c r="W58" s="5">
        <v>193.276999446763</v>
      </c>
      <c r="X58" s="5">
        <v>213.82779325446299</v>
      </c>
      <c r="Y58" s="5">
        <v>13.3674772220684</v>
      </c>
      <c r="Z58" s="5">
        <v>9.76862213122042</v>
      </c>
      <c r="AA58" s="5">
        <v>76.457154744677197</v>
      </c>
      <c r="AB58" s="5">
        <v>102.816036584337</v>
      </c>
      <c r="AC58" s="5">
        <v>46.156034911183198</v>
      </c>
      <c r="AD58" s="5">
        <v>43.7436861927698</v>
      </c>
      <c r="AE58" s="5">
        <v>177.58726350541099</v>
      </c>
      <c r="AF58" s="5">
        <v>148.93372971082201</v>
      </c>
      <c r="AG58" s="5">
        <v>161.83894770648999</v>
      </c>
      <c r="AH58" s="5">
        <v>102.326415739656</v>
      </c>
      <c r="AI58" s="5">
        <v>126.032086812533</v>
      </c>
      <c r="AJ58" s="5">
        <v>293.35748775176802</v>
      </c>
      <c r="AK58" s="5">
        <v>17.512251313545701</v>
      </c>
      <c r="AL58" s="5">
        <v>447.393395633041</v>
      </c>
      <c r="AM58" s="5">
        <v>161.06239695572501</v>
      </c>
      <c r="AN58" s="5">
        <v>483.04390246179798</v>
      </c>
      <c r="AO58" s="5">
        <v>3.7237836676670999</v>
      </c>
      <c r="AP58" s="5">
        <v>7.0733571611933499</v>
      </c>
      <c r="AQ58" s="5">
        <v>1.7534576259185199</v>
      </c>
      <c r="AR58" s="5">
        <v>6.1051520651318496</v>
      </c>
      <c r="AS58" s="5">
        <v>0.74759071306837399</v>
      </c>
      <c r="AT58" s="5">
        <v>1.1510164855207801</v>
      </c>
      <c r="AU58" s="5">
        <v>77.371928009936596</v>
      </c>
      <c r="AV58" s="5">
        <v>0.54946889606428695</v>
      </c>
      <c r="AW58" s="5">
        <v>14.6815510664794</v>
      </c>
      <c r="AX58" s="5">
        <v>276.504269907565</v>
      </c>
      <c r="AY58" s="5">
        <v>126.864935378038</v>
      </c>
      <c r="AZ58" s="5">
        <v>1068.22598975559</v>
      </c>
      <c r="BA58" s="5">
        <v>316.18289067642701</v>
      </c>
      <c r="BB58" s="5">
        <v>6091.9108569504997</v>
      </c>
      <c r="BC58" s="5">
        <v>461.79415916488801</v>
      </c>
      <c r="BD58" s="5">
        <v>299.03657605207002</v>
      </c>
      <c r="BE58" s="5">
        <v>120.693397340104</v>
      </c>
      <c r="BF58" s="5">
        <v>81.343761999981695</v>
      </c>
      <c r="BG58" s="5">
        <v>45.274918945656601</v>
      </c>
      <c r="BH58" s="5">
        <v>1554.2528117110901</v>
      </c>
      <c r="BI58" s="5">
        <v>385.96952597813703</v>
      </c>
      <c r="BJ58" s="5">
        <v>13.980317562534401</v>
      </c>
      <c r="BK58" s="5">
        <v>77.278812816102302</v>
      </c>
      <c r="BL58" s="5">
        <v>73.984202003973195</v>
      </c>
      <c r="BM58" s="5">
        <v>132.17877838071101</v>
      </c>
      <c r="BN58" s="5">
        <v>215.22244476200299</v>
      </c>
      <c r="BO58" s="5">
        <v>254.83409696536199</v>
      </c>
    </row>
    <row r="59" spans="1:67">
      <c r="A59" s="2">
        <v>2024</v>
      </c>
      <c r="B59" s="5">
        <f t="shared" si="0"/>
        <v>17750.482221068884</v>
      </c>
      <c r="C59" s="5">
        <f t="shared" si="1"/>
        <v>909.24193830859735</v>
      </c>
      <c r="D59" s="5">
        <f t="shared" si="2"/>
        <v>2446.776701013413</v>
      </c>
      <c r="E59" s="5">
        <f t="shared" si="3"/>
        <v>583.43681789732045</v>
      </c>
      <c r="F59" s="5">
        <f t="shared" si="4"/>
        <v>1838.0839469303512</v>
      </c>
      <c r="G59" s="5">
        <f t="shared" si="5"/>
        <v>518.72010140047428</v>
      </c>
      <c r="H59" s="5">
        <f t="shared" si="6"/>
        <v>1376.6826310950248</v>
      </c>
      <c r="I59" s="5">
        <f t="shared" si="7"/>
        <v>7196.3337769713353</v>
      </c>
      <c r="J59" s="5">
        <f t="shared" si="8"/>
        <v>2881.2063074523671</v>
      </c>
      <c r="K59" s="5">
        <v>221.23148973016501</v>
      </c>
      <c r="L59" s="5">
        <v>2.95221536033258</v>
      </c>
      <c r="M59" s="5">
        <v>53.358850941824201</v>
      </c>
      <c r="N59" s="5">
        <v>38.059755766351799</v>
      </c>
      <c r="O59" s="5">
        <v>69.352005442140594</v>
      </c>
      <c r="P59" s="5">
        <v>99.300986478570493</v>
      </c>
      <c r="Q59" s="5">
        <v>36.1822527190198</v>
      </c>
      <c r="R59" s="5">
        <v>11.6843966006748</v>
      </c>
      <c r="S59" s="5">
        <v>8.0158751181112091</v>
      </c>
      <c r="T59" s="5">
        <v>80.454518262611899</v>
      </c>
      <c r="U59" s="5">
        <v>288.64959188879499</v>
      </c>
      <c r="V59" s="5">
        <v>2020.91938581729</v>
      </c>
      <c r="W59" s="5">
        <v>191.13858255434201</v>
      </c>
      <c r="X59" s="5">
        <v>211.15686299232499</v>
      </c>
      <c r="Y59" s="5">
        <v>13.111259426419499</v>
      </c>
      <c r="Z59" s="5">
        <v>10.4506102230367</v>
      </c>
      <c r="AA59" s="5">
        <v>76.931960701691295</v>
      </c>
      <c r="AB59" s="5">
        <v>99.221666712311205</v>
      </c>
      <c r="AC59" s="5">
        <v>45.349964729069001</v>
      </c>
      <c r="AD59" s="5">
        <v>42.926265872080897</v>
      </c>
      <c r="AE59" s="5">
        <v>174.39520792976199</v>
      </c>
      <c r="AF59" s="5">
        <v>144.611751952406</v>
      </c>
      <c r="AG59" s="5">
        <v>162.657467564537</v>
      </c>
      <c r="AH59" s="5">
        <v>101.17256731151301</v>
      </c>
      <c r="AI59" s="5">
        <v>129.949479346853</v>
      </c>
      <c r="AJ59" s="5">
        <v>307.19124393744698</v>
      </c>
      <c r="AK59" s="5">
        <v>18.284897528984299</v>
      </c>
      <c r="AL59" s="5">
        <v>458.59709827498199</v>
      </c>
      <c r="AM59" s="5">
        <v>166.50664579982001</v>
      </c>
      <c r="AN59" s="5">
        <v>493.72454716621502</v>
      </c>
      <c r="AO59" s="5">
        <v>3.8455889770164098</v>
      </c>
      <c r="AP59" s="5">
        <v>7.3839013592576803</v>
      </c>
      <c r="AQ59" s="5">
        <v>1.82747162857428</v>
      </c>
      <c r="AR59" s="5">
        <v>6.7003403351673798</v>
      </c>
      <c r="AS59" s="5">
        <v>0.86516688269570796</v>
      </c>
      <c r="AT59" s="5">
        <v>1.1712145028232399</v>
      </c>
      <c r="AU59" s="5">
        <v>77.374443761289697</v>
      </c>
      <c r="AV59" s="5">
        <v>0.60496317398559296</v>
      </c>
      <c r="AW59" s="5">
        <v>15.3790535906623</v>
      </c>
      <c r="AX59" s="5">
        <v>273.03794913729303</v>
      </c>
      <c r="AY59" s="5">
        <v>130.53000805170899</v>
      </c>
      <c r="AZ59" s="5">
        <v>1070.5530631777399</v>
      </c>
      <c r="BA59" s="5">
        <v>306.12956791728499</v>
      </c>
      <c r="BB59" s="5">
        <v>6252.2934988905799</v>
      </c>
      <c r="BC59" s="5">
        <v>446.71436116595902</v>
      </c>
      <c r="BD59" s="5">
        <v>295.978214292541</v>
      </c>
      <c r="BE59" s="5">
        <v>119.233545992213</v>
      </c>
      <c r="BF59" s="5">
        <v>82.114156630040796</v>
      </c>
      <c r="BG59" s="5">
        <v>49.155479001143</v>
      </c>
      <c r="BH59" s="5">
        <v>1616.90905417623</v>
      </c>
      <c r="BI59" s="5">
        <v>409.79153259064702</v>
      </c>
      <c r="BJ59" s="5">
        <v>15.582345475806999</v>
      </c>
      <c r="BK59" s="5">
        <v>80.632566302964904</v>
      </c>
      <c r="BL59" s="5">
        <v>78.920718612867603</v>
      </c>
      <c r="BM59" s="5">
        <v>135.021392307398</v>
      </c>
      <c r="BN59" s="5">
        <v>231.036317429891</v>
      </c>
      <c r="BO59" s="5">
        <v>264.15690155541898</v>
      </c>
    </row>
    <row r="60" spans="1:67">
      <c r="A60" s="2">
        <v>2025</v>
      </c>
      <c r="B60" s="5">
        <f t="shared" si="0"/>
        <v>17975.488298781071</v>
      </c>
      <c r="C60" s="5">
        <f t="shared" si="1"/>
        <v>877.37796684705836</v>
      </c>
      <c r="D60" s="5">
        <f t="shared" si="2"/>
        <v>2392.334246251336</v>
      </c>
      <c r="E60" s="5">
        <f t="shared" si="3"/>
        <v>571.52048452170948</v>
      </c>
      <c r="F60" s="5">
        <f t="shared" si="4"/>
        <v>1885.1271188088547</v>
      </c>
      <c r="G60" s="5">
        <f t="shared" si="5"/>
        <v>521.19938406028109</v>
      </c>
      <c r="H60" s="5">
        <f t="shared" si="6"/>
        <v>1369.281105709947</v>
      </c>
      <c r="I60" s="5">
        <f t="shared" si="7"/>
        <v>7342.6598809425186</v>
      </c>
      <c r="J60" s="5">
        <f t="shared" si="8"/>
        <v>3015.9881116393653</v>
      </c>
      <c r="K60" s="5">
        <v>212.23552332959</v>
      </c>
      <c r="L60" s="5">
        <v>2.6095630668283198</v>
      </c>
      <c r="M60" s="5">
        <v>51.741922057661</v>
      </c>
      <c r="N60" s="5">
        <v>36.743070748512302</v>
      </c>
      <c r="O60" s="5">
        <v>63.791482325613003</v>
      </c>
      <c r="P60" s="5">
        <v>97.879610557512606</v>
      </c>
      <c r="Q60" s="5">
        <v>34.879768731566898</v>
      </c>
      <c r="R60" s="5">
        <v>11.458151650444499</v>
      </c>
      <c r="S60" s="5">
        <v>7.82370165819564</v>
      </c>
      <c r="T60" s="5">
        <v>76.544919139541094</v>
      </c>
      <c r="U60" s="5">
        <v>281.67025358159299</v>
      </c>
      <c r="V60" s="5">
        <v>1970.75096237348</v>
      </c>
      <c r="W60" s="5">
        <v>189.023825108306</v>
      </c>
      <c r="X60" s="5">
        <v>208.519295411234</v>
      </c>
      <c r="Y60" s="5">
        <v>12.859952621656801</v>
      </c>
      <c r="Z60" s="5">
        <v>11.1802107366595</v>
      </c>
      <c r="AA60" s="5">
        <v>77.409715247330894</v>
      </c>
      <c r="AB60" s="5">
        <v>95.752953257379104</v>
      </c>
      <c r="AC60" s="5">
        <v>44.55797177737</v>
      </c>
      <c r="AD60" s="5">
        <v>42.124120349627503</v>
      </c>
      <c r="AE60" s="5">
        <v>171.26052819625801</v>
      </c>
      <c r="AF60" s="5">
        <v>140.41519569374401</v>
      </c>
      <c r="AG60" s="5">
        <v>163.48012718478299</v>
      </c>
      <c r="AH60" s="5">
        <v>100.031729856005</v>
      </c>
      <c r="AI60" s="5">
        <v>133.988634240713</v>
      </c>
      <c r="AJ60" s="5">
        <v>321.67735371284101</v>
      </c>
      <c r="AK60" s="5">
        <v>19.0916331463817</v>
      </c>
      <c r="AL60" s="5">
        <v>470.081365972453</v>
      </c>
      <c r="AM60" s="5">
        <v>172.134921741715</v>
      </c>
      <c r="AN60" s="5">
        <v>504.64135295396301</v>
      </c>
      <c r="AO60" s="5">
        <v>3.9713785493384899</v>
      </c>
      <c r="AP60" s="5">
        <v>7.7080794933376398</v>
      </c>
      <c r="AQ60" s="5">
        <v>1.9046097857622999</v>
      </c>
      <c r="AR60" s="5">
        <v>7.3535532167127702</v>
      </c>
      <c r="AS60" s="5">
        <v>1.00123466200008</v>
      </c>
      <c r="AT60" s="5">
        <v>1.1917669545826199</v>
      </c>
      <c r="AU60" s="5">
        <v>77.376959594442397</v>
      </c>
      <c r="AV60" s="5">
        <v>0.66606216384613104</v>
      </c>
      <c r="AW60" s="5">
        <v>16.109693606179601</v>
      </c>
      <c r="AX60" s="5">
        <v>269.61508295702203</v>
      </c>
      <c r="AY60" s="5">
        <v>134.30096307705699</v>
      </c>
      <c r="AZ60" s="5">
        <v>1072.8852060054001</v>
      </c>
      <c r="BA60" s="5">
        <v>296.39589970454699</v>
      </c>
      <c r="BB60" s="5">
        <v>6416.8985584660604</v>
      </c>
      <c r="BC60" s="5">
        <v>432.126991022982</v>
      </c>
      <c r="BD60" s="5">
        <v>292.951131571769</v>
      </c>
      <c r="BE60" s="5">
        <v>117.791352329041</v>
      </c>
      <c r="BF60" s="5">
        <v>82.891847552666505</v>
      </c>
      <c r="BG60" s="5">
        <v>53.368645866203401</v>
      </c>
      <c r="BH60" s="5">
        <v>1682.0911435887101</v>
      </c>
      <c r="BI60" s="5">
        <v>435.08383144347903</v>
      </c>
      <c r="BJ60" s="5">
        <v>17.367952440372498</v>
      </c>
      <c r="BK60" s="5">
        <v>84.131866312098893</v>
      </c>
      <c r="BL60" s="5">
        <v>84.186619003296599</v>
      </c>
      <c r="BM60" s="5">
        <v>137.925138997114</v>
      </c>
      <c r="BN60" s="5">
        <v>248.01214404283601</v>
      </c>
      <c r="BO60" s="5">
        <v>273.82076994525499</v>
      </c>
    </row>
    <row r="61" spans="1:67">
      <c r="A61" s="2">
        <v>2026</v>
      </c>
    </row>
    <row r="62" spans="1:67">
      <c r="A62" s="2">
        <v>2027</v>
      </c>
    </row>
    <row r="63" spans="1:67">
      <c r="A63" s="2">
        <v>2028</v>
      </c>
    </row>
    <row r="64" spans="1:67">
      <c r="A64" s="2">
        <v>2029</v>
      </c>
    </row>
    <row r="65" spans="1:1">
      <c r="A65" s="2">
        <v>2030</v>
      </c>
    </row>
    <row r="66" spans="1:1">
      <c r="A66" s="2">
        <v>2031</v>
      </c>
    </row>
    <row r="67" spans="1:1">
      <c r="A67" s="2">
        <v>2032</v>
      </c>
    </row>
    <row r="68" spans="1:1">
      <c r="A68" s="2">
        <v>2033</v>
      </c>
    </row>
    <row r="69" spans="1:1">
      <c r="A69" s="2">
        <v>2034</v>
      </c>
    </row>
    <row r="70" spans="1:1">
      <c r="A70" s="2">
        <v>2035</v>
      </c>
    </row>
    <row r="71" spans="1:1">
      <c r="A71" s="2">
        <v>2036</v>
      </c>
    </row>
    <row r="72" spans="1:1">
      <c r="A72" s="2">
        <v>2037</v>
      </c>
    </row>
    <row r="73" spans="1:1">
      <c r="A73" s="2">
        <v>2038</v>
      </c>
    </row>
    <row r="74" spans="1:1">
      <c r="A74" s="2">
        <v>2039</v>
      </c>
    </row>
    <row r="75" spans="1:1">
      <c r="A75" s="2">
        <v>2040</v>
      </c>
    </row>
    <row r="76" spans="1:1">
      <c r="A76" s="2">
        <v>2041</v>
      </c>
    </row>
    <row r="77" spans="1:1">
      <c r="A77" s="2">
        <v>2042</v>
      </c>
    </row>
    <row r="78" spans="1:1">
      <c r="A78" s="2">
        <v>2043</v>
      </c>
    </row>
    <row r="79" spans="1:1">
      <c r="A79" s="2">
        <v>2044</v>
      </c>
    </row>
    <row r="80" spans="1:1">
      <c r="A80" s="2">
        <v>2045</v>
      </c>
    </row>
    <row r="81" spans="1:1">
      <c r="A81" s="2">
        <v>2046</v>
      </c>
    </row>
    <row r="82" spans="1:1">
      <c r="A82" s="2">
        <v>2047</v>
      </c>
    </row>
    <row r="83" spans="1:1">
      <c r="A83" s="2">
        <v>2048</v>
      </c>
    </row>
    <row r="84" spans="1:1">
      <c r="A84" s="2">
        <v>2049</v>
      </c>
    </row>
    <row r="85" spans="1:1">
      <c r="A85" s="2">
        <v>2050</v>
      </c>
    </row>
    <row r="86" spans="1:1">
      <c r="A86" s="2">
        <v>2051</v>
      </c>
    </row>
    <row r="87" spans="1:1">
      <c r="A87" s="2">
        <v>2052</v>
      </c>
    </row>
    <row r="88" spans="1:1">
      <c r="A88" s="2">
        <v>2053</v>
      </c>
    </row>
    <row r="89" spans="1:1">
      <c r="A89" s="2">
        <v>2054</v>
      </c>
    </row>
    <row r="90" spans="1:1">
      <c r="A90" s="2">
        <v>2055</v>
      </c>
    </row>
    <row r="91" spans="1:1">
      <c r="A91" s="2">
        <v>2056</v>
      </c>
    </row>
    <row r="92" spans="1:1">
      <c r="A92" s="2">
        <v>2057</v>
      </c>
    </row>
    <row r="93" spans="1:1">
      <c r="A93" s="2">
        <v>2058</v>
      </c>
    </row>
    <row r="94" spans="1:1">
      <c r="A94" s="2">
        <v>2059</v>
      </c>
    </row>
    <row r="95" spans="1:1">
      <c r="A95" s="2">
        <v>2060</v>
      </c>
    </row>
    <row r="96" spans="1:1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/>
  <dimension ref="A1:BO160"/>
  <sheetViews>
    <sheetView workbookViewId="0">
      <selection activeCell="I53" sqref="I53"/>
    </sheetView>
  </sheetViews>
  <sheetFormatPr baseColWidth="10" defaultRowHeight="15.6"/>
  <sheetData>
    <row r="1" spans="1:67">
      <c r="A1" s="1" t="s">
        <v>74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K5" t="s">
        <v>69</v>
      </c>
      <c r="L5" t="s">
        <v>69</v>
      </c>
      <c r="M5" t="s">
        <v>69</v>
      </c>
      <c r="N5" t="s">
        <v>69</v>
      </c>
      <c r="O5" t="s">
        <v>69</v>
      </c>
      <c r="P5" t="s">
        <v>69</v>
      </c>
      <c r="Q5" t="s">
        <v>69</v>
      </c>
      <c r="R5" t="s">
        <v>69</v>
      </c>
      <c r="S5" t="s">
        <v>69</v>
      </c>
      <c r="T5" t="s">
        <v>69</v>
      </c>
      <c r="U5" t="s">
        <v>69</v>
      </c>
      <c r="V5" t="s">
        <v>69</v>
      </c>
      <c r="W5" t="s">
        <v>69</v>
      </c>
      <c r="X5" t="s">
        <v>69</v>
      </c>
      <c r="Y5" t="s">
        <v>69</v>
      </c>
      <c r="Z5" t="s">
        <v>69</v>
      </c>
      <c r="AA5" t="s">
        <v>69</v>
      </c>
      <c r="AB5" t="s">
        <v>69</v>
      </c>
      <c r="AC5" t="s">
        <v>69</v>
      </c>
      <c r="AD5" t="s">
        <v>69</v>
      </c>
      <c r="AE5" t="s">
        <v>69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69</v>
      </c>
      <c r="AW5" t="s">
        <v>69</v>
      </c>
      <c r="AX5" t="s">
        <v>69</v>
      </c>
      <c r="AY5" t="s">
        <v>69</v>
      </c>
      <c r="AZ5" t="s">
        <v>69</v>
      </c>
      <c r="BA5" t="s">
        <v>69</v>
      </c>
      <c r="BB5" t="s">
        <v>69</v>
      </c>
      <c r="BC5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</row>
    <row r="6" spans="1:67">
      <c r="A6" s="2">
        <v>1971</v>
      </c>
      <c r="K6" t="s">
        <v>69</v>
      </c>
      <c r="L6" t="s">
        <v>69</v>
      </c>
      <c r="M6" t="s">
        <v>69</v>
      </c>
      <c r="N6" t="s">
        <v>69</v>
      </c>
      <c r="O6" t="s">
        <v>69</v>
      </c>
      <c r="P6" t="s">
        <v>69</v>
      </c>
      <c r="Q6" t="s">
        <v>69</v>
      </c>
      <c r="R6" t="s">
        <v>69</v>
      </c>
      <c r="S6" t="s">
        <v>69</v>
      </c>
      <c r="T6" t="s">
        <v>69</v>
      </c>
      <c r="U6" t="s">
        <v>69</v>
      </c>
      <c r="V6" t="s">
        <v>69</v>
      </c>
      <c r="W6" t="s">
        <v>69</v>
      </c>
      <c r="X6" t="s">
        <v>69</v>
      </c>
      <c r="Y6" t="s">
        <v>69</v>
      </c>
      <c r="Z6" t="s">
        <v>69</v>
      </c>
      <c r="AA6" t="s">
        <v>69</v>
      </c>
      <c r="AB6" t="s">
        <v>69</v>
      </c>
      <c r="AC6" t="s">
        <v>69</v>
      </c>
      <c r="AD6" t="s">
        <v>69</v>
      </c>
      <c r="AE6" t="s">
        <v>69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69</v>
      </c>
      <c r="AW6" t="s">
        <v>69</v>
      </c>
      <c r="AX6" t="s">
        <v>69</v>
      </c>
      <c r="AY6" t="s">
        <v>69</v>
      </c>
      <c r="AZ6" t="s">
        <v>69</v>
      </c>
      <c r="BA6" t="s">
        <v>69</v>
      </c>
      <c r="BB6" t="s">
        <v>69</v>
      </c>
      <c r="BC6" t="s">
        <v>69</v>
      </c>
      <c r="BD6" t="s">
        <v>69</v>
      </c>
      <c r="BE6" t="s">
        <v>69</v>
      </c>
      <c r="BF6" t="s">
        <v>69</v>
      </c>
      <c r="BG6" t="s">
        <v>69</v>
      </c>
      <c r="BH6" t="s">
        <v>69</v>
      </c>
      <c r="BI6" t="s">
        <v>69</v>
      </c>
      <c r="BJ6" t="s">
        <v>69</v>
      </c>
      <c r="BK6" t="s">
        <v>69</v>
      </c>
      <c r="BL6" t="s">
        <v>69</v>
      </c>
      <c r="BM6" t="s">
        <v>69</v>
      </c>
      <c r="BN6" t="s">
        <v>69</v>
      </c>
      <c r="BO6" t="s">
        <v>69</v>
      </c>
    </row>
    <row r="7" spans="1:67">
      <c r="A7" s="2">
        <v>1972</v>
      </c>
      <c r="K7" t="s">
        <v>69</v>
      </c>
      <c r="L7" t="s">
        <v>69</v>
      </c>
      <c r="M7" t="s">
        <v>69</v>
      </c>
      <c r="N7" t="s">
        <v>69</v>
      </c>
      <c r="O7" t="s">
        <v>69</v>
      </c>
      <c r="P7" t="s">
        <v>69</v>
      </c>
      <c r="Q7" t="s">
        <v>69</v>
      </c>
      <c r="R7" t="s">
        <v>69</v>
      </c>
      <c r="S7" t="s">
        <v>69</v>
      </c>
      <c r="T7" t="s">
        <v>69</v>
      </c>
      <c r="U7" t="s">
        <v>69</v>
      </c>
      <c r="V7" t="s">
        <v>69</v>
      </c>
      <c r="W7" t="s">
        <v>69</v>
      </c>
      <c r="X7" t="s">
        <v>69</v>
      </c>
      <c r="Y7" t="s">
        <v>69</v>
      </c>
      <c r="Z7" t="s">
        <v>69</v>
      </c>
      <c r="AA7" t="s">
        <v>69</v>
      </c>
      <c r="AB7" t="s">
        <v>69</v>
      </c>
      <c r="AC7" t="s">
        <v>69</v>
      </c>
      <c r="AD7" t="s">
        <v>69</v>
      </c>
      <c r="AE7" t="s">
        <v>69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69</v>
      </c>
      <c r="AW7" t="s">
        <v>69</v>
      </c>
      <c r="AX7" t="s">
        <v>69</v>
      </c>
      <c r="AY7" t="s">
        <v>69</v>
      </c>
      <c r="AZ7" t="s">
        <v>69</v>
      </c>
      <c r="BA7" t="s">
        <v>69</v>
      </c>
      <c r="BB7" t="s">
        <v>69</v>
      </c>
      <c r="BC7" t="s">
        <v>69</v>
      </c>
      <c r="BD7" t="s">
        <v>69</v>
      </c>
      <c r="BE7" t="s">
        <v>69</v>
      </c>
      <c r="BF7" t="s">
        <v>69</v>
      </c>
      <c r="BG7" t="s">
        <v>69</v>
      </c>
      <c r="BH7" t="s">
        <v>69</v>
      </c>
      <c r="BI7" t="s">
        <v>69</v>
      </c>
      <c r="BJ7" t="s">
        <v>69</v>
      </c>
      <c r="BK7" t="s">
        <v>69</v>
      </c>
      <c r="BL7" t="s">
        <v>69</v>
      </c>
      <c r="BM7" t="s">
        <v>69</v>
      </c>
      <c r="BN7" t="s">
        <v>69</v>
      </c>
      <c r="BO7" t="s">
        <v>69</v>
      </c>
    </row>
    <row r="8" spans="1:67">
      <c r="A8" s="2">
        <v>1973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69</v>
      </c>
      <c r="X8" t="s">
        <v>69</v>
      </c>
      <c r="Y8" t="s">
        <v>69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69</v>
      </c>
      <c r="AW8" t="s">
        <v>69</v>
      </c>
      <c r="AX8" t="s">
        <v>69</v>
      </c>
      <c r="AY8" t="s">
        <v>69</v>
      </c>
      <c r="AZ8" t="s">
        <v>69</v>
      </c>
      <c r="BA8" t="s">
        <v>69</v>
      </c>
      <c r="BB8" t="s">
        <v>69</v>
      </c>
      <c r="BC8" t="s">
        <v>69</v>
      </c>
      <c r="BD8" t="s">
        <v>69</v>
      </c>
      <c r="BE8" t="s">
        <v>69</v>
      </c>
      <c r="BF8" t="s">
        <v>69</v>
      </c>
      <c r="BG8" t="s">
        <v>69</v>
      </c>
      <c r="BH8" t="s">
        <v>69</v>
      </c>
      <c r="BI8" t="s">
        <v>69</v>
      </c>
      <c r="BJ8" t="s">
        <v>69</v>
      </c>
      <c r="BK8" t="s">
        <v>69</v>
      </c>
      <c r="BL8" t="s">
        <v>69</v>
      </c>
      <c r="BM8" t="s">
        <v>69</v>
      </c>
      <c r="BN8" t="s">
        <v>69</v>
      </c>
      <c r="BO8" t="s">
        <v>69</v>
      </c>
    </row>
    <row r="9" spans="1:67">
      <c r="A9" s="2">
        <v>1974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69</v>
      </c>
      <c r="X9" t="s">
        <v>69</v>
      </c>
      <c r="Y9" t="s">
        <v>69</v>
      </c>
      <c r="Z9" t="s">
        <v>69</v>
      </c>
      <c r="AA9" t="s">
        <v>69</v>
      </c>
      <c r="AB9" t="s">
        <v>69</v>
      </c>
      <c r="AC9" t="s">
        <v>69</v>
      </c>
      <c r="AD9" t="s">
        <v>69</v>
      </c>
      <c r="AE9" t="s">
        <v>69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69</v>
      </c>
      <c r="AW9" t="s">
        <v>69</v>
      </c>
      <c r="AX9" t="s">
        <v>69</v>
      </c>
      <c r="AY9" t="s">
        <v>69</v>
      </c>
      <c r="AZ9" t="s">
        <v>69</v>
      </c>
      <c r="BA9" t="s">
        <v>69</v>
      </c>
      <c r="BB9" t="s">
        <v>69</v>
      </c>
      <c r="BC9" t="s">
        <v>69</v>
      </c>
      <c r="BD9" t="s">
        <v>69</v>
      </c>
      <c r="BE9" t="s">
        <v>69</v>
      </c>
      <c r="BF9" t="s">
        <v>69</v>
      </c>
      <c r="BG9" t="s">
        <v>69</v>
      </c>
      <c r="BH9" t="s">
        <v>69</v>
      </c>
      <c r="BI9" t="s">
        <v>69</v>
      </c>
      <c r="BJ9" t="s">
        <v>69</v>
      </c>
      <c r="BK9" t="s">
        <v>69</v>
      </c>
      <c r="BL9" t="s">
        <v>69</v>
      </c>
      <c r="BM9" t="s">
        <v>69</v>
      </c>
      <c r="BN9" t="s">
        <v>69</v>
      </c>
      <c r="BO9" t="s">
        <v>69</v>
      </c>
    </row>
    <row r="10" spans="1:67">
      <c r="A10" s="2">
        <v>1975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  <c r="W10" t="s">
        <v>69</v>
      </c>
      <c r="X10" t="s">
        <v>69</v>
      </c>
      <c r="Y10" t="s">
        <v>69</v>
      </c>
      <c r="Z10" t="s">
        <v>69</v>
      </c>
      <c r="AA10" t="s">
        <v>69</v>
      </c>
      <c r="AB10" t="s">
        <v>69</v>
      </c>
      <c r="AC10" t="s">
        <v>69</v>
      </c>
      <c r="AD10" t="s">
        <v>69</v>
      </c>
      <c r="AE10" t="s">
        <v>69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69</v>
      </c>
      <c r="AW10" t="s">
        <v>69</v>
      </c>
      <c r="AX10" t="s">
        <v>69</v>
      </c>
      <c r="AY10" t="s">
        <v>69</v>
      </c>
      <c r="AZ10" t="s">
        <v>69</v>
      </c>
      <c r="BA10" t="s">
        <v>69</v>
      </c>
      <c r="BB10" t="s">
        <v>69</v>
      </c>
      <c r="BC10" t="s">
        <v>69</v>
      </c>
      <c r="BD10" t="s">
        <v>69</v>
      </c>
      <c r="BE10" t="s">
        <v>69</v>
      </c>
      <c r="BF10" t="s">
        <v>69</v>
      </c>
      <c r="BG10" t="s">
        <v>69</v>
      </c>
      <c r="BH10" t="s">
        <v>69</v>
      </c>
      <c r="BI10" t="s">
        <v>69</v>
      </c>
      <c r="BJ10" t="s">
        <v>69</v>
      </c>
      <c r="BK10" t="s">
        <v>69</v>
      </c>
      <c r="BL10" t="s">
        <v>69</v>
      </c>
      <c r="BM10" t="s">
        <v>69</v>
      </c>
      <c r="BN10" t="s">
        <v>69</v>
      </c>
      <c r="BO10" t="s">
        <v>69</v>
      </c>
    </row>
    <row r="11" spans="1:67">
      <c r="A11" s="2">
        <v>1976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  <c r="W11" t="s">
        <v>69</v>
      </c>
      <c r="X11" t="s">
        <v>69</v>
      </c>
      <c r="Y11" t="s">
        <v>69</v>
      </c>
      <c r="Z11" t="s">
        <v>69</v>
      </c>
      <c r="AA11" t="s">
        <v>69</v>
      </c>
      <c r="AB11" t="s">
        <v>69</v>
      </c>
      <c r="AC11" t="s">
        <v>69</v>
      </c>
      <c r="AD11" t="s">
        <v>69</v>
      </c>
      <c r="AE11" t="s">
        <v>69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69</v>
      </c>
      <c r="AW11" t="s">
        <v>69</v>
      </c>
      <c r="AX11" t="s">
        <v>69</v>
      </c>
      <c r="AY11" t="s">
        <v>69</v>
      </c>
      <c r="AZ11" t="s">
        <v>69</v>
      </c>
      <c r="BA11" t="s">
        <v>69</v>
      </c>
      <c r="BB11" t="s">
        <v>69</v>
      </c>
      <c r="BC11" t="s">
        <v>69</v>
      </c>
      <c r="BD11" t="s">
        <v>69</v>
      </c>
      <c r="BE11" t="s">
        <v>69</v>
      </c>
      <c r="BF11" t="s">
        <v>69</v>
      </c>
      <c r="BG11" t="s">
        <v>69</v>
      </c>
      <c r="BH11" t="s">
        <v>69</v>
      </c>
      <c r="BI11" t="s">
        <v>69</v>
      </c>
      <c r="BJ11" t="s">
        <v>69</v>
      </c>
      <c r="BK11" t="s">
        <v>69</v>
      </c>
      <c r="BL11" t="s">
        <v>69</v>
      </c>
      <c r="BM11" t="s">
        <v>69</v>
      </c>
      <c r="BN11" t="s">
        <v>69</v>
      </c>
      <c r="BO11" t="s">
        <v>69</v>
      </c>
    </row>
    <row r="12" spans="1:67">
      <c r="A12" s="2">
        <v>1977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  <c r="W12" t="s">
        <v>69</v>
      </c>
      <c r="X12" t="s">
        <v>69</v>
      </c>
      <c r="Y12" t="s">
        <v>69</v>
      </c>
      <c r="Z12" t="s">
        <v>69</v>
      </c>
      <c r="AA12" t="s">
        <v>69</v>
      </c>
      <c r="AB12" t="s">
        <v>69</v>
      </c>
      <c r="AC12" t="s">
        <v>69</v>
      </c>
      <c r="AD12" t="s">
        <v>69</v>
      </c>
      <c r="AE12" t="s">
        <v>69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69</v>
      </c>
      <c r="AW12" t="s">
        <v>69</v>
      </c>
      <c r="AX12" t="s">
        <v>69</v>
      </c>
      <c r="AY12" t="s">
        <v>69</v>
      </c>
      <c r="AZ12" t="s">
        <v>69</v>
      </c>
      <c r="BA12" t="s">
        <v>69</v>
      </c>
      <c r="BB12" t="s">
        <v>69</v>
      </c>
      <c r="BC12" t="s">
        <v>69</v>
      </c>
      <c r="BD12" t="s">
        <v>69</v>
      </c>
      <c r="BE12" t="s">
        <v>69</v>
      </c>
      <c r="BF12" t="s">
        <v>69</v>
      </c>
      <c r="BG12" t="s">
        <v>69</v>
      </c>
      <c r="BH12" t="s">
        <v>69</v>
      </c>
      <c r="BI12" t="s">
        <v>69</v>
      </c>
      <c r="BJ12" t="s">
        <v>69</v>
      </c>
      <c r="BK12" t="s">
        <v>69</v>
      </c>
      <c r="BL12" t="s">
        <v>69</v>
      </c>
      <c r="BM12" t="s">
        <v>69</v>
      </c>
      <c r="BN12" t="s">
        <v>69</v>
      </c>
      <c r="BO12" t="s">
        <v>69</v>
      </c>
    </row>
    <row r="13" spans="1:67">
      <c r="A13" s="2">
        <v>1978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69</v>
      </c>
      <c r="BF13" t="s">
        <v>69</v>
      </c>
      <c r="BG13" t="s">
        <v>69</v>
      </c>
      <c r="BH13" t="s">
        <v>69</v>
      </c>
      <c r="BI13" t="s">
        <v>69</v>
      </c>
      <c r="BJ13" t="s">
        <v>69</v>
      </c>
      <c r="BK13" t="s">
        <v>69</v>
      </c>
      <c r="BL13" t="s">
        <v>69</v>
      </c>
      <c r="BM13" t="s">
        <v>69</v>
      </c>
      <c r="BN13" t="s">
        <v>69</v>
      </c>
      <c r="BO13" t="s">
        <v>69</v>
      </c>
    </row>
    <row r="14" spans="1:67">
      <c r="A14" s="2">
        <v>1979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69</v>
      </c>
      <c r="X14" t="s">
        <v>69</v>
      </c>
      <c r="Y14" t="s">
        <v>69</v>
      </c>
      <c r="Z14" t="s">
        <v>69</v>
      </c>
      <c r="AA14" t="s">
        <v>69</v>
      </c>
      <c r="AB14" t="s">
        <v>69</v>
      </c>
      <c r="AC14" t="s">
        <v>69</v>
      </c>
      <c r="AD14" t="s">
        <v>69</v>
      </c>
      <c r="AE14" t="s">
        <v>69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69</v>
      </c>
      <c r="AW14" t="s">
        <v>69</v>
      </c>
      <c r="AX14" t="s">
        <v>69</v>
      </c>
      <c r="AY14" t="s">
        <v>69</v>
      </c>
      <c r="AZ14" t="s">
        <v>69</v>
      </c>
      <c r="BA14" t="s">
        <v>69</v>
      </c>
      <c r="BB14" t="s">
        <v>69</v>
      </c>
      <c r="BC14" t="s">
        <v>69</v>
      </c>
      <c r="BD14" t="s">
        <v>69</v>
      </c>
      <c r="BE14" t="s">
        <v>69</v>
      </c>
      <c r="BF14" t="s">
        <v>69</v>
      </c>
      <c r="BG14" t="s">
        <v>69</v>
      </c>
      <c r="BH14" t="s">
        <v>69</v>
      </c>
      <c r="BI14" t="s">
        <v>69</v>
      </c>
      <c r="BJ14" t="s">
        <v>69</v>
      </c>
      <c r="BK14" t="s">
        <v>69</v>
      </c>
      <c r="BL14" t="s">
        <v>69</v>
      </c>
      <c r="BM14" t="s">
        <v>69</v>
      </c>
      <c r="BN14" t="s">
        <v>69</v>
      </c>
      <c r="BO14" t="s">
        <v>69</v>
      </c>
    </row>
    <row r="15" spans="1:67">
      <c r="A15" s="2">
        <v>1980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69</v>
      </c>
      <c r="X15" t="s">
        <v>69</v>
      </c>
      <c r="Y15" t="s">
        <v>69</v>
      </c>
      <c r="Z15" t="s">
        <v>69</v>
      </c>
      <c r="AA15" t="s">
        <v>69</v>
      </c>
      <c r="AB15" t="s">
        <v>69</v>
      </c>
      <c r="AC15" t="s">
        <v>69</v>
      </c>
      <c r="AD15" t="s">
        <v>69</v>
      </c>
      <c r="AE15" t="s">
        <v>69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69</v>
      </c>
      <c r="AW15" t="s">
        <v>69</v>
      </c>
      <c r="AX15" t="s">
        <v>69</v>
      </c>
      <c r="AY15" t="s">
        <v>69</v>
      </c>
      <c r="AZ15" t="s">
        <v>69</v>
      </c>
      <c r="BA15" t="s">
        <v>69</v>
      </c>
      <c r="BB15" t="s">
        <v>69</v>
      </c>
      <c r="BC15" t="s">
        <v>69</v>
      </c>
      <c r="BD15" t="s">
        <v>69</v>
      </c>
      <c r="BE15" t="s">
        <v>69</v>
      </c>
      <c r="BF15" t="s">
        <v>69</v>
      </c>
      <c r="BG15" t="s">
        <v>69</v>
      </c>
      <c r="BH15" t="s">
        <v>69</v>
      </c>
      <c r="BI15" t="s">
        <v>69</v>
      </c>
      <c r="BJ15" t="s">
        <v>69</v>
      </c>
      <c r="BK15" t="s">
        <v>69</v>
      </c>
      <c r="BL15" t="s">
        <v>69</v>
      </c>
      <c r="BM15" t="s">
        <v>69</v>
      </c>
      <c r="BN15" t="s">
        <v>69</v>
      </c>
      <c r="BO15" t="s">
        <v>69</v>
      </c>
    </row>
    <row r="16" spans="1:67">
      <c r="A16" s="2">
        <v>1981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  <c r="W16" t="s">
        <v>69</v>
      </c>
      <c r="X16" t="s">
        <v>69</v>
      </c>
      <c r="Y16" t="s">
        <v>69</v>
      </c>
      <c r="Z16" t="s">
        <v>69</v>
      </c>
      <c r="AA16" t="s">
        <v>69</v>
      </c>
      <c r="AB16" t="s">
        <v>69</v>
      </c>
      <c r="AC16" t="s">
        <v>69</v>
      </c>
      <c r="AD16" t="s">
        <v>69</v>
      </c>
      <c r="AE16" t="s">
        <v>69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69</v>
      </c>
      <c r="AW16" t="s">
        <v>69</v>
      </c>
      <c r="AX16" t="s">
        <v>69</v>
      </c>
      <c r="AY16" t="s">
        <v>69</v>
      </c>
      <c r="AZ16" t="s">
        <v>69</v>
      </c>
      <c r="BA16" t="s">
        <v>69</v>
      </c>
      <c r="BB16" t="s">
        <v>69</v>
      </c>
      <c r="BC16" t="s">
        <v>69</v>
      </c>
      <c r="BD16" t="s">
        <v>69</v>
      </c>
      <c r="BE16" t="s">
        <v>69</v>
      </c>
      <c r="BF16" t="s">
        <v>69</v>
      </c>
      <c r="BG16" t="s">
        <v>69</v>
      </c>
      <c r="BH16" t="s">
        <v>69</v>
      </c>
      <c r="BI16" t="s">
        <v>69</v>
      </c>
      <c r="BJ16" t="s">
        <v>69</v>
      </c>
      <c r="BK16" t="s">
        <v>69</v>
      </c>
      <c r="BL16" t="s">
        <v>69</v>
      </c>
      <c r="BM16" t="s">
        <v>69</v>
      </c>
      <c r="BN16" t="s">
        <v>69</v>
      </c>
      <c r="BO16" t="s">
        <v>69</v>
      </c>
    </row>
    <row r="17" spans="1:67">
      <c r="A17" s="2">
        <v>1982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  <c r="W17" t="s">
        <v>69</v>
      </c>
      <c r="X17" t="s">
        <v>69</v>
      </c>
      <c r="Y17" t="s">
        <v>69</v>
      </c>
      <c r="Z17" t="s">
        <v>69</v>
      </c>
      <c r="AA17" t="s">
        <v>69</v>
      </c>
      <c r="AB17" t="s">
        <v>69</v>
      </c>
      <c r="AC17" t="s">
        <v>69</v>
      </c>
      <c r="AD17" t="s">
        <v>69</v>
      </c>
      <c r="AE17" t="s">
        <v>69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69</v>
      </c>
      <c r="AW17" t="s">
        <v>69</v>
      </c>
      <c r="AX17" t="s">
        <v>69</v>
      </c>
      <c r="AY17" t="s">
        <v>69</v>
      </c>
      <c r="AZ17" t="s">
        <v>69</v>
      </c>
      <c r="BA17" t="s">
        <v>69</v>
      </c>
      <c r="BB17" t="s">
        <v>69</v>
      </c>
      <c r="BC17" t="s">
        <v>69</v>
      </c>
      <c r="BD17" t="s">
        <v>69</v>
      </c>
      <c r="BE17" t="s">
        <v>69</v>
      </c>
      <c r="BF17" t="s">
        <v>69</v>
      </c>
      <c r="BG17" t="s">
        <v>69</v>
      </c>
      <c r="BH17" t="s">
        <v>69</v>
      </c>
      <c r="BI17" t="s">
        <v>69</v>
      </c>
      <c r="BJ17" t="s">
        <v>69</v>
      </c>
      <c r="BK17" t="s">
        <v>69</v>
      </c>
      <c r="BL17" t="s">
        <v>69</v>
      </c>
      <c r="BM17" t="s">
        <v>69</v>
      </c>
      <c r="BN17" t="s">
        <v>69</v>
      </c>
      <c r="BO17" t="s">
        <v>69</v>
      </c>
    </row>
    <row r="18" spans="1:67">
      <c r="A18" s="2">
        <v>1983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  <c r="W18" t="s">
        <v>69</v>
      </c>
      <c r="X18" t="s">
        <v>69</v>
      </c>
      <c r="Y18" t="s">
        <v>69</v>
      </c>
      <c r="Z18" t="s">
        <v>69</v>
      </c>
      <c r="AA18" t="s">
        <v>69</v>
      </c>
      <c r="AB18" t="s">
        <v>69</v>
      </c>
      <c r="AC18" t="s">
        <v>69</v>
      </c>
      <c r="AD18" t="s">
        <v>69</v>
      </c>
      <c r="AE18" t="s">
        <v>69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69</v>
      </c>
      <c r="AW18" t="s">
        <v>69</v>
      </c>
      <c r="AX18" t="s">
        <v>69</v>
      </c>
      <c r="AY18" t="s">
        <v>69</v>
      </c>
      <c r="AZ18" t="s">
        <v>69</v>
      </c>
      <c r="BA18" t="s">
        <v>69</v>
      </c>
      <c r="BB18" t="s">
        <v>69</v>
      </c>
      <c r="BC18" t="s">
        <v>69</v>
      </c>
      <c r="BD18" t="s">
        <v>69</v>
      </c>
      <c r="BE18" t="s">
        <v>69</v>
      </c>
      <c r="BF18" t="s">
        <v>69</v>
      </c>
      <c r="BG18" t="s">
        <v>69</v>
      </c>
      <c r="BH18" t="s">
        <v>69</v>
      </c>
      <c r="BI18" t="s">
        <v>69</v>
      </c>
      <c r="BJ18" t="s">
        <v>69</v>
      </c>
      <c r="BK18" t="s">
        <v>69</v>
      </c>
      <c r="BL18" t="s">
        <v>69</v>
      </c>
      <c r="BM18" t="s">
        <v>69</v>
      </c>
      <c r="BN18" t="s">
        <v>69</v>
      </c>
      <c r="BO18" t="s">
        <v>69</v>
      </c>
    </row>
    <row r="19" spans="1:67">
      <c r="A19" s="2">
        <v>1984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  <c r="W19" t="s">
        <v>69</v>
      </c>
      <c r="X19" t="s">
        <v>69</v>
      </c>
      <c r="Y19" t="s">
        <v>69</v>
      </c>
      <c r="Z19" t="s">
        <v>69</v>
      </c>
      <c r="AA19" t="s">
        <v>69</v>
      </c>
      <c r="AB19" t="s">
        <v>69</v>
      </c>
      <c r="AC19" t="s">
        <v>69</v>
      </c>
      <c r="AD19" t="s">
        <v>69</v>
      </c>
      <c r="AE19" t="s">
        <v>69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69</v>
      </c>
      <c r="AW19" t="s">
        <v>69</v>
      </c>
      <c r="AX19" t="s">
        <v>69</v>
      </c>
      <c r="AY19" t="s">
        <v>69</v>
      </c>
      <c r="AZ19" t="s">
        <v>69</v>
      </c>
      <c r="BA19" t="s">
        <v>69</v>
      </c>
      <c r="BB19" t="s">
        <v>69</v>
      </c>
      <c r="BC19" t="s">
        <v>69</v>
      </c>
      <c r="BD19" t="s">
        <v>69</v>
      </c>
      <c r="BE19" t="s">
        <v>69</v>
      </c>
      <c r="BF19" t="s">
        <v>69</v>
      </c>
      <c r="BG19" t="s">
        <v>69</v>
      </c>
      <c r="BH19" t="s">
        <v>69</v>
      </c>
      <c r="BI19" t="s">
        <v>69</v>
      </c>
      <c r="BJ19" t="s">
        <v>69</v>
      </c>
      <c r="BK19" t="s">
        <v>69</v>
      </c>
      <c r="BL19" t="s">
        <v>69</v>
      </c>
      <c r="BM19" t="s">
        <v>69</v>
      </c>
      <c r="BN19" t="s">
        <v>69</v>
      </c>
      <c r="BO19" t="s">
        <v>69</v>
      </c>
    </row>
    <row r="20" spans="1:67">
      <c r="A20" s="2">
        <v>1985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  <c r="W20" t="s">
        <v>69</v>
      </c>
      <c r="X20" t="s">
        <v>69</v>
      </c>
      <c r="Y20" t="s">
        <v>69</v>
      </c>
      <c r="Z20" t="s">
        <v>69</v>
      </c>
      <c r="AA20" t="s">
        <v>69</v>
      </c>
      <c r="AB20" t="s">
        <v>69</v>
      </c>
      <c r="AC20" t="s">
        <v>69</v>
      </c>
      <c r="AD20" t="s">
        <v>69</v>
      </c>
      <c r="AE20" t="s">
        <v>69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69</v>
      </c>
      <c r="AW20" t="s">
        <v>69</v>
      </c>
      <c r="AX20" t="s">
        <v>69</v>
      </c>
      <c r="AY20" t="s">
        <v>69</v>
      </c>
      <c r="AZ20" t="s">
        <v>69</v>
      </c>
      <c r="BA20" t="s">
        <v>69</v>
      </c>
      <c r="BB20" t="s">
        <v>69</v>
      </c>
      <c r="BC20" t="s">
        <v>69</v>
      </c>
      <c r="BD20" t="s">
        <v>69</v>
      </c>
      <c r="BE20" t="s">
        <v>69</v>
      </c>
      <c r="BF20" t="s">
        <v>69</v>
      </c>
      <c r="BG20" t="s">
        <v>69</v>
      </c>
      <c r="BH20" t="s">
        <v>69</v>
      </c>
      <c r="BI20" t="s">
        <v>69</v>
      </c>
      <c r="BJ20" t="s">
        <v>69</v>
      </c>
      <c r="BK20" t="s">
        <v>69</v>
      </c>
      <c r="BL20" t="s">
        <v>69</v>
      </c>
      <c r="BM20" t="s">
        <v>69</v>
      </c>
      <c r="BN20" t="s">
        <v>69</v>
      </c>
      <c r="BO20" t="s">
        <v>69</v>
      </c>
    </row>
    <row r="21" spans="1:67">
      <c r="A21" s="2">
        <v>1986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  <c r="W21" t="s">
        <v>69</v>
      </c>
      <c r="X21" t="s">
        <v>69</v>
      </c>
      <c r="Y21" t="s">
        <v>69</v>
      </c>
      <c r="Z21" t="s">
        <v>69</v>
      </c>
      <c r="AA21" t="s">
        <v>69</v>
      </c>
      <c r="AB21" t="s">
        <v>69</v>
      </c>
      <c r="AC21" t="s">
        <v>69</v>
      </c>
      <c r="AD21" t="s">
        <v>69</v>
      </c>
      <c r="AE21" t="s">
        <v>69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69</v>
      </c>
      <c r="AW21" t="s">
        <v>69</v>
      </c>
      <c r="AX21" t="s">
        <v>69</v>
      </c>
      <c r="AY21" t="s">
        <v>69</v>
      </c>
      <c r="AZ21" t="s">
        <v>69</v>
      </c>
      <c r="BA21" t="s">
        <v>69</v>
      </c>
      <c r="BB21" t="s">
        <v>69</v>
      </c>
      <c r="BC21" t="s">
        <v>69</v>
      </c>
      <c r="BD21" t="s">
        <v>69</v>
      </c>
      <c r="BE21" t="s">
        <v>69</v>
      </c>
      <c r="BF21" t="s">
        <v>69</v>
      </c>
      <c r="BG21" t="s">
        <v>69</v>
      </c>
      <c r="BH21" t="s">
        <v>69</v>
      </c>
      <c r="BI21" t="s">
        <v>69</v>
      </c>
      <c r="BJ21" t="s">
        <v>69</v>
      </c>
      <c r="BK21" t="s">
        <v>69</v>
      </c>
      <c r="BL21" t="s">
        <v>69</v>
      </c>
      <c r="BM21" t="s">
        <v>69</v>
      </c>
      <c r="BN21" t="s">
        <v>69</v>
      </c>
      <c r="BO21" t="s">
        <v>69</v>
      </c>
    </row>
    <row r="22" spans="1:67">
      <c r="A22" s="2">
        <v>1987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  <c r="W22" t="s">
        <v>69</v>
      </c>
      <c r="X22" t="s">
        <v>69</v>
      </c>
      <c r="Y22" t="s">
        <v>69</v>
      </c>
      <c r="Z22" t="s">
        <v>69</v>
      </c>
      <c r="AA22" t="s">
        <v>69</v>
      </c>
      <c r="AB22" t="s">
        <v>69</v>
      </c>
      <c r="AC22" t="s">
        <v>69</v>
      </c>
      <c r="AD22" t="s">
        <v>69</v>
      </c>
      <c r="AE22" t="s">
        <v>69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69</v>
      </c>
      <c r="AW22" t="s">
        <v>69</v>
      </c>
      <c r="AX22" t="s">
        <v>69</v>
      </c>
      <c r="AY22" t="s">
        <v>69</v>
      </c>
      <c r="AZ22" t="s">
        <v>69</v>
      </c>
      <c r="BA22" t="s">
        <v>69</v>
      </c>
      <c r="BB22" t="s">
        <v>69</v>
      </c>
      <c r="BC22" t="s">
        <v>69</v>
      </c>
      <c r="BD22" t="s">
        <v>69</v>
      </c>
      <c r="BE22" t="s">
        <v>69</v>
      </c>
      <c r="BF22" t="s">
        <v>69</v>
      </c>
      <c r="BG22" t="s">
        <v>69</v>
      </c>
      <c r="BH22" t="s">
        <v>69</v>
      </c>
      <c r="BI22" t="s">
        <v>69</v>
      </c>
      <c r="BJ22" t="s">
        <v>69</v>
      </c>
      <c r="BK22" t="s">
        <v>69</v>
      </c>
      <c r="BL22" t="s">
        <v>69</v>
      </c>
      <c r="BM22" t="s">
        <v>69</v>
      </c>
      <c r="BN22" t="s">
        <v>69</v>
      </c>
      <c r="BO22" t="s">
        <v>69</v>
      </c>
    </row>
    <row r="23" spans="1:67">
      <c r="A23" s="2">
        <v>1988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  <c r="W23" t="s">
        <v>69</v>
      </c>
      <c r="X23" t="s">
        <v>69</v>
      </c>
      <c r="Y23" t="s">
        <v>69</v>
      </c>
      <c r="Z23" t="s">
        <v>69</v>
      </c>
      <c r="AA23" t="s">
        <v>69</v>
      </c>
      <c r="AB23" t="s">
        <v>69</v>
      </c>
      <c r="AC23" t="s">
        <v>69</v>
      </c>
      <c r="AD23" t="s">
        <v>69</v>
      </c>
      <c r="AE23" t="s">
        <v>69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69</v>
      </c>
      <c r="AW23" t="s">
        <v>69</v>
      </c>
      <c r="AX23" t="s">
        <v>69</v>
      </c>
      <c r="AY23" t="s">
        <v>69</v>
      </c>
      <c r="AZ23" t="s">
        <v>69</v>
      </c>
      <c r="BA23" t="s">
        <v>69</v>
      </c>
      <c r="BB23" t="s">
        <v>69</v>
      </c>
      <c r="BC23" t="s">
        <v>69</v>
      </c>
      <c r="BD23" t="s">
        <v>69</v>
      </c>
      <c r="BE23" t="s">
        <v>69</v>
      </c>
      <c r="BF23" t="s">
        <v>69</v>
      </c>
      <c r="BG23" t="s">
        <v>69</v>
      </c>
      <c r="BH23" t="s">
        <v>69</v>
      </c>
      <c r="BI23" t="s">
        <v>69</v>
      </c>
      <c r="BJ23" t="s">
        <v>69</v>
      </c>
      <c r="BK23" t="s">
        <v>69</v>
      </c>
      <c r="BL23" t="s">
        <v>69</v>
      </c>
      <c r="BM23" t="s">
        <v>69</v>
      </c>
      <c r="BN23" t="s">
        <v>69</v>
      </c>
      <c r="BO23" t="s">
        <v>69</v>
      </c>
    </row>
    <row r="24" spans="1:67">
      <c r="A24" s="2">
        <v>1989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  <c r="W24" t="s">
        <v>69</v>
      </c>
      <c r="X24" t="s">
        <v>69</v>
      </c>
      <c r="Y24" t="s">
        <v>69</v>
      </c>
      <c r="Z24" t="s">
        <v>69</v>
      </c>
      <c r="AA24" t="s">
        <v>69</v>
      </c>
      <c r="AB24" t="s">
        <v>69</v>
      </c>
      <c r="AC24" t="s">
        <v>69</v>
      </c>
      <c r="AD24" t="s">
        <v>69</v>
      </c>
      <c r="AE24" t="s">
        <v>69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69</v>
      </c>
      <c r="AW24" t="s">
        <v>69</v>
      </c>
      <c r="AX24" t="s">
        <v>69</v>
      </c>
      <c r="AY24" t="s">
        <v>69</v>
      </c>
      <c r="AZ24" t="s">
        <v>69</v>
      </c>
      <c r="BA24" t="s">
        <v>69</v>
      </c>
      <c r="BB24" t="s">
        <v>69</v>
      </c>
      <c r="BC24" t="s">
        <v>69</v>
      </c>
      <c r="BD24" t="s">
        <v>69</v>
      </c>
      <c r="BE24" t="s">
        <v>69</v>
      </c>
      <c r="BF24" t="s">
        <v>69</v>
      </c>
      <c r="BG24" t="s">
        <v>69</v>
      </c>
      <c r="BH24" t="s">
        <v>69</v>
      </c>
      <c r="BI24" t="s">
        <v>69</v>
      </c>
      <c r="BJ24" t="s">
        <v>69</v>
      </c>
      <c r="BK24" t="s">
        <v>69</v>
      </c>
      <c r="BL24" t="s">
        <v>69</v>
      </c>
      <c r="BM24" t="s">
        <v>69</v>
      </c>
      <c r="BN24" t="s">
        <v>69</v>
      </c>
      <c r="BO24" t="s">
        <v>69</v>
      </c>
    </row>
    <row r="25" spans="1:67">
      <c r="A25" s="2">
        <v>1990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  <c r="W25" t="s">
        <v>69</v>
      </c>
      <c r="X25" t="s">
        <v>69</v>
      </c>
      <c r="Y25" t="s">
        <v>69</v>
      </c>
      <c r="Z25" t="s">
        <v>69</v>
      </c>
      <c r="AA25" t="s">
        <v>69</v>
      </c>
      <c r="AB25" t="s">
        <v>69</v>
      </c>
      <c r="AC25" t="s">
        <v>69</v>
      </c>
      <c r="AD25" t="s">
        <v>69</v>
      </c>
      <c r="AE25" t="s">
        <v>69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69</v>
      </c>
      <c r="AW25" t="s">
        <v>69</v>
      </c>
      <c r="AX25" t="s">
        <v>69</v>
      </c>
      <c r="AY25" t="s">
        <v>69</v>
      </c>
      <c r="AZ25" t="s">
        <v>69</v>
      </c>
      <c r="BA25" t="s">
        <v>69</v>
      </c>
      <c r="BB25" t="s">
        <v>69</v>
      </c>
      <c r="BC25" t="s">
        <v>69</v>
      </c>
      <c r="BD25" t="s">
        <v>69</v>
      </c>
      <c r="BE25" t="s">
        <v>69</v>
      </c>
      <c r="BF25" t="s">
        <v>69</v>
      </c>
      <c r="BG25" t="s">
        <v>69</v>
      </c>
      <c r="BH25" t="s">
        <v>69</v>
      </c>
      <c r="BI25" t="s">
        <v>69</v>
      </c>
      <c r="BJ25" t="s">
        <v>69</v>
      </c>
      <c r="BK25" t="s">
        <v>69</v>
      </c>
      <c r="BL25" t="s">
        <v>69</v>
      </c>
      <c r="BM25" t="s">
        <v>69</v>
      </c>
      <c r="BN25" t="s">
        <v>69</v>
      </c>
      <c r="BO25" t="s">
        <v>69</v>
      </c>
    </row>
    <row r="26" spans="1:67">
      <c r="A26" s="2">
        <v>1991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  <c r="W26" t="s">
        <v>69</v>
      </c>
      <c r="X26" t="s">
        <v>69</v>
      </c>
      <c r="Y26" t="s">
        <v>69</v>
      </c>
      <c r="Z26" t="s">
        <v>69</v>
      </c>
      <c r="AA26" t="s">
        <v>69</v>
      </c>
      <c r="AB26" t="s">
        <v>69</v>
      </c>
      <c r="AC26" t="s">
        <v>69</v>
      </c>
      <c r="AD26" t="s">
        <v>69</v>
      </c>
      <c r="AE26" t="s">
        <v>69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69</v>
      </c>
      <c r="AW26" t="s">
        <v>69</v>
      </c>
      <c r="AX26" t="s">
        <v>69</v>
      </c>
      <c r="AY26" t="s">
        <v>69</v>
      </c>
      <c r="AZ26" t="s">
        <v>69</v>
      </c>
      <c r="BA26" t="s">
        <v>69</v>
      </c>
      <c r="BB26" t="s">
        <v>69</v>
      </c>
      <c r="BC26" t="s">
        <v>69</v>
      </c>
      <c r="BD26" t="s">
        <v>69</v>
      </c>
      <c r="BE26" t="s">
        <v>69</v>
      </c>
      <c r="BF26" t="s">
        <v>69</v>
      </c>
      <c r="BG26" t="s">
        <v>69</v>
      </c>
      <c r="BH26" t="s">
        <v>69</v>
      </c>
      <c r="BI26" t="s">
        <v>69</v>
      </c>
      <c r="BJ26" t="s">
        <v>69</v>
      </c>
      <c r="BK26" t="s">
        <v>69</v>
      </c>
      <c r="BL26" t="s">
        <v>69</v>
      </c>
      <c r="BM26" t="s">
        <v>69</v>
      </c>
      <c r="BN26" t="s">
        <v>69</v>
      </c>
      <c r="BO26" t="s">
        <v>69</v>
      </c>
    </row>
    <row r="27" spans="1:67">
      <c r="A27" s="2">
        <v>1992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X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69</v>
      </c>
      <c r="AW27" t="s">
        <v>69</v>
      </c>
      <c r="AX27" t="s">
        <v>69</v>
      </c>
      <c r="AY27" t="s">
        <v>69</v>
      </c>
      <c r="AZ27" t="s">
        <v>69</v>
      </c>
      <c r="BA27" t="s">
        <v>69</v>
      </c>
      <c r="BB27" t="s">
        <v>69</v>
      </c>
      <c r="BC27" t="s">
        <v>69</v>
      </c>
      <c r="BD27" t="s">
        <v>69</v>
      </c>
      <c r="BE27" t="s">
        <v>69</v>
      </c>
      <c r="BF27" t="s">
        <v>69</v>
      </c>
      <c r="BG27" t="s">
        <v>69</v>
      </c>
      <c r="BH27" t="s">
        <v>69</v>
      </c>
      <c r="BI27" t="s">
        <v>69</v>
      </c>
      <c r="BJ27" t="s">
        <v>69</v>
      </c>
      <c r="BK27" t="s">
        <v>69</v>
      </c>
      <c r="BL27" t="s">
        <v>69</v>
      </c>
      <c r="BM27" t="s">
        <v>69</v>
      </c>
      <c r="BN27" t="s">
        <v>69</v>
      </c>
      <c r="BO27" t="s">
        <v>69</v>
      </c>
    </row>
    <row r="28" spans="1:67">
      <c r="A28" s="2">
        <v>1993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  <c r="W28" t="s">
        <v>69</v>
      </c>
      <c r="X28" t="s">
        <v>69</v>
      </c>
      <c r="Y28" t="s">
        <v>69</v>
      </c>
      <c r="Z28" t="s">
        <v>69</v>
      </c>
      <c r="AA28" t="s">
        <v>69</v>
      </c>
      <c r="AB28" t="s">
        <v>69</v>
      </c>
      <c r="AC28" t="s">
        <v>69</v>
      </c>
      <c r="AD28" t="s">
        <v>69</v>
      </c>
      <c r="AE28" t="s">
        <v>69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69</v>
      </c>
      <c r="AW28" t="s">
        <v>69</v>
      </c>
      <c r="AX28" t="s">
        <v>69</v>
      </c>
      <c r="AY28" t="s">
        <v>69</v>
      </c>
      <c r="AZ28" t="s">
        <v>69</v>
      </c>
      <c r="BA28" t="s">
        <v>69</v>
      </c>
      <c r="BB28" t="s">
        <v>69</v>
      </c>
      <c r="BC28" t="s">
        <v>69</v>
      </c>
      <c r="BD28" t="s">
        <v>69</v>
      </c>
      <c r="BE28" t="s">
        <v>69</v>
      </c>
      <c r="BF28" t="s">
        <v>69</v>
      </c>
      <c r="BG28" t="s">
        <v>69</v>
      </c>
      <c r="BH28" t="s">
        <v>69</v>
      </c>
      <c r="BI28" t="s">
        <v>69</v>
      </c>
      <c r="BJ28" t="s">
        <v>69</v>
      </c>
      <c r="BK28" t="s">
        <v>69</v>
      </c>
      <c r="BL28" t="s">
        <v>69</v>
      </c>
      <c r="BM28" t="s">
        <v>69</v>
      </c>
      <c r="BN28" t="s">
        <v>69</v>
      </c>
      <c r="BO28" t="s">
        <v>69</v>
      </c>
    </row>
    <row r="29" spans="1:67">
      <c r="A29" s="2">
        <v>1994</v>
      </c>
      <c r="K29" t="s">
        <v>69</v>
      </c>
      <c r="L29" t="s">
        <v>69</v>
      </c>
      <c r="M29" t="s">
        <v>69</v>
      </c>
      <c r="N29" t="s">
        <v>69</v>
      </c>
      <c r="O29" t="s">
        <v>69</v>
      </c>
      <c r="P29" t="s">
        <v>69</v>
      </c>
      <c r="Q29" t="s">
        <v>69</v>
      </c>
      <c r="R29" t="s">
        <v>69</v>
      </c>
      <c r="S29" t="s">
        <v>69</v>
      </c>
      <c r="T29" t="s">
        <v>69</v>
      </c>
      <c r="U29" t="s">
        <v>69</v>
      </c>
      <c r="V29" t="s">
        <v>69</v>
      </c>
      <c r="W29" t="s">
        <v>69</v>
      </c>
      <c r="X29" t="s">
        <v>69</v>
      </c>
      <c r="Y29" t="s">
        <v>69</v>
      </c>
      <c r="Z29" t="s">
        <v>69</v>
      </c>
      <c r="AA29" t="s">
        <v>69</v>
      </c>
      <c r="AB29" t="s">
        <v>69</v>
      </c>
      <c r="AC29" t="s">
        <v>69</v>
      </c>
      <c r="AD29" t="s">
        <v>69</v>
      </c>
      <c r="AE29" t="s">
        <v>69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69</v>
      </c>
      <c r="AW29" t="s">
        <v>69</v>
      </c>
      <c r="AX29" t="s">
        <v>69</v>
      </c>
      <c r="AY29" t="s">
        <v>69</v>
      </c>
      <c r="AZ29" t="s">
        <v>69</v>
      </c>
      <c r="BA29" t="s">
        <v>69</v>
      </c>
      <c r="BB29" t="s">
        <v>69</v>
      </c>
      <c r="BC29" t="s">
        <v>69</v>
      </c>
      <c r="BD29" t="s">
        <v>69</v>
      </c>
      <c r="BE29" t="s">
        <v>69</v>
      </c>
      <c r="BF29" t="s">
        <v>69</v>
      </c>
      <c r="BG29" t="s">
        <v>69</v>
      </c>
      <c r="BH29" t="s">
        <v>69</v>
      </c>
      <c r="BI29" t="s">
        <v>69</v>
      </c>
      <c r="BJ29" t="s">
        <v>69</v>
      </c>
      <c r="BK29" t="s">
        <v>69</v>
      </c>
      <c r="BL29" t="s">
        <v>69</v>
      </c>
      <c r="BM29" t="s">
        <v>69</v>
      </c>
      <c r="BN29" t="s">
        <v>69</v>
      </c>
      <c r="BO29" t="s">
        <v>69</v>
      </c>
    </row>
    <row r="30" spans="1:67">
      <c r="A30" s="2">
        <v>1995</v>
      </c>
      <c r="K30" t="s">
        <v>69</v>
      </c>
      <c r="L30" t="s">
        <v>69</v>
      </c>
      <c r="M30" t="s">
        <v>69</v>
      </c>
      <c r="N30" t="s">
        <v>69</v>
      </c>
      <c r="O30" t="s">
        <v>69</v>
      </c>
      <c r="P30" t="s">
        <v>69</v>
      </c>
      <c r="Q30" t="s">
        <v>69</v>
      </c>
      <c r="R30" t="s">
        <v>69</v>
      </c>
      <c r="S30" t="s">
        <v>69</v>
      </c>
      <c r="T30" t="s">
        <v>69</v>
      </c>
      <c r="U30" t="s">
        <v>69</v>
      </c>
      <c r="V30" t="s">
        <v>69</v>
      </c>
      <c r="W30" t="s">
        <v>69</v>
      </c>
      <c r="X30" t="s">
        <v>69</v>
      </c>
      <c r="Y30" t="s">
        <v>69</v>
      </c>
      <c r="Z30" t="s">
        <v>69</v>
      </c>
      <c r="AA30" t="s">
        <v>69</v>
      </c>
      <c r="AB30" t="s">
        <v>69</v>
      </c>
      <c r="AC30" t="s">
        <v>69</v>
      </c>
      <c r="AD30" t="s">
        <v>69</v>
      </c>
      <c r="AE30" t="s">
        <v>69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69</v>
      </c>
      <c r="AW30" t="s">
        <v>69</v>
      </c>
      <c r="AX30" t="s">
        <v>69</v>
      </c>
      <c r="AY30" t="s">
        <v>69</v>
      </c>
      <c r="AZ30" t="s">
        <v>69</v>
      </c>
      <c r="BA30" t="s">
        <v>69</v>
      </c>
      <c r="BB30" t="s">
        <v>69</v>
      </c>
      <c r="BC30" t="s">
        <v>69</v>
      </c>
      <c r="BD30" t="s">
        <v>69</v>
      </c>
      <c r="BE30" t="s">
        <v>69</v>
      </c>
      <c r="BF30" t="s">
        <v>69</v>
      </c>
      <c r="BG30" t="s">
        <v>69</v>
      </c>
      <c r="BH30" t="s">
        <v>69</v>
      </c>
      <c r="BI30" t="s">
        <v>69</v>
      </c>
      <c r="BJ30" t="s">
        <v>69</v>
      </c>
      <c r="BK30" t="s">
        <v>69</v>
      </c>
      <c r="BL30" t="s">
        <v>69</v>
      </c>
      <c r="BM30" t="s">
        <v>69</v>
      </c>
      <c r="BN30" t="s">
        <v>69</v>
      </c>
      <c r="BO30" t="s">
        <v>69</v>
      </c>
    </row>
    <row r="31" spans="1:67">
      <c r="A31" s="2">
        <v>1996</v>
      </c>
      <c r="K31" t="s">
        <v>69</v>
      </c>
      <c r="L31" t="s">
        <v>69</v>
      </c>
      <c r="M31" t="s">
        <v>69</v>
      </c>
      <c r="N31" t="s">
        <v>69</v>
      </c>
      <c r="O31" t="s">
        <v>69</v>
      </c>
      <c r="P31" t="s">
        <v>69</v>
      </c>
      <c r="Q31" t="s">
        <v>69</v>
      </c>
      <c r="R31" t="s">
        <v>69</v>
      </c>
      <c r="S31" t="s">
        <v>69</v>
      </c>
      <c r="T31" t="s">
        <v>69</v>
      </c>
      <c r="U31" t="s">
        <v>69</v>
      </c>
      <c r="V31" t="s">
        <v>69</v>
      </c>
      <c r="W31" t="s">
        <v>69</v>
      </c>
      <c r="X31" t="s">
        <v>69</v>
      </c>
      <c r="Y31" t="s">
        <v>69</v>
      </c>
      <c r="Z31" t="s">
        <v>69</v>
      </c>
      <c r="AA31" t="s">
        <v>69</v>
      </c>
      <c r="AB31" t="s">
        <v>69</v>
      </c>
      <c r="AC31" t="s">
        <v>69</v>
      </c>
      <c r="AD31" t="s">
        <v>69</v>
      </c>
      <c r="AE31" t="s">
        <v>69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69</v>
      </c>
      <c r="AW31" t="s">
        <v>69</v>
      </c>
      <c r="AX31" t="s">
        <v>69</v>
      </c>
      <c r="AY31" t="s">
        <v>69</v>
      </c>
      <c r="AZ31" t="s">
        <v>69</v>
      </c>
      <c r="BA31" t="s">
        <v>69</v>
      </c>
      <c r="BB31" t="s">
        <v>69</v>
      </c>
      <c r="BC31" t="s">
        <v>69</v>
      </c>
      <c r="BD31" t="s">
        <v>69</v>
      </c>
      <c r="BE31" t="s">
        <v>69</v>
      </c>
      <c r="BF31" t="s">
        <v>69</v>
      </c>
      <c r="BG31" t="s">
        <v>69</v>
      </c>
      <c r="BH31" t="s">
        <v>69</v>
      </c>
      <c r="BI31" t="s">
        <v>69</v>
      </c>
      <c r="BJ31" t="s">
        <v>69</v>
      </c>
      <c r="BK31" t="s">
        <v>69</v>
      </c>
      <c r="BL31" t="s">
        <v>69</v>
      </c>
      <c r="BM31" t="s">
        <v>69</v>
      </c>
      <c r="BN31" t="s">
        <v>69</v>
      </c>
      <c r="BO31" t="s">
        <v>69</v>
      </c>
    </row>
    <row r="32" spans="1:67">
      <c r="A32" s="2">
        <v>1997</v>
      </c>
      <c r="K32" t="s">
        <v>69</v>
      </c>
      <c r="L32" t="s">
        <v>69</v>
      </c>
      <c r="M32" t="s">
        <v>69</v>
      </c>
      <c r="N32" t="s">
        <v>69</v>
      </c>
      <c r="O32" t="s">
        <v>69</v>
      </c>
      <c r="P32" t="s">
        <v>69</v>
      </c>
      <c r="Q32" t="s">
        <v>69</v>
      </c>
      <c r="R32" t="s">
        <v>69</v>
      </c>
      <c r="S32" t="s">
        <v>69</v>
      </c>
      <c r="T32" t="s">
        <v>69</v>
      </c>
      <c r="U32" t="s">
        <v>69</v>
      </c>
      <c r="V32" t="s">
        <v>69</v>
      </c>
      <c r="W32" t="s">
        <v>69</v>
      </c>
      <c r="X32" t="s">
        <v>69</v>
      </c>
      <c r="Y32" t="s">
        <v>69</v>
      </c>
      <c r="Z32" t="s">
        <v>69</v>
      </c>
      <c r="AA32" t="s">
        <v>69</v>
      </c>
      <c r="AB32" t="s">
        <v>69</v>
      </c>
      <c r="AC32" t="s">
        <v>69</v>
      </c>
      <c r="AD32" t="s">
        <v>69</v>
      </c>
      <c r="AE32" t="s">
        <v>69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M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69</v>
      </c>
      <c r="AU32" t="s">
        <v>69</v>
      </c>
      <c r="AV32" t="s">
        <v>69</v>
      </c>
      <c r="AW32" t="s">
        <v>69</v>
      </c>
      <c r="AX32" t="s">
        <v>69</v>
      </c>
      <c r="AY32" t="s">
        <v>69</v>
      </c>
      <c r="AZ32" t="s">
        <v>69</v>
      </c>
      <c r="BA32" t="s">
        <v>69</v>
      </c>
      <c r="BB32" t="s">
        <v>69</v>
      </c>
      <c r="BC32" t="s">
        <v>69</v>
      </c>
      <c r="BD32" t="s">
        <v>69</v>
      </c>
      <c r="BE32" t="s">
        <v>69</v>
      </c>
      <c r="BF32" t="s">
        <v>69</v>
      </c>
      <c r="BG32" t="s">
        <v>69</v>
      </c>
      <c r="BH32" t="s">
        <v>69</v>
      </c>
      <c r="BI32" t="s">
        <v>69</v>
      </c>
      <c r="BJ32" t="s">
        <v>69</v>
      </c>
      <c r="BK32" t="s">
        <v>69</v>
      </c>
      <c r="BL32" t="s">
        <v>69</v>
      </c>
      <c r="BM32" t="s">
        <v>69</v>
      </c>
      <c r="BN32" t="s">
        <v>69</v>
      </c>
      <c r="BO32" t="s">
        <v>69</v>
      </c>
    </row>
    <row r="33" spans="1:67">
      <c r="A33" s="2">
        <v>1998</v>
      </c>
      <c r="K33" t="s">
        <v>69</v>
      </c>
      <c r="L33" t="s">
        <v>69</v>
      </c>
      <c r="M33" t="s">
        <v>69</v>
      </c>
      <c r="N33" t="s">
        <v>69</v>
      </c>
      <c r="O33" t="s">
        <v>69</v>
      </c>
      <c r="P33" t="s">
        <v>69</v>
      </c>
      <c r="Q33" t="s">
        <v>69</v>
      </c>
      <c r="R33" t="s">
        <v>69</v>
      </c>
      <c r="S33" t="s">
        <v>69</v>
      </c>
      <c r="T33" t="s">
        <v>69</v>
      </c>
      <c r="U33" t="s">
        <v>69</v>
      </c>
      <c r="V33" t="s">
        <v>69</v>
      </c>
      <c r="W33" t="s">
        <v>69</v>
      </c>
      <c r="X33" t="s">
        <v>69</v>
      </c>
      <c r="Y33" t="s">
        <v>69</v>
      </c>
      <c r="Z33" t="s">
        <v>69</v>
      </c>
      <c r="AA33" t="s">
        <v>69</v>
      </c>
      <c r="AB33" t="s">
        <v>69</v>
      </c>
      <c r="AC33" t="s">
        <v>69</v>
      </c>
      <c r="AD33" t="s">
        <v>69</v>
      </c>
      <c r="AE33" t="s">
        <v>69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M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69</v>
      </c>
      <c r="AU33" t="s">
        <v>69</v>
      </c>
      <c r="AV33" t="s">
        <v>69</v>
      </c>
      <c r="AW33" t="s">
        <v>69</v>
      </c>
      <c r="AX33" t="s">
        <v>69</v>
      </c>
      <c r="AY33" t="s">
        <v>69</v>
      </c>
      <c r="AZ33" t="s">
        <v>69</v>
      </c>
      <c r="BA33" t="s">
        <v>69</v>
      </c>
      <c r="BB33" t="s">
        <v>69</v>
      </c>
      <c r="BC33" t="s">
        <v>69</v>
      </c>
      <c r="BD33" t="s">
        <v>69</v>
      </c>
      <c r="BE33" t="s">
        <v>69</v>
      </c>
      <c r="BF33" t="s">
        <v>69</v>
      </c>
      <c r="BG33" t="s">
        <v>69</v>
      </c>
      <c r="BH33" t="s">
        <v>69</v>
      </c>
      <c r="BI33" t="s">
        <v>69</v>
      </c>
      <c r="BJ33" t="s">
        <v>69</v>
      </c>
      <c r="BK33" t="s">
        <v>69</v>
      </c>
      <c r="BL33" t="s">
        <v>69</v>
      </c>
      <c r="BM33" t="s">
        <v>69</v>
      </c>
      <c r="BN33" t="s">
        <v>69</v>
      </c>
      <c r="BO33" t="s">
        <v>69</v>
      </c>
    </row>
    <row r="34" spans="1:67">
      <c r="A34" s="2">
        <v>1999</v>
      </c>
      <c r="K34" t="s">
        <v>69</v>
      </c>
      <c r="L34" t="s">
        <v>69</v>
      </c>
      <c r="M34" t="s">
        <v>69</v>
      </c>
      <c r="N34" t="s">
        <v>69</v>
      </c>
      <c r="O34" t="s">
        <v>69</v>
      </c>
      <c r="P34" t="s">
        <v>69</v>
      </c>
      <c r="Q34" t="s">
        <v>69</v>
      </c>
      <c r="R34" t="s">
        <v>69</v>
      </c>
      <c r="S34" t="s">
        <v>69</v>
      </c>
      <c r="T34" t="s">
        <v>69</v>
      </c>
      <c r="U34" t="s">
        <v>69</v>
      </c>
      <c r="V34" t="s">
        <v>69</v>
      </c>
      <c r="W34" t="s">
        <v>69</v>
      </c>
      <c r="X34" t="s">
        <v>69</v>
      </c>
      <c r="Y34" t="s">
        <v>69</v>
      </c>
      <c r="Z34" t="s">
        <v>69</v>
      </c>
      <c r="AA34" t="s">
        <v>69</v>
      </c>
      <c r="AB34" t="s">
        <v>69</v>
      </c>
      <c r="AC34" t="s">
        <v>69</v>
      </c>
      <c r="AD34" t="s">
        <v>69</v>
      </c>
      <c r="AE34" t="s">
        <v>69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M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69</v>
      </c>
      <c r="AU34" t="s">
        <v>69</v>
      </c>
      <c r="AV34" t="s">
        <v>69</v>
      </c>
      <c r="AW34" t="s">
        <v>69</v>
      </c>
      <c r="AX34" t="s">
        <v>69</v>
      </c>
      <c r="AY34" t="s">
        <v>69</v>
      </c>
      <c r="AZ34" t="s">
        <v>69</v>
      </c>
      <c r="BA34" t="s">
        <v>69</v>
      </c>
      <c r="BB34" t="s">
        <v>69</v>
      </c>
      <c r="BC34" t="s">
        <v>69</v>
      </c>
      <c r="BD34" t="s">
        <v>69</v>
      </c>
      <c r="BE34" t="s">
        <v>69</v>
      </c>
      <c r="BF34" t="s">
        <v>69</v>
      </c>
      <c r="BG34" t="s">
        <v>69</v>
      </c>
      <c r="BH34" t="s">
        <v>69</v>
      </c>
      <c r="BI34" t="s">
        <v>69</v>
      </c>
      <c r="BJ34" t="s">
        <v>69</v>
      </c>
      <c r="BK34" t="s">
        <v>69</v>
      </c>
      <c r="BL34" t="s">
        <v>69</v>
      </c>
      <c r="BM34" t="s">
        <v>69</v>
      </c>
      <c r="BN34" t="s">
        <v>69</v>
      </c>
      <c r="BO34" t="s">
        <v>69</v>
      </c>
    </row>
    <row r="35" spans="1:67">
      <c r="A35" s="2">
        <v>2000</v>
      </c>
      <c r="B35" s="5">
        <f t="shared" ref="B35:B60" si="0">SUM(C35:J35)</f>
        <v>684.13289147068406</v>
      </c>
      <c r="C35" s="5">
        <f t="shared" ref="C35:C60" si="1">SUM(K35:U35)</f>
        <v>97.403872481065164</v>
      </c>
      <c r="D35" s="5">
        <f t="shared" ref="D35:D60" si="2">SUM(V35:Z35)</f>
        <v>420.14821302763278</v>
      </c>
      <c r="E35" s="5">
        <f t="shared" ref="E35:E60" si="3">SUM(AA35:AF35)</f>
        <v>26.755202507574637</v>
      </c>
      <c r="F35" s="5">
        <f t="shared" ref="F35:F60" si="4">SUM(AG35:AN35)</f>
        <v>0.55633200014253237</v>
      </c>
      <c r="G35" s="5">
        <f t="shared" ref="G35:G60" si="5">SUM(AO35:AY35)</f>
        <v>1.7479875100465092</v>
      </c>
      <c r="H35" s="5">
        <f t="shared" ref="H35:H60" si="6">SUM(AZ35:BA35)</f>
        <v>17.144334670174658</v>
      </c>
      <c r="I35" s="5">
        <f t="shared" ref="I35:I60" si="7">SUM(BB35:BF35)</f>
        <v>107.01960780785915</v>
      </c>
      <c r="J35" s="5">
        <f t="shared" ref="J35:J60" si="8">SUM(BG35:BO35)</f>
        <v>13.357341466188634</v>
      </c>
      <c r="K35" s="5">
        <v>24.562140138053099</v>
      </c>
      <c r="L35" s="5">
        <v>0.460243503498455</v>
      </c>
      <c r="M35" s="5">
        <v>5.9573115371084899</v>
      </c>
      <c r="N35" s="5">
        <v>17.204459160439502</v>
      </c>
      <c r="O35" s="5">
        <v>16.576531432509601</v>
      </c>
      <c r="P35" s="5">
        <v>2.84180768459527</v>
      </c>
      <c r="Q35" s="5">
        <v>3.9804398851273399</v>
      </c>
      <c r="R35" s="5">
        <v>0.94895694523025897</v>
      </c>
      <c r="S35" s="5">
        <v>2.4193682013026399</v>
      </c>
      <c r="T35" s="5">
        <v>10.8979265980348</v>
      </c>
      <c r="U35" s="5">
        <v>11.554687395165701</v>
      </c>
      <c r="V35" s="5">
        <v>387.94075601926801</v>
      </c>
      <c r="W35" s="5">
        <v>23.1838158119029</v>
      </c>
      <c r="X35" s="5">
        <v>7.5167368412245299</v>
      </c>
      <c r="Y35" s="5">
        <v>1.0561235564439599</v>
      </c>
      <c r="Z35" s="5">
        <v>0.45078079879340099</v>
      </c>
      <c r="AA35" s="5">
        <v>3.00523187617397</v>
      </c>
      <c r="AB35" s="5">
        <v>8.6461620568535302</v>
      </c>
      <c r="AC35" s="5">
        <v>0.79313614609531502</v>
      </c>
      <c r="AD35" s="5">
        <v>1.0390450792749</v>
      </c>
      <c r="AE35" s="5">
        <v>9.0203332550328508</v>
      </c>
      <c r="AF35" s="5">
        <v>4.25129409414407</v>
      </c>
      <c r="AG35" s="5">
        <v>1.1795331214235301E-2</v>
      </c>
      <c r="AH35" s="5">
        <v>3.67885240304431E-3</v>
      </c>
      <c r="AI35" s="5">
        <v>4.4532184601363697E-2</v>
      </c>
      <c r="AJ35" s="5">
        <v>8.3236632867183594E-2</v>
      </c>
      <c r="AK35" s="5">
        <v>4.6407419020074399E-2</v>
      </c>
      <c r="AL35" s="5">
        <v>5.1771799526332103E-2</v>
      </c>
      <c r="AM35" s="5">
        <v>0.14189188786227599</v>
      </c>
      <c r="AN35" s="5">
        <v>0.173017892648023</v>
      </c>
      <c r="AO35" s="5">
        <v>3.4015082060665199E-3</v>
      </c>
      <c r="AP35" s="5">
        <v>3.9670523462355098E-2</v>
      </c>
      <c r="AQ35" s="5">
        <v>1.3786966044020301E-2</v>
      </c>
      <c r="AR35" s="5">
        <v>2.8960947771607699E-2</v>
      </c>
      <c r="AS35" s="5">
        <v>4.1699711884997E-3</v>
      </c>
      <c r="AT35" s="5">
        <v>3.4002874283512899E-3</v>
      </c>
      <c r="AU35" s="5">
        <v>5.3456719082326298E-2</v>
      </c>
      <c r="AV35" s="5">
        <v>1.1448392674926599E-3</v>
      </c>
      <c r="AW35" s="5">
        <v>9.6221653144275398E-3</v>
      </c>
      <c r="AX35" s="5">
        <v>1.39057498921853</v>
      </c>
      <c r="AY35" s="5">
        <v>0.19979859306283199</v>
      </c>
      <c r="AZ35" s="5">
        <v>12.8673977805077</v>
      </c>
      <c r="BA35" s="5">
        <v>4.2769368896669597</v>
      </c>
      <c r="BB35" s="5">
        <v>47.9007920496949</v>
      </c>
      <c r="BC35" s="5">
        <v>39.614474104815798</v>
      </c>
      <c r="BD35" s="5">
        <v>12.850794771432099</v>
      </c>
      <c r="BE35" s="5">
        <v>2.1821614165397301</v>
      </c>
      <c r="BF35" s="5">
        <v>4.4713854653766196</v>
      </c>
      <c r="BG35" s="5">
        <v>0.30960168070016902</v>
      </c>
      <c r="BH35" s="5">
        <v>3.1428462905505601</v>
      </c>
      <c r="BI35" s="5">
        <v>5.8226087349205704</v>
      </c>
      <c r="BJ35" s="5">
        <v>2.0661132956010499E-2</v>
      </c>
      <c r="BK35" s="5">
        <v>0.76976352921682101</v>
      </c>
      <c r="BL35" s="5">
        <v>0.67127740432472405</v>
      </c>
      <c r="BM35" s="5">
        <v>1.5250188592581999</v>
      </c>
      <c r="BN35" s="5">
        <v>0.255813510883942</v>
      </c>
      <c r="BO35" s="5">
        <v>0.839750323377638</v>
      </c>
    </row>
    <row r="36" spans="1:67">
      <c r="A36" s="2">
        <v>2001</v>
      </c>
      <c r="B36" s="5">
        <f t="shared" si="0"/>
        <v>692.17122850229089</v>
      </c>
      <c r="C36" s="5">
        <f t="shared" si="1"/>
        <v>94.971033339673042</v>
      </c>
      <c r="D36" s="5">
        <f t="shared" si="2"/>
        <v>429.99366076574802</v>
      </c>
      <c r="E36" s="5">
        <f t="shared" si="3"/>
        <v>27.010897693234245</v>
      </c>
      <c r="F36" s="5">
        <f t="shared" si="4"/>
        <v>0.55000000511291658</v>
      </c>
      <c r="G36" s="5">
        <f t="shared" si="5"/>
        <v>1.7208121605717159</v>
      </c>
      <c r="H36" s="5">
        <f t="shared" si="6"/>
        <v>18.254221163238441</v>
      </c>
      <c r="I36" s="5">
        <f t="shared" si="7"/>
        <v>105.91161884531829</v>
      </c>
      <c r="J36" s="5">
        <f t="shared" si="8"/>
        <v>13.758984529394223</v>
      </c>
      <c r="K36" s="5">
        <v>23.596807649235</v>
      </c>
      <c r="L36" s="5">
        <v>0.45591880350431402</v>
      </c>
      <c r="M36" s="5">
        <v>5.7304935578755902</v>
      </c>
      <c r="N36" s="5">
        <v>15.9172132225669</v>
      </c>
      <c r="O36" s="5">
        <v>16.432419025937701</v>
      </c>
      <c r="P36" s="5">
        <v>2.4311475554616799</v>
      </c>
      <c r="Q36" s="5">
        <v>3.9647204108021898</v>
      </c>
      <c r="R36" s="5">
        <v>0.95708280788281297</v>
      </c>
      <c r="S36" s="5">
        <v>2.1941218828783602</v>
      </c>
      <c r="T36" s="5">
        <v>11.6613671093614</v>
      </c>
      <c r="U36" s="5">
        <v>11.6297413141671</v>
      </c>
      <c r="V36" s="5">
        <v>399.01571505155198</v>
      </c>
      <c r="W36" s="5">
        <v>22.1780045156912</v>
      </c>
      <c r="X36" s="5">
        <v>7.1507540571978696</v>
      </c>
      <c r="Y36" s="5">
        <v>1.17634257493946</v>
      </c>
      <c r="Z36" s="5">
        <v>0.47284456636751698</v>
      </c>
      <c r="AA36" s="5">
        <v>2.9175392992459299</v>
      </c>
      <c r="AB36" s="5">
        <v>8.7508247995820891</v>
      </c>
      <c r="AC36" s="5">
        <v>0.68644654144584705</v>
      </c>
      <c r="AD36" s="5">
        <v>1.00460358173847</v>
      </c>
      <c r="AE36" s="5">
        <v>9.3363727320136096</v>
      </c>
      <c r="AF36" s="5">
        <v>4.3151107392082997</v>
      </c>
      <c r="AG36" s="5">
        <v>1.0090249064406601E-2</v>
      </c>
      <c r="AH36" s="5">
        <v>3.4922602721297901E-3</v>
      </c>
      <c r="AI36" s="5">
        <v>3.7973852911683002E-2</v>
      </c>
      <c r="AJ36" s="5">
        <v>8.8865577778779903E-2</v>
      </c>
      <c r="AK36" s="5">
        <v>4.79324842416185E-2</v>
      </c>
      <c r="AL36" s="5">
        <v>4.5295107865252801E-2</v>
      </c>
      <c r="AM36" s="5">
        <v>0.14050872728044</v>
      </c>
      <c r="AN36" s="5">
        <v>0.175841745698606</v>
      </c>
      <c r="AO36" s="5">
        <v>3.9654875073612096E-3</v>
      </c>
      <c r="AP36" s="5">
        <v>3.6669565449690501E-2</v>
      </c>
      <c r="AQ36" s="5">
        <v>1.5253655124627501E-2</v>
      </c>
      <c r="AR36" s="5">
        <v>2.53583612090084E-2</v>
      </c>
      <c r="AS36" s="5">
        <v>4.3583733000877398E-3</v>
      </c>
      <c r="AT36" s="5">
        <v>3.0094791197283902E-3</v>
      </c>
      <c r="AU36" s="5">
        <v>5.1519335497484199E-2</v>
      </c>
      <c r="AV36" s="5">
        <v>1.0602126235720699E-3</v>
      </c>
      <c r="AW36" s="5">
        <v>1.1922541326549799E-2</v>
      </c>
      <c r="AX36" s="5">
        <v>1.3486860861238501</v>
      </c>
      <c r="AY36" s="5">
        <v>0.219009063289756</v>
      </c>
      <c r="AZ36" s="5">
        <v>12.9888576117055</v>
      </c>
      <c r="BA36" s="5">
        <v>5.26536355153294</v>
      </c>
      <c r="BB36" s="5">
        <v>46.558444507185499</v>
      </c>
      <c r="BC36" s="5">
        <v>40.380163048792298</v>
      </c>
      <c r="BD36" s="5">
        <v>12.4773559084623</v>
      </c>
      <c r="BE36" s="5">
        <v>2.17924092015225</v>
      </c>
      <c r="BF36" s="5">
        <v>4.3164144607259303</v>
      </c>
      <c r="BG36" s="5">
        <v>0.36205747206531802</v>
      </c>
      <c r="BH36" s="5">
        <v>3.1302992183041001</v>
      </c>
      <c r="BI36" s="5">
        <v>6.3403780559992997</v>
      </c>
      <c r="BJ36" s="5">
        <v>1.51582906840155E-2</v>
      </c>
      <c r="BK36" s="5">
        <v>0.79688085090910599</v>
      </c>
      <c r="BL36" s="5">
        <v>0.65011173309507297</v>
      </c>
      <c r="BM36" s="5">
        <v>1.3493281159249899</v>
      </c>
      <c r="BN36" s="5">
        <v>0.28271114948937798</v>
      </c>
      <c r="BO36" s="5">
        <v>0.83205964292293999</v>
      </c>
    </row>
    <row r="37" spans="1:67">
      <c r="A37" s="2">
        <v>2002</v>
      </c>
      <c r="B37" s="5">
        <f t="shared" si="0"/>
        <v>734.36655568433514</v>
      </c>
      <c r="C37" s="5">
        <f t="shared" si="1"/>
        <v>88.105997178988559</v>
      </c>
      <c r="D37" s="5">
        <f t="shared" si="2"/>
        <v>479.50414807499914</v>
      </c>
      <c r="E37" s="5">
        <f t="shared" si="3"/>
        <v>24.508253164391679</v>
      </c>
      <c r="F37" s="5">
        <f t="shared" si="4"/>
        <v>0.58610368667520141</v>
      </c>
      <c r="G37" s="5">
        <f t="shared" si="5"/>
        <v>1.6299945648488192</v>
      </c>
      <c r="H37" s="5">
        <f t="shared" si="6"/>
        <v>17.990024670856002</v>
      </c>
      <c r="I37" s="5">
        <f t="shared" si="7"/>
        <v>110.16890402116823</v>
      </c>
      <c r="J37" s="5">
        <f t="shared" si="8"/>
        <v>11.873130322407546</v>
      </c>
      <c r="K37" s="5">
        <v>21.7990513234801</v>
      </c>
      <c r="L37" s="5">
        <v>0.42461920215279098</v>
      </c>
      <c r="M37" s="5">
        <v>5.5197897952857904</v>
      </c>
      <c r="N37" s="5">
        <v>14.525660961537101</v>
      </c>
      <c r="O37" s="5">
        <v>14.4764697411198</v>
      </c>
      <c r="P37" s="5">
        <v>2.29576912039688</v>
      </c>
      <c r="Q37" s="5">
        <v>3.8131763671156</v>
      </c>
      <c r="R37" s="5">
        <v>0.78473032030583301</v>
      </c>
      <c r="S37" s="5">
        <v>1.8681671783390701</v>
      </c>
      <c r="T37" s="5">
        <v>11.155198403102</v>
      </c>
      <c r="U37" s="5">
        <v>11.4433647661536</v>
      </c>
      <c r="V37" s="5">
        <v>450.30388829495502</v>
      </c>
      <c r="W37" s="5">
        <v>20.758826604768</v>
      </c>
      <c r="X37" s="5">
        <v>6.6126285066624302</v>
      </c>
      <c r="Y37" s="5">
        <v>1.2711204282675299</v>
      </c>
      <c r="Z37" s="5">
        <v>0.557684240346212</v>
      </c>
      <c r="AA37" s="5">
        <v>2.51859366066209</v>
      </c>
      <c r="AB37" s="5">
        <v>7.9278869217033598</v>
      </c>
      <c r="AC37" s="5">
        <v>0.65419563987287899</v>
      </c>
      <c r="AD37" s="5">
        <v>0.88160919011677996</v>
      </c>
      <c r="AE37" s="5">
        <v>8.5149374004520109</v>
      </c>
      <c r="AF37" s="5">
        <v>4.0110303515845596</v>
      </c>
      <c r="AG37" s="5">
        <v>1.03531864205489E-2</v>
      </c>
      <c r="AH37" s="5">
        <v>3.9663985649118997E-3</v>
      </c>
      <c r="AI37" s="5">
        <v>5.5393677927476299E-2</v>
      </c>
      <c r="AJ37" s="5">
        <v>9.2062289524143595E-2</v>
      </c>
      <c r="AK37" s="5">
        <v>4.6693097658923502E-2</v>
      </c>
      <c r="AL37" s="5">
        <v>5.7691515952591303E-2</v>
      </c>
      <c r="AM37" s="5">
        <v>0.142722907578296</v>
      </c>
      <c r="AN37" s="5">
        <v>0.17722061304830999</v>
      </c>
      <c r="AO37" s="5">
        <v>4.1220442695621201E-3</v>
      </c>
      <c r="AP37" s="5">
        <v>3.1708593852507898E-2</v>
      </c>
      <c r="AQ37" s="5">
        <v>1.4441729303446499E-2</v>
      </c>
      <c r="AR37" s="5">
        <v>2.3527529098954801E-2</v>
      </c>
      <c r="AS37" s="5">
        <v>4.35797655494434E-3</v>
      </c>
      <c r="AT37" s="5">
        <v>3.0978838328989001E-3</v>
      </c>
      <c r="AU37" s="5">
        <v>5.2662059281734203E-2</v>
      </c>
      <c r="AV37" s="5">
        <v>1.0994585818087899E-3</v>
      </c>
      <c r="AW37" s="5">
        <v>1.8918299824864801E-2</v>
      </c>
      <c r="AX37" s="5">
        <v>1.26134557382545</v>
      </c>
      <c r="AY37" s="5">
        <v>0.21471341642264699</v>
      </c>
      <c r="AZ37" s="5">
        <v>12.137958083043401</v>
      </c>
      <c r="BA37" s="5">
        <v>5.8520665878126001</v>
      </c>
      <c r="BB37" s="5">
        <v>49.639952931483002</v>
      </c>
      <c r="BC37" s="5">
        <v>41.531227488669302</v>
      </c>
      <c r="BD37" s="5">
        <v>13.0099051665412</v>
      </c>
      <c r="BE37" s="5">
        <v>1.8618157424138999</v>
      </c>
      <c r="BF37" s="5">
        <v>4.1260026920608404</v>
      </c>
      <c r="BG37" s="5">
        <v>0.334901883733976</v>
      </c>
      <c r="BH37" s="5">
        <v>3.01095201472772</v>
      </c>
      <c r="BI37" s="5">
        <v>5.0339653165904599</v>
      </c>
      <c r="BJ37" s="5">
        <v>8.7246433665711994E-3</v>
      </c>
      <c r="BK37" s="5">
        <v>0.70377273783906302</v>
      </c>
      <c r="BL37" s="5">
        <v>0.55156323046564304</v>
      </c>
      <c r="BM37" s="5">
        <v>1.2268308483505199</v>
      </c>
      <c r="BN37" s="5">
        <v>0.28485075560206702</v>
      </c>
      <c r="BO37" s="5">
        <v>0.71756889173152605</v>
      </c>
    </row>
    <row r="38" spans="1:67">
      <c r="A38" s="2">
        <v>2003</v>
      </c>
      <c r="B38" s="5">
        <f t="shared" si="0"/>
        <v>762.65972190654384</v>
      </c>
      <c r="C38" s="5">
        <f t="shared" si="1"/>
        <v>90.46197764621931</v>
      </c>
      <c r="D38" s="5">
        <f t="shared" si="2"/>
        <v>494.49914379618286</v>
      </c>
      <c r="E38" s="5">
        <f t="shared" si="3"/>
        <v>24.882286840117274</v>
      </c>
      <c r="F38" s="5">
        <f t="shared" si="4"/>
        <v>0.63567339498359932</v>
      </c>
      <c r="G38" s="5">
        <f t="shared" si="5"/>
        <v>1.8263159267194606</v>
      </c>
      <c r="H38" s="5">
        <f t="shared" si="6"/>
        <v>18.606754834611181</v>
      </c>
      <c r="I38" s="5">
        <f t="shared" si="7"/>
        <v>120.24811709888907</v>
      </c>
      <c r="J38" s="5">
        <f t="shared" si="8"/>
        <v>11.499452368821069</v>
      </c>
      <c r="K38" s="5">
        <v>21.781761045183501</v>
      </c>
      <c r="L38" s="5">
        <v>0.44185469227542801</v>
      </c>
      <c r="M38" s="5">
        <v>5.1475772916413698</v>
      </c>
      <c r="N38" s="5">
        <v>14.7983408347314</v>
      </c>
      <c r="O38" s="5">
        <v>14.372079866525601</v>
      </c>
      <c r="P38" s="5">
        <v>2.8833134215189902</v>
      </c>
      <c r="Q38" s="5">
        <v>3.99961640687473</v>
      </c>
      <c r="R38" s="5">
        <v>0.77022689434574598</v>
      </c>
      <c r="S38" s="5">
        <v>1.91545918803704</v>
      </c>
      <c r="T38" s="5">
        <v>11.8413023842761</v>
      </c>
      <c r="U38" s="5">
        <v>12.510445620809399</v>
      </c>
      <c r="V38" s="5">
        <v>464.10942661523899</v>
      </c>
      <c r="W38" s="5">
        <v>21.602846512914301</v>
      </c>
      <c r="X38" s="5">
        <v>6.7367286860289104</v>
      </c>
      <c r="Y38" s="5">
        <v>1.42854495401929</v>
      </c>
      <c r="Z38" s="5">
        <v>0.62159702798136096</v>
      </c>
      <c r="AA38" s="5">
        <v>2.5618396772010099</v>
      </c>
      <c r="AB38" s="5">
        <v>7.7110451640942204</v>
      </c>
      <c r="AC38" s="5">
        <v>0.73338327975152195</v>
      </c>
      <c r="AD38" s="5">
        <v>0.841066785033311</v>
      </c>
      <c r="AE38" s="5">
        <v>8.9032201301810705</v>
      </c>
      <c r="AF38" s="5">
        <v>4.1317318038561401</v>
      </c>
      <c r="AG38" s="5">
        <v>1.37327810793511E-2</v>
      </c>
      <c r="AH38" s="5">
        <v>4.0899395814114796E-3</v>
      </c>
      <c r="AI38" s="5">
        <v>7.6498814800361498E-2</v>
      </c>
      <c r="AJ38" s="5">
        <v>8.9480222313268701E-2</v>
      </c>
      <c r="AK38" s="5">
        <v>4.6031782288090399E-2</v>
      </c>
      <c r="AL38" s="5">
        <v>6.1123275314754102E-2</v>
      </c>
      <c r="AM38" s="5">
        <v>0.14838514531772201</v>
      </c>
      <c r="AN38" s="5">
        <v>0.19633143428864</v>
      </c>
      <c r="AO38" s="5">
        <v>5.12203212410842E-3</v>
      </c>
      <c r="AP38" s="5">
        <v>2.0787760438593199E-2</v>
      </c>
      <c r="AQ38" s="5">
        <v>1.73156145978073E-2</v>
      </c>
      <c r="AR38" s="5">
        <v>2.0465976520357101E-2</v>
      </c>
      <c r="AS38" s="5">
        <v>4.4110619835595897E-3</v>
      </c>
      <c r="AT38" s="5">
        <v>3.21522892767648E-3</v>
      </c>
      <c r="AU38" s="5">
        <v>5.0695836946877702E-2</v>
      </c>
      <c r="AV38" s="5">
        <v>1.21942164010342E-3</v>
      </c>
      <c r="AW38" s="5">
        <v>1.9609484250789299E-2</v>
      </c>
      <c r="AX38" s="5">
        <v>1.44751629836503</v>
      </c>
      <c r="AY38" s="5">
        <v>0.23595721092455799</v>
      </c>
      <c r="AZ38" s="5">
        <v>12.3623559523894</v>
      </c>
      <c r="BA38" s="5">
        <v>6.2443988822217804</v>
      </c>
      <c r="BB38" s="5">
        <v>59.172016029131399</v>
      </c>
      <c r="BC38" s="5">
        <v>40.781722193941398</v>
      </c>
      <c r="BD38" s="5">
        <v>14.032664802445799</v>
      </c>
      <c r="BE38" s="5">
        <v>1.9153539578160701</v>
      </c>
      <c r="BF38" s="5">
        <v>4.3463601155543996</v>
      </c>
      <c r="BG38" s="5">
        <v>0.33283264594476403</v>
      </c>
      <c r="BH38" s="5">
        <v>3.21584219403046</v>
      </c>
      <c r="BI38" s="5">
        <v>4.5518659336390703</v>
      </c>
      <c r="BJ38" s="5">
        <v>7.4744669431575997E-3</v>
      </c>
      <c r="BK38" s="5">
        <v>0.69094794350733901</v>
      </c>
      <c r="BL38" s="5">
        <v>0.50286612812658404</v>
      </c>
      <c r="BM38" s="5">
        <v>1.1891904377510401</v>
      </c>
      <c r="BN38" s="5">
        <v>0.27529070542121298</v>
      </c>
      <c r="BO38" s="5">
        <v>0.73314191345743895</v>
      </c>
    </row>
    <row r="39" spans="1:67">
      <c r="A39" s="2">
        <v>2004</v>
      </c>
      <c r="B39" s="5">
        <f t="shared" si="0"/>
        <v>761.89643011144972</v>
      </c>
      <c r="C39" s="5">
        <f t="shared" si="1"/>
        <v>93.230467901664809</v>
      </c>
      <c r="D39" s="5">
        <f t="shared" si="2"/>
        <v>477.76269582847226</v>
      </c>
      <c r="E39" s="5">
        <f t="shared" si="3"/>
        <v>27.744215997529935</v>
      </c>
      <c r="F39" s="5">
        <f t="shared" si="4"/>
        <v>0.71566433181640143</v>
      </c>
      <c r="G39" s="5">
        <f t="shared" si="5"/>
        <v>1.944827496442108</v>
      </c>
      <c r="H39" s="5">
        <f t="shared" si="6"/>
        <v>18.6483250184538</v>
      </c>
      <c r="I39" s="5">
        <f t="shared" si="7"/>
        <v>130.00013554468705</v>
      </c>
      <c r="J39" s="5">
        <f t="shared" si="8"/>
        <v>11.850097992383278</v>
      </c>
      <c r="K39" s="5">
        <v>21.4209743534987</v>
      </c>
      <c r="L39" s="5">
        <v>0.534283747216315</v>
      </c>
      <c r="M39" s="5">
        <v>5.77387436224027</v>
      </c>
      <c r="N39" s="5">
        <v>15.428697269850201</v>
      </c>
      <c r="O39" s="5">
        <v>14.8840248719039</v>
      </c>
      <c r="P39" s="5">
        <v>3.3771897553260599</v>
      </c>
      <c r="Q39" s="5">
        <v>4.1051288133826196</v>
      </c>
      <c r="R39" s="5">
        <v>0.82630806818604097</v>
      </c>
      <c r="S39" s="5">
        <v>2.0239309945476101</v>
      </c>
      <c r="T39" s="5">
        <v>11.9292401103336</v>
      </c>
      <c r="U39" s="5">
        <v>12.9268155551795</v>
      </c>
      <c r="V39" s="5">
        <v>447.68100876162202</v>
      </c>
      <c r="W39" s="5">
        <v>21.079966654674099</v>
      </c>
      <c r="X39" s="5">
        <v>7.0315836484101997</v>
      </c>
      <c r="Y39" s="5">
        <v>1.3826095327925401</v>
      </c>
      <c r="Z39" s="5">
        <v>0.58752723097344395</v>
      </c>
      <c r="AA39" s="5">
        <v>3.0594321321376499</v>
      </c>
      <c r="AB39" s="5">
        <v>8.8794269184748007</v>
      </c>
      <c r="AC39" s="5">
        <v>0.88756540333186995</v>
      </c>
      <c r="AD39" s="5">
        <v>0.86148059286086698</v>
      </c>
      <c r="AE39" s="5">
        <v>9.4560345212806993</v>
      </c>
      <c r="AF39" s="5">
        <v>4.6002764294440501</v>
      </c>
      <c r="AG39" s="5">
        <v>1.6159074785767901E-2</v>
      </c>
      <c r="AH39" s="5">
        <v>4.2862208704600698E-3</v>
      </c>
      <c r="AI39" s="5">
        <v>8.8295939602438506E-2</v>
      </c>
      <c r="AJ39" s="5">
        <v>0.107144079303068</v>
      </c>
      <c r="AK39" s="5">
        <v>5.6953645345809101E-2</v>
      </c>
      <c r="AL39" s="5">
        <v>7.7232308393398799E-2</v>
      </c>
      <c r="AM39" s="5">
        <v>0.15564827759232799</v>
      </c>
      <c r="AN39" s="5">
        <v>0.20994478592313101</v>
      </c>
      <c r="AO39" s="5">
        <v>4.8377898094562697E-3</v>
      </c>
      <c r="AP39" s="5">
        <v>2.9106383168108901E-2</v>
      </c>
      <c r="AQ39" s="5">
        <v>1.7092382097614101E-2</v>
      </c>
      <c r="AR39" s="5">
        <v>2.2962605739182199E-2</v>
      </c>
      <c r="AS39" s="5">
        <v>5.8169336446565901E-3</v>
      </c>
      <c r="AT39" s="5">
        <v>3.4483347192862299E-3</v>
      </c>
      <c r="AU39" s="5">
        <v>5.1198050304838802E-2</v>
      </c>
      <c r="AV39" s="5">
        <v>1.2414661457887399E-3</v>
      </c>
      <c r="AW39" s="5">
        <v>2.5014910365760899E-2</v>
      </c>
      <c r="AX39" s="5">
        <v>1.5436985795337601</v>
      </c>
      <c r="AY39" s="5">
        <v>0.24041006091365499</v>
      </c>
      <c r="AZ39" s="5">
        <v>12.8859855484121</v>
      </c>
      <c r="BA39" s="5">
        <v>5.7623394700416997</v>
      </c>
      <c r="BB39" s="5">
        <v>68.547509564611303</v>
      </c>
      <c r="BC39" s="5">
        <v>41.487358694536603</v>
      </c>
      <c r="BD39" s="5">
        <v>13.4812423311629</v>
      </c>
      <c r="BE39" s="5">
        <v>1.97084777178489</v>
      </c>
      <c r="BF39" s="5">
        <v>4.5131771825913498</v>
      </c>
      <c r="BG39" s="5">
        <v>0.34945601021991701</v>
      </c>
      <c r="BH39" s="5">
        <v>3.39942619745388</v>
      </c>
      <c r="BI39" s="5">
        <v>4.5318408848234499</v>
      </c>
      <c r="BJ39" s="5">
        <v>1.14250836464839E-2</v>
      </c>
      <c r="BK39" s="5">
        <v>0.73536426845855396</v>
      </c>
      <c r="BL39" s="5">
        <v>0.510945991751241</v>
      </c>
      <c r="BM39" s="5">
        <v>1.1854189397321999</v>
      </c>
      <c r="BN39" s="5">
        <v>0.29690542302301798</v>
      </c>
      <c r="BO39" s="5">
        <v>0.82931519327453296</v>
      </c>
    </row>
    <row r="40" spans="1:67">
      <c r="A40" s="2">
        <v>2005</v>
      </c>
      <c r="B40" s="5">
        <f t="shared" si="0"/>
        <v>748.5509221366359</v>
      </c>
      <c r="C40" s="5">
        <f t="shared" si="1"/>
        <v>97.331122639287344</v>
      </c>
      <c r="D40" s="5">
        <f t="shared" si="2"/>
        <v>441.57056223762697</v>
      </c>
      <c r="E40" s="5">
        <f t="shared" si="3"/>
        <v>31.039467403190841</v>
      </c>
      <c r="F40" s="5">
        <f t="shared" si="4"/>
        <v>0.78090391049898256</v>
      </c>
      <c r="G40" s="5">
        <f t="shared" si="5"/>
        <v>1.8538109870186994</v>
      </c>
      <c r="H40" s="5">
        <f t="shared" si="6"/>
        <v>20.940369207289599</v>
      </c>
      <c r="I40" s="5">
        <f t="shared" si="7"/>
        <v>143.16253517597497</v>
      </c>
      <c r="J40" s="5">
        <f t="shared" si="8"/>
        <v>11.872150575748483</v>
      </c>
      <c r="K40" s="5">
        <v>21.918828596679301</v>
      </c>
      <c r="L40" s="5">
        <v>0.51448759435139502</v>
      </c>
      <c r="M40" s="5">
        <v>6.3607905290178302</v>
      </c>
      <c r="N40" s="5">
        <v>17.6948498233224</v>
      </c>
      <c r="O40" s="5">
        <v>14.803784056918399</v>
      </c>
      <c r="P40" s="5">
        <v>3.8087013268661201</v>
      </c>
      <c r="Q40" s="5">
        <v>4.2204971209728699</v>
      </c>
      <c r="R40" s="5">
        <v>1.1222773593327999</v>
      </c>
      <c r="S40" s="5">
        <v>2.3134385605520502</v>
      </c>
      <c r="T40" s="5">
        <v>12.2665807951352</v>
      </c>
      <c r="U40" s="5">
        <v>12.306886876139</v>
      </c>
      <c r="V40" s="5">
        <v>408.92777408446699</v>
      </c>
      <c r="W40" s="5">
        <v>22.754054441391698</v>
      </c>
      <c r="X40" s="5">
        <v>7.96997079039844</v>
      </c>
      <c r="Y40" s="5">
        <v>1.34644919723792</v>
      </c>
      <c r="Z40" s="5">
        <v>0.57231372413188397</v>
      </c>
      <c r="AA40" s="5">
        <v>3.3785747460173798</v>
      </c>
      <c r="AB40" s="5">
        <v>9.5536171743835094</v>
      </c>
      <c r="AC40" s="5">
        <v>1.0183271096190201</v>
      </c>
      <c r="AD40" s="5">
        <v>1.03310191808147</v>
      </c>
      <c r="AE40" s="5">
        <v>10.838576323044</v>
      </c>
      <c r="AF40" s="5">
        <v>5.21727013204546</v>
      </c>
      <c r="AG40" s="5">
        <v>1.80390694556509E-2</v>
      </c>
      <c r="AH40" s="5">
        <v>5.0881057743529697E-3</v>
      </c>
      <c r="AI40" s="5">
        <v>0.108235411890423</v>
      </c>
      <c r="AJ40" s="5">
        <v>0.12012350263841901</v>
      </c>
      <c r="AK40" s="5">
        <v>6.1268670416551901E-2</v>
      </c>
      <c r="AL40" s="5">
        <v>8.7333911260558797E-2</v>
      </c>
      <c r="AM40" s="5">
        <v>0.15848198262605001</v>
      </c>
      <c r="AN40" s="5">
        <v>0.22233325643697599</v>
      </c>
      <c r="AO40" s="5">
        <v>4.87942451148535E-3</v>
      </c>
      <c r="AP40" s="5">
        <v>3.0709897617526301E-2</v>
      </c>
      <c r="AQ40" s="5">
        <v>1.6497096418580499E-2</v>
      </c>
      <c r="AR40" s="5">
        <v>2.4302626920639898E-2</v>
      </c>
      <c r="AS40" s="5">
        <v>5.6922169507162999E-3</v>
      </c>
      <c r="AT40" s="5">
        <v>2.9038590745329601E-3</v>
      </c>
      <c r="AU40" s="5">
        <v>5.7172615631047398E-2</v>
      </c>
      <c r="AV40" s="5">
        <v>1.1802643535347599E-3</v>
      </c>
      <c r="AW40" s="5">
        <v>2.3426974479832899E-2</v>
      </c>
      <c r="AX40" s="5">
        <v>1.44193154553801</v>
      </c>
      <c r="AY40" s="5">
        <v>0.24511446552279301</v>
      </c>
      <c r="AZ40" s="5">
        <v>14.4094181385358</v>
      </c>
      <c r="BA40" s="5">
        <v>6.5309510687537999</v>
      </c>
      <c r="BB40" s="5">
        <v>82.946869068715003</v>
      </c>
      <c r="BC40" s="5">
        <v>38.721061070848499</v>
      </c>
      <c r="BD40" s="5">
        <v>14.3822184588052</v>
      </c>
      <c r="BE40" s="5">
        <v>2.1745577667173102</v>
      </c>
      <c r="BF40" s="5">
        <v>4.9378288108889699</v>
      </c>
      <c r="BG40" s="5">
        <v>0.34554199301400601</v>
      </c>
      <c r="BH40" s="5">
        <v>3.60194982689152</v>
      </c>
      <c r="BI40" s="5">
        <v>4.4389267470981997</v>
      </c>
      <c r="BJ40" s="5">
        <v>7.7552926445871003E-3</v>
      </c>
      <c r="BK40" s="5">
        <v>0.685283803199362</v>
      </c>
      <c r="BL40" s="5">
        <v>0.48396975364612999</v>
      </c>
      <c r="BM40" s="5">
        <v>1.15594081069838</v>
      </c>
      <c r="BN40" s="5">
        <v>0.30961342340564402</v>
      </c>
      <c r="BO40" s="5">
        <v>0.843168925150653</v>
      </c>
    </row>
    <row r="41" spans="1:67">
      <c r="A41" s="2">
        <v>2006</v>
      </c>
      <c r="B41" s="5">
        <f t="shared" si="0"/>
        <v>726.93762995089435</v>
      </c>
      <c r="C41" s="5">
        <f t="shared" si="1"/>
        <v>95.528159614828851</v>
      </c>
      <c r="D41" s="5">
        <f t="shared" si="2"/>
        <v>415.26470882827317</v>
      </c>
      <c r="E41" s="5">
        <f t="shared" si="3"/>
        <v>31.763411159635979</v>
      </c>
      <c r="F41" s="5">
        <f t="shared" si="4"/>
        <v>0.81959893764673564</v>
      </c>
      <c r="G41" s="5">
        <f t="shared" si="5"/>
        <v>1.9946448141033044</v>
      </c>
      <c r="H41" s="5">
        <f t="shared" si="6"/>
        <v>20.455190692942001</v>
      </c>
      <c r="I41" s="5">
        <f t="shared" si="7"/>
        <v>149.29073149145162</v>
      </c>
      <c r="J41" s="5">
        <f t="shared" si="8"/>
        <v>11.821184412012702</v>
      </c>
      <c r="K41" s="5">
        <v>23.1350590024913</v>
      </c>
      <c r="L41" s="5">
        <v>0.42062507882058497</v>
      </c>
      <c r="M41" s="5">
        <v>6.22010171424715</v>
      </c>
      <c r="N41" s="5">
        <v>16.265355568397101</v>
      </c>
      <c r="O41" s="5">
        <v>14.1900166379534</v>
      </c>
      <c r="P41" s="5">
        <v>3.60425894627156</v>
      </c>
      <c r="Q41" s="5">
        <v>3.98696680375238</v>
      </c>
      <c r="R41" s="5">
        <v>1.1782434687613701</v>
      </c>
      <c r="S41" s="5">
        <v>2.32062738301491</v>
      </c>
      <c r="T41" s="5">
        <v>11.6120219904689</v>
      </c>
      <c r="U41" s="5">
        <v>12.594883020650199</v>
      </c>
      <c r="V41" s="5">
        <v>384.10912281465698</v>
      </c>
      <c r="W41" s="5">
        <v>21.0632138000718</v>
      </c>
      <c r="X41" s="5">
        <v>8.1603335280618694</v>
      </c>
      <c r="Y41" s="5">
        <v>1.36131205509937</v>
      </c>
      <c r="Z41" s="5">
        <v>0.57072663038313098</v>
      </c>
      <c r="AA41" s="5">
        <v>3.5231115010278899</v>
      </c>
      <c r="AB41" s="5">
        <v>9.9846596857373697</v>
      </c>
      <c r="AC41" s="5">
        <v>1.0854163119787199</v>
      </c>
      <c r="AD41" s="5">
        <v>1.0663647688809299</v>
      </c>
      <c r="AE41" s="5">
        <v>10.7610989632269</v>
      </c>
      <c r="AF41" s="5">
        <v>5.3427599287841696</v>
      </c>
      <c r="AG41" s="5">
        <v>1.67828735683095E-2</v>
      </c>
      <c r="AH41" s="5">
        <v>4.8390836194044003E-3</v>
      </c>
      <c r="AI41" s="5">
        <v>9.6359335302851901E-2</v>
      </c>
      <c r="AJ41" s="5">
        <v>0.130036499454799</v>
      </c>
      <c r="AK41" s="5">
        <v>6.4767152329080299E-2</v>
      </c>
      <c r="AL41" s="5">
        <v>9.7112768348388501E-2</v>
      </c>
      <c r="AM41" s="5">
        <v>0.169297586789624</v>
      </c>
      <c r="AN41" s="5">
        <v>0.24040363823427799</v>
      </c>
      <c r="AO41" s="5">
        <v>5.0962049635498701E-3</v>
      </c>
      <c r="AP41" s="5">
        <v>2.8174880410893499E-2</v>
      </c>
      <c r="AQ41" s="5">
        <v>1.72344207139138E-2</v>
      </c>
      <c r="AR41" s="5">
        <v>2.62246055752407E-2</v>
      </c>
      <c r="AS41" s="5">
        <v>5.3768766746134199E-3</v>
      </c>
      <c r="AT41" s="5">
        <v>2.8517022561582199E-3</v>
      </c>
      <c r="AU41" s="5">
        <v>5.51712212198723E-2</v>
      </c>
      <c r="AV41" s="5">
        <v>1.34031865133221E-3</v>
      </c>
      <c r="AW41" s="5">
        <v>2.93178922859153E-2</v>
      </c>
      <c r="AX41" s="5">
        <v>1.5585924141679</v>
      </c>
      <c r="AY41" s="5">
        <v>0.26526427718391499</v>
      </c>
      <c r="AZ41" s="5">
        <v>14.1238146101733</v>
      </c>
      <c r="BA41" s="5">
        <v>6.3313760827687</v>
      </c>
      <c r="BB41" s="5">
        <v>94.461000868810302</v>
      </c>
      <c r="BC41" s="5">
        <v>34.876823807253402</v>
      </c>
      <c r="BD41" s="5">
        <v>13.0941680889428</v>
      </c>
      <c r="BE41" s="5">
        <v>2.0291974049938899</v>
      </c>
      <c r="BF41" s="5">
        <v>4.8295413214512397</v>
      </c>
      <c r="BG41" s="5">
        <v>0.37292766811989603</v>
      </c>
      <c r="BH41" s="5">
        <v>3.8410468958706501</v>
      </c>
      <c r="BI41" s="5">
        <v>3.9380789841730599</v>
      </c>
      <c r="BJ41" s="5">
        <v>1.6001416298341498E-2</v>
      </c>
      <c r="BK41" s="5">
        <v>0.77804708449689897</v>
      </c>
      <c r="BL41" s="5">
        <v>0.41685338566994201</v>
      </c>
      <c r="BM41" s="5">
        <v>1.3195164686185401</v>
      </c>
      <c r="BN41" s="5">
        <v>0.30948731346442099</v>
      </c>
      <c r="BO41" s="5">
        <v>0.82922519530095395</v>
      </c>
    </row>
    <row r="42" spans="1:67">
      <c r="A42" s="2">
        <v>2007</v>
      </c>
      <c r="B42" s="5">
        <f t="shared" si="0"/>
        <v>738.4426594107415</v>
      </c>
      <c r="C42" s="5">
        <f t="shared" si="1"/>
        <v>91.624090631534898</v>
      </c>
      <c r="D42" s="5">
        <f t="shared" si="2"/>
        <v>415.79800541648677</v>
      </c>
      <c r="E42" s="5">
        <f t="shared" si="3"/>
        <v>33.338074299069888</v>
      </c>
      <c r="F42" s="5">
        <f t="shared" si="4"/>
        <v>0.89674888120567309</v>
      </c>
      <c r="G42" s="5">
        <f t="shared" si="5"/>
        <v>2.1152925212978051</v>
      </c>
      <c r="H42" s="5">
        <f t="shared" si="6"/>
        <v>20.278002464501458</v>
      </c>
      <c r="I42" s="5">
        <f t="shared" si="7"/>
        <v>161.16080075589991</v>
      </c>
      <c r="J42" s="5">
        <f t="shared" si="8"/>
        <v>13.231644440745033</v>
      </c>
      <c r="K42" s="5">
        <v>20.597245762206299</v>
      </c>
      <c r="L42" s="5">
        <v>0.420967069632808</v>
      </c>
      <c r="M42" s="5">
        <v>5.8035338280821502</v>
      </c>
      <c r="N42" s="5">
        <v>17.1185776433739</v>
      </c>
      <c r="O42" s="5">
        <v>13.8265281942694</v>
      </c>
      <c r="P42" s="5">
        <v>3.55210711393606</v>
      </c>
      <c r="Q42" s="5">
        <v>3.8925815547945199</v>
      </c>
      <c r="R42" s="5">
        <v>1.2061451607040301</v>
      </c>
      <c r="S42" s="5">
        <v>2.3377336895155501</v>
      </c>
      <c r="T42" s="5">
        <v>11.069326332147</v>
      </c>
      <c r="U42" s="5">
        <v>11.7993442828732</v>
      </c>
      <c r="V42" s="5">
        <v>383.46197680806102</v>
      </c>
      <c r="W42" s="5">
        <v>22.433169835210599</v>
      </c>
      <c r="X42" s="5">
        <v>8.0345723589276101</v>
      </c>
      <c r="Y42" s="5">
        <v>1.27018380431138</v>
      </c>
      <c r="Z42" s="5">
        <v>0.59810260997614095</v>
      </c>
      <c r="AA42" s="5">
        <v>3.61567407210284</v>
      </c>
      <c r="AB42" s="5">
        <v>10.6232510684716</v>
      </c>
      <c r="AC42" s="5">
        <v>1.2651900401148799</v>
      </c>
      <c r="AD42" s="5">
        <v>1.0593213114657301</v>
      </c>
      <c r="AE42" s="5">
        <v>10.962714616025799</v>
      </c>
      <c r="AF42" s="5">
        <v>5.8119231908890399</v>
      </c>
      <c r="AG42" s="5">
        <v>2.30656407397925E-2</v>
      </c>
      <c r="AH42" s="5">
        <v>5.3682775364096904E-3</v>
      </c>
      <c r="AI42" s="5">
        <v>0.105482014719791</v>
      </c>
      <c r="AJ42" s="5">
        <v>0.14728179584267101</v>
      </c>
      <c r="AK42" s="5">
        <v>7.4599608174734405E-2</v>
      </c>
      <c r="AL42" s="5">
        <v>9.8469458576959407E-2</v>
      </c>
      <c r="AM42" s="5">
        <v>0.19252395187230101</v>
      </c>
      <c r="AN42" s="5">
        <v>0.24995813374301401</v>
      </c>
      <c r="AO42" s="5">
        <v>6.0865435549981401E-3</v>
      </c>
      <c r="AP42" s="5">
        <v>2.7190487105362302E-2</v>
      </c>
      <c r="AQ42" s="5">
        <v>2.0085358396454901E-2</v>
      </c>
      <c r="AR42" s="5">
        <v>2.66714983490236E-2</v>
      </c>
      <c r="AS42" s="5">
        <v>6.3522638206398602E-3</v>
      </c>
      <c r="AT42" s="5">
        <v>3.0878866539349901E-3</v>
      </c>
      <c r="AU42" s="5">
        <v>5.5347840911404503E-2</v>
      </c>
      <c r="AV42" s="5">
        <v>1.3941083899224999E-3</v>
      </c>
      <c r="AW42" s="5">
        <v>3.55325670879491E-2</v>
      </c>
      <c r="AX42" s="5">
        <v>1.65205092437794</v>
      </c>
      <c r="AY42" s="5">
        <v>0.281493042650175</v>
      </c>
      <c r="AZ42" s="5">
        <v>14.114650685195199</v>
      </c>
      <c r="BA42" s="5">
        <v>6.16335177930626</v>
      </c>
      <c r="BB42" s="5">
        <v>107.970304143207</v>
      </c>
      <c r="BC42" s="5">
        <v>33.168802304637502</v>
      </c>
      <c r="BD42" s="5">
        <v>13.2348908911284</v>
      </c>
      <c r="BE42" s="5">
        <v>2.00361956260251</v>
      </c>
      <c r="BF42" s="5">
        <v>4.7831838543244798</v>
      </c>
      <c r="BG42" s="5">
        <v>0.38725934486093899</v>
      </c>
      <c r="BH42" s="5">
        <v>4.5764699658456802</v>
      </c>
      <c r="BI42" s="5">
        <v>4.2228868029542896</v>
      </c>
      <c r="BJ42" s="5">
        <v>1.4029054825139199E-2</v>
      </c>
      <c r="BK42" s="5">
        <v>0.91416442074245796</v>
      </c>
      <c r="BL42" s="5">
        <v>0.451566212705662</v>
      </c>
      <c r="BM42" s="5">
        <v>1.42375090945871</v>
      </c>
      <c r="BN42" s="5">
        <v>0.34337541450696801</v>
      </c>
      <c r="BO42" s="5">
        <v>0.89814231484518803</v>
      </c>
    </row>
    <row r="43" spans="1:67">
      <c r="A43" s="2">
        <v>2008</v>
      </c>
      <c r="B43" s="5">
        <f t="shared" si="0"/>
        <v>742.95827417868486</v>
      </c>
      <c r="C43" s="5">
        <f t="shared" si="1"/>
        <v>85.476930059881298</v>
      </c>
      <c r="D43" s="5">
        <f t="shared" si="2"/>
        <v>406.52651952348572</v>
      </c>
      <c r="E43" s="5">
        <f t="shared" si="3"/>
        <v>35.247755805813547</v>
      </c>
      <c r="F43" s="5">
        <f t="shared" si="4"/>
        <v>0.88084554158070949</v>
      </c>
      <c r="G43" s="5">
        <f t="shared" si="5"/>
        <v>2.3623389194803686</v>
      </c>
      <c r="H43" s="5">
        <f t="shared" si="6"/>
        <v>22.789658010155669</v>
      </c>
      <c r="I43" s="5">
        <f t="shared" si="7"/>
        <v>176.41442356855188</v>
      </c>
      <c r="J43" s="5">
        <f t="shared" si="8"/>
        <v>13.259802749735677</v>
      </c>
      <c r="K43" s="5">
        <v>17.748490923294501</v>
      </c>
      <c r="L43" s="5">
        <v>0.33164379696111601</v>
      </c>
      <c r="M43" s="5">
        <v>4.3366912931986796</v>
      </c>
      <c r="N43" s="5">
        <v>13.2633017144734</v>
      </c>
      <c r="O43" s="5">
        <v>13.582481284205199</v>
      </c>
      <c r="P43" s="5">
        <v>3.7715724805873498</v>
      </c>
      <c r="Q43" s="5">
        <v>3.6722870567464501</v>
      </c>
      <c r="R43" s="5">
        <v>0.46067981564542598</v>
      </c>
      <c r="S43" s="5">
        <v>0.80218680744087401</v>
      </c>
      <c r="T43" s="5">
        <v>15.8073398667443</v>
      </c>
      <c r="U43" s="5">
        <v>11.700255020584001</v>
      </c>
      <c r="V43" s="5">
        <v>371.53523472802698</v>
      </c>
      <c r="W43" s="5">
        <v>24.3714245740269</v>
      </c>
      <c r="X43" s="5">
        <v>8.6704825692998</v>
      </c>
      <c r="Y43" s="5">
        <v>1.35716778257488</v>
      </c>
      <c r="Z43" s="5">
        <v>0.59220986955719401</v>
      </c>
      <c r="AA43" s="5">
        <v>4.0611591041795796</v>
      </c>
      <c r="AB43" s="5">
        <v>11.264287668639</v>
      </c>
      <c r="AC43" s="5">
        <v>1.2856953043580699</v>
      </c>
      <c r="AD43" s="5">
        <v>1.1627675385679099</v>
      </c>
      <c r="AE43" s="5">
        <v>11.439569448245599</v>
      </c>
      <c r="AF43" s="5">
        <v>6.0342767418233896</v>
      </c>
      <c r="AG43" s="5">
        <v>2.51647745229167E-2</v>
      </c>
      <c r="AH43" s="5">
        <v>5.2585872212789504E-3</v>
      </c>
      <c r="AI43" s="5">
        <v>9.88007832429591E-2</v>
      </c>
      <c r="AJ43" s="5">
        <v>0.136870620331668</v>
      </c>
      <c r="AK43" s="5">
        <v>7.6437821287505703E-2</v>
      </c>
      <c r="AL43" s="5">
        <v>0.11666079271678</v>
      </c>
      <c r="AM43" s="5">
        <v>0.17815327754133001</v>
      </c>
      <c r="AN43" s="5">
        <v>0.24349888471627101</v>
      </c>
      <c r="AO43" s="5">
        <v>5.6350439354526998E-3</v>
      </c>
      <c r="AP43" s="5">
        <v>2.9545178819174601E-2</v>
      </c>
      <c r="AQ43" s="5">
        <v>2.3042841381200399E-2</v>
      </c>
      <c r="AR43" s="5">
        <v>3.0585096296684499E-2</v>
      </c>
      <c r="AS43" s="5">
        <v>6.97575142800929E-3</v>
      </c>
      <c r="AT43" s="5">
        <v>3.2406830655807299E-3</v>
      </c>
      <c r="AU43" s="5">
        <v>6.5983976964008401E-2</v>
      </c>
      <c r="AV43" s="5">
        <v>1.4063334504921001E-3</v>
      </c>
      <c r="AW43" s="5">
        <v>3.8245966740362597E-2</v>
      </c>
      <c r="AX43" s="5">
        <v>1.8694206500125501</v>
      </c>
      <c r="AY43" s="5">
        <v>0.28825739738685302</v>
      </c>
      <c r="AZ43" s="5">
        <v>15.995470041147399</v>
      </c>
      <c r="BA43" s="5">
        <v>6.79418796900827</v>
      </c>
      <c r="BB43" s="5">
        <v>125.402033789353</v>
      </c>
      <c r="BC43" s="5">
        <v>31.595359173217499</v>
      </c>
      <c r="BD43" s="5">
        <v>12.2967951755196</v>
      </c>
      <c r="BE43" s="5">
        <v>1.9291329604443399</v>
      </c>
      <c r="BF43" s="5">
        <v>5.1911024700174204</v>
      </c>
      <c r="BG43" s="5">
        <v>0.35818862827451597</v>
      </c>
      <c r="BH43" s="5">
        <v>5.1092194554825197</v>
      </c>
      <c r="BI43" s="5">
        <v>3.9510367458805402</v>
      </c>
      <c r="BJ43" s="5">
        <v>7.9360095645225996E-3</v>
      </c>
      <c r="BK43" s="5">
        <v>0.85160672427869799</v>
      </c>
      <c r="BL43" s="5">
        <v>0.44862463928458302</v>
      </c>
      <c r="BM43" s="5">
        <v>1.2665666627399099</v>
      </c>
      <c r="BN43" s="5">
        <v>0.37208605134692002</v>
      </c>
      <c r="BO43" s="5">
        <v>0.894537832883467</v>
      </c>
    </row>
    <row r="44" spans="1:67">
      <c r="A44" s="2">
        <v>2009</v>
      </c>
      <c r="B44" s="5">
        <f t="shared" si="0"/>
        <v>757.74036475921275</v>
      </c>
      <c r="C44" s="5">
        <f t="shared" si="1"/>
        <v>82.109171124151459</v>
      </c>
      <c r="D44" s="5">
        <f t="shared" si="2"/>
        <v>415.99472387637331</v>
      </c>
      <c r="E44" s="5">
        <f t="shared" si="3"/>
        <v>34.543141884027975</v>
      </c>
      <c r="F44" s="5">
        <f t="shared" si="4"/>
        <v>0.75459833104511165</v>
      </c>
      <c r="G44" s="5">
        <f t="shared" si="5"/>
        <v>2.4841069718727815</v>
      </c>
      <c r="H44" s="5">
        <f t="shared" si="6"/>
        <v>21.486157132466019</v>
      </c>
      <c r="I44" s="5">
        <f t="shared" si="7"/>
        <v>186.0167198101602</v>
      </c>
      <c r="J44" s="5">
        <f t="shared" si="8"/>
        <v>14.351745629115916</v>
      </c>
      <c r="K44" s="5">
        <v>16.221143117604601</v>
      </c>
      <c r="L44" s="5">
        <v>0.41096920765516598</v>
      </c>
      <c r="M44" s="5">
        <v>4.3829891726172097</v>
      </c>
      <c r="N44" s="5">
        <v>13.7071191720225</v>
      </c>
      <c r="O44" s="5">
        <v>12.587907296357001</v>
      </c>
      <c r="P44" s="5">
        <v>3.69986930138074</v>
      </c>
      <c r="Q44" s="5">
        <v>3.80854211006737</v>
      </c>
      <c r="R44" s="5">
        <v>0.50054652862853399</v>
      </c>
      <c r="S44" s="5">
        <v>0.84377401823873599</v>
      </c>
      <c r="T44" s="5">
        <v>13.9058867204569</v>
      </c>
      <c r="U44" s="5">
        <v>12.0404244791227</v>
      </c>
      <c r="V44" s="5">
        <v>385.67428332665401</v>
      </c>
      <c r="W44" s="5">
        <v>20.381102127953799</v>
      </c>
      <c r="X44" s="5">
        <v>7.9566060268750398</v>
      </c>
      <c r="Y44" s="5">
        <v>1.3689083389927701</v>
      </c>
      <c r="Z44" s="5">
        <v>0.61382405589775701</v>
      </c>
      <c r="AA44" s="5">
        <v>4.1059402395286302</v>
      </c>
      <c r="AB44" s="5">
        <v>10.546393897238501</v>
      </c>
      <c r="AC44" s="5">
        <v>1.2311651071081999</v>
      </c>
      <c r="AD44" s="5">
        <v>1.1989843120644501</v>
      </c>
      <c r="AE44" s="5">
        <v>11.501339104078999</v>
      </c>
      <c r="AF44" s="5">
        <v>5.9593192240091897</v>
      </c>
      <c r="AG44" s="5">
        <v>2.5006429172545599E-2</v>
      </c>
      <c r="AH44" s="5">
        <v>5.6095013219565198E-3</v>
      </c>
      <c r="AI44" s="5">
        <v>8.6207397462843199E-2</v>
      </c>
      <c r="AJ44" s="5">
        <v>0.12067452231626299</v>
      </c>
      <c r="AK44" s="5">
        <v>4.91551383857926E-2</v>
      </c>
      <c r="AL44" s="5">
        <v>7.22655009621017E-2</v>
      </c>
      <c r="AM44" s="5">
        <v>0.17642897389904</v>
      </c>
      <c r="AN44" s="5">
        <v>0.21925086752456899</v>
      </c>
      <c r="AO44" s="5">
        <v>6.1136405044762499E-3</v>
      </c>
      <c r="AP44" s="5">
        <v>2.5205049389671601E-2</v>
      </c>
      <c r="AQ44" s="5">
        <v>2.5127422111743802E-2</v>
      </c>
      <c r="AR44" s="5">
        <v>3.8494894309048601E-2</v>
      </c>
      <c r="AS44" s="5">
        <v>7.63428229523883E-3</v>
      </c>
      <c r="AT44" s="5">
        <v>3.91323240631305E-3</v>
      </c>
      <c r="AU44" s="5">
        <v>6.1283774875910899E-2</v>
      </c>
      <c r="AV44" s="5">
        <v>1.62307062220879E-3</v>
      </c>
      <c r="AW44" s="5">
        <v>4.1051813097794397E-2</v>
      </c>
      <c r="AX44" s="5">
        <v>1.9543802956555301</v>
      </c>
      <c r="AY44" s="5">
        <v>0.319279496604845</v>
      </c>
      <c r="AZ44" s="5">
        <v>15.4004244625357</v>
      </c>
      <c r="BA44" s="5">
        <v>6.0857326699303202</v>
      </c>
      <c r="BB44" s="5">
        <v>129.860471916195</v>
      </c>
      <c r="BC44" s="5">
        <v>35.872521154752803</v>
      </c>
      <c r="BD44" s="5">
        <v>13.4185457007606</v>
      </c>
      <c r="BE44" s="5">
        <v>1.9647238773974001</v>
      </c>
      <c r="BF44" s="5">
        <v>4.9004571610543897</v>
      </c>
      <c r="BG44" s="5">
        <v>0.380497778168357</v>
      </c>
      <c r="BH44" s="5">
        <v>5.5779613173208098</v>
      </c>
      <c r="BI44" s="5">
        <v>4.5887686776816796</v>
      </c>
      <c r="BJ44" s="5">
        <v>8.8238524318824101E-3</v>
      </c>
      <c r="BK44" s="5">
        <v>0.83687724433960997</v>
      </c>
      <c r="BL44" s="5">
        <v>0.458130198198542</v>
      </c>
      <c r="BM44" s="5">
        <v>1.2282783696411099</v>
      </c>
      <c r="BN44" s="5">
        <v>0.40085122485092101</v>
      </c>
      <c r="BO44" s="5">
        <v>0.87155696648300396</v>
      </c>
    </row>
    <row r="45" spans="1:67">
      <c r="A45" s="2">
        <v>2010</v>
      </c>
      <c r="B45" s="5">
        <f t="shared" si="0"/>
        <v>286.46463591360589</v>
      </c>
      <c r="C45" s="5">
        <f t="shared" si="1"/>
        <v>79.375120232067388</v>
      </c>
      <c r="D45" s="5">
        <f t="shared" si="2"/>
        <v>126.77255840631705</v>
      </c>
      <c r="E45" s="5">
        <f t="shared" si="3"/>
        <v>12.160083898588674</v>
      </c>
      <c r="F45" s="5">
        <f t="shared" si="4"/>
        <v>9.7170214969023156</v>
      </c>
      <c r="G45" s="5">
        <f t="shared" si="5"/>
        <v>2.479039827504578</v>
      </c>
      <c r="H45" s="5">
        <f t="shared" si="6"/>
        <v>5.3177300824825098</v>
      </c>
      <c r="I45" s="5">
        <f t="shared" si="7"/>
        <v>42.99216846172768</v>
      </c>
      <c r="J45" s="5">
        <f t="shared" si="8"/>
        <v>7.6509135080157442</v>
      </c>
      <c r="K45" s="5">
        <v>16.2743621025725</v>
      </c>
      <c r="L45" s="5">
        <v>0.44438797641867001</v>
      </c>
      <c r="M45" s="5">
        <v>5.8227132213400603</v>
      </c>
      <c r="N45" s="5">
        <v>11.6200104064425</v>
      </c>
      <c r="O45" s="5">
        <v>13.559102821969001</v>
      </c>
      <c r="P45" s="5">
        <v>6.2584099074013997</v>
      </c>
      <c r="Q45" s="5">
        <v>3.7891428342134001</v>
      </c>
      <c r="R45" s="5">
        <v>0.47467679262370899</v>
      </c>
      <c r="S45" s="5">
        <v>0.63544456196870303</v>
      </c>
      <c r="T45" s="5">
        <v>9.2654039790070399</v>
      </c>
      <c r="U45" s="5">
        <v>11.231465628110399</v>
      </c>
      <c r="V45" s="5">
        <v>110.573480882003</v>
      </c>
      <c r="W45" s="5">
        <v>12.4780107485195</v>
      </c>
      <c r="X45" s="5">
        <v>3.1075861918546899</v>
      </c>
      <c r="Y45" s="5">
        <v>0.39688343915360702</v>
      </c>
      <c r="Z45" s="5">
        <v>0.216597144786255</v>
      </c>
      <c r="AA45" s="5">
        <v>2.4272847566364799</v>
      </c>
      <c r="AB45" s="5">
        <v>4.4914776185312704</v>
      </c>
      <c r="AC45" s="5">
        <v>0.42088423316592899</v>
      </c>
      <c r="AD45" s="5">
        <v>0.39671601618862401</v>
      </c>
      <c r="AE45" s="5">
        <v>2.1490178914918299</v>
      </c>
      <c r="AF45" s="5">
        <v>2.2747033825745402</v>
      </c>
      <c r="AG45" s="5">
        <v>0.44944091220841598</v>
      </c>
      <c r="AH45" s="5">
        <v>0.11458208475460099</v>
      </c>
      <c r="AI45" s="5">
        <v>1.1074360796324201</v>
      </c>
      <c r="AJ45" s="5">
        <v>1.4640942514050099</v>
      </c>
      <c r="AK45" s="5">
        <v>0.52533887383993005</v>
      </c>
      <c r="AL45" s="5">
        <v>2.5033433848866999</v>
      </c>
      <c r="AM45" s="5">
        <v>0.75953182344922898</v>
      </c>
      <c r="AN45" s="5">
        <v>2.7932540867260101</v>
      </c>
      <c r="AO45" s="5">
        <v>4.1637364257373997E-3</v>
      </c>
      <c r="AP45" s="5">
        <v>2.74870678223595E-2</v>
      </c>
      <c r="AQ45" s="5">
        <v>2.5270488128359601E-2</v>
      </c>
      <c r="AR45" s="5">
        <v>3.7167851960753798E-2</v>
      </c>
      <c r="AS45" s="5">
        <v>8.1384621220948403E-3</v>
      </c>
      <c r="AT45" s="5">
        <v>4.1671626053840704E-3</v>
      </c>
      <c r="AU45" s="5">
        <v>8.8501549670285506E-2</v>
      </c>
      <c r="AV45" s="5">
        <v>1.82625542591715E-3</v>
      </c>
      <c r="AW45" s="5">
        <v>4.2889148359571201E-2</v>
      </c>
      <c r="AX45" s="5">
        <v>1.87531845357447</v>
      </c>
      <c r="AY45" s="5">
        <v>0.36410965140964502</v>
      </c>
      <c r="AZ45" s="5">
        <v>3.6573790987847699</v>
      </c>
      <c r="BA45" s="5">
        <v>1.6603509836977399</v>
      </c>
      <c r="BB45" s="5">
        <v>15.1639793505986</v>
      </c>
      <c r="BC45" s="5">
        <v>19.529422577470999</v>
      </c>
      <c r="BD45" s="5">
        <v>5.1331322204537999</v>
      </c>
      <c r="BE45" s="5">
        <v>2.05295685142422</v>
      </c>
      <c r="BF45" s="5">
        <v>1.1126774617800601</v>
      </c>
      <c r="BG45" s="5">
        <v>0.22296921727263699</v>
      </c>
      <c r="BH45" s="5">
        <v>4.4085300486548098</v>
      </c>
      <c r="BI45" s="5">
        <v>0.86770825494405901</v>
      </c>
      <c r="BJ45" s="5">
        <v>6.93293064211482E-3</v>
      </c>
      <c r="BK45" s="5">
        <v>0.43212732121833197</v>
      </c>
      <c r="BL45" s="5">
        <v>0.24828615620584199</v>
      </c>
      <c r="BM45" s="5">
        <v>0.69737824677085203</v>
      </c>
      <c r="BN45" s="5">
        <v>0.25662930948268903</v>
      </c>
      <c r="BO45" s="5">
        <v>0.51035202282440795</v>
      </c>
    </row>
    <row r="46" spans="1:67">
      <c r="A46" s="2">
        <v>2011</v>
      </c>
      <c r="B46" s="5">
        <f t="shared" si="0"/>
        <v>278.01041862234007</v>
      </c>
      <c r="C46" s="5">
        <f t="shared" si="1"/>
        <v>71.07143805257634</v>
      </c>
      <c r="D46" s="5">
        <f t="shared" si="2"/>
        <v>124.65022239460384</v>
      </c>
      <c r="E46" s="5">
        <f t="shared" si="3"/>
        <v>12.355593194216192</v>
      </c>
      <c r="F46" s="5">
        <f t="shared" si="4"/>
        <v>10.208006644066774</v>
      </c>
      <c r="G46" s="5">
        <f t="shared" si="5"/>
        <v>3.0860343046455929</v>
      </c>
      <c r="H46" s="5">
        <f t="shared" si="6"/>
        <v>5.4396056096259802</v>
      </c>
      <c r="I46" s="5">
        <f t="shared" si="7"/>
        <v>43.799175010229682</v>
      </c>
      <c r="J46" s="5">
        <f t="shared" si="8"/>
        <v>7.4003434123756655</v>
      </c>
      <c r="K46" s="5">
        <v>14.7824960391878</v>
      </c>
      <c r="L46" s="5">
        <v>0.42004112377774899</v>
      </c>
      <c r="M46" s="5">
        <v>5.74134342702426</v>
      </c>
      <c r="N46" s="5">
        <v>9.7932973958899794</v>
      </c>
      <c r="O46" s="5">
        <v>11.7237865901888</v>
      </c>
      <c r="P46" s="5">
        <v>5.8875231183977803</v>
      </c>
      <c r="Q46" s="5">
        <v>3.0151488106456701</v>
      </c>
      <c r="R46" s="5">
        <v>0.38925298205328102</v>
      </c>
      <c r="S46" s="5">
        <v>0.59374488389012203</v>
      </c>
      <c r="T46" s="5">
        <v>8.1454754316052007</v>
      </c>
      <c r="U46" s="5">
        <v>10.579328249915701</v>
      </c>
      <c r="V46" s="5">
        <v>107.616656014258</v>
      </c>
      <c r="W46" s="5">
        <v>13.2225563334345</v>
      </c>
      <c r="X46" s="5">
        <v>3.19984909742365</v>
      </c>
      <c r="Y46" s="5">
        <v>0.39614320561888999</v>
      </c>
      <c r="Z46" s="5">
        <v>0.21501774386880701</v>
      </c>
      <c r="AA46" s="5">
        <v>2.39778085299282</v>
      </c>
      <c r="AB46" s="5">
        <v>4.6746408674287103</v>
      </c>
      <c r="AC46" s="5">
        <v>0.45936021819666201</v>
      </c>
      <c r="AD46" s="5">
        <v>0.36895986414229898</v>
      </c>
      <c r="AE46" s="5">
        <v>2.2347229084593501</v>
      </c>
      <c r="AF46" s="5">
        <v>2.2201284829963499</v>
      </c>
      <c r="AG46" s="5">
        <v>0.31429929878324098</v>
      </c>
      <c r="AH46" s="5">
        <v>0.12615269678979699</v>
      </c>
      <c r="AI46" s="5">
        <v>1.2320279717547999</v>
      </c>
      <c r="AJ46" s="5">
        <v>1.53777168793013</v>
      </c>
      <c r="AK46" s="5">
        <v>0.51468962875561997</v>
      </c>
      <c r="AL46" s="5">
        <v>2.60036131460862</v>
      </c>
      <c r="AM46" s="5">
        <v>0.79345165551987595</v>
      </c>
      <c r="AN46" s="5">
        <v>3.08925238992469</v>
      </c>
      <c r="AO46" s="5">
        <v>4.8638497466870602E-3</v>
      </c>
      <c r="AP46" s="5">
        <v>3.19439986954125E-2</v>
      </c>
      <c r="AQ46" s="5">
        <v>4.1138172126569297E-2</v>
      </c>
      <c r="AR46" s="5">
        <v>4.6571825732871101E-2</v>
      </c>
      <c r="AS46" s="5">
        <v>1.04038211942017E-2</v>
      </c>
      <c r="AT46" s="5">
        <v>5.8413906392066799E-3</v>
      </c>
      <c r="AU46" s="5">
        <v>0.13861616528273499</v>
      </c>
      <c r="AV46" s="5">
        <v>2.3315195307804502E-3</v>
      </c>
      <c r="AW46" s="5">
        <v>5.1088688549248203E-2</v>
      </c>
      <c r="AX46" s="5">
        <v>2.2732326081690601</v>
      </c>
      <c r="AY46" s="5">
        <v>0.48000226497882098</v>
      </c>
      <c r="AZ46" s="5">
        <v>3.69497294738937</v>
      </c>
      <c r="BA46" s="5">
        <v>1.74463266223661</v>
      </c>
      <c r="BB46" s="5">
        <v>16.377270614539398</v>
      </c>
      <c r="BC46" s="5">
        <v>19.139607589112501</v>
      </c>
      <c r="BD46" s="5">
        <v>5.1131323210013599</v>
      </c>
      <c r="BE46" s="5">
        <v>2.14930590778869</v>
      </c>
      <c r="BF46" s="5">
        <v>1.01985857778774</v>
      </c>
      <c r="BG46" s="5">
        <v>0.204078349558557</v>
      </c>
      <c r="BH46" s="5">
        <v>4.10338134181091</v>
      </c>
      <c r="BI46" s="5">
        <v>0.97379634218140498</v>
      </c>
      <c r="BJ46" s="5">
        <v>6.8186674291018899E-3</v>
      </c>
      <c r="BK46" s="5">
        <v>0.40924810704550901</v>
      </c>
      <c r="BL46" s="5">
        <v>0.22237091560479599</v>
      </c>
      <c r="BM46" s="5">
        <v>0.704337309702463</v>
      </c>
      <c r="BN46" s="5">
        <v>0.245747692620261</v>
      </c>
      <c r="BO46" s="5">
        <v>0.53056468642266097</v>
      </c>
    </row>
    <row r="47" spans="1:67">
      <c r="A47" s="2">
        <v>2012</v>
      </c>
      <c r="B47" s="5">
        <f t="shared" si="0"/>
        <v>273.55981950248577</v>
      </c>
      <c r="C47" s="5">
        <f t="shared" si="1"/>
        <v>71.426957193052445</v>
      </c>
      <c r="D47" s="5">
        <f t="shared" si="2"/>
        <v>116.38477648450304</v>
      </c>
      <c r="E47" s="5">
        <f t="shared" si="3"/>
        <v>12.643944523247306</v>
      </c>
      <c r="F47" s="5">
        <f t="shared" si="4"/>
        <v>11.889382071157101</v>
      </c>
      <c r="G47" s="5">
        <f t="shared" si="5"/>
        <v>3.7377612833885832</v>
      </c>
      <c r="H47" s="5">
        <f t="shared" si="6"/>
        <v>5.1992205477981095</v>
      </c>
      <c r="I47" s="5">
        <f t="shared" si="7"/>
        <v>44.177616380870482</v>
      </c>
      <c r="J47" s="5">
        <f t="shared" si="8"/>
        <v>8.1001610184687021</v>
      </c>
      <c r="K47" s="5">
        <v>14.527335382790501</v>
      </c>
      <c r="L47" s="5">
        <v>0.39557663529296699</v>
      </c>
      <c r="M47" s="5">
        <v>5.1524535089716803</v>
      </c>
      <c r="N47" s="5">
        <v>10.265138143461501</v>
      </c>
      <c r="O47" s="5">
        <v>12.5056237283945</v>
      </c>
      <c r="P47" s="5">
        <v>5.7915251958651996</v>
      </c>
      <c r="Q47" s="5">
        <v>3.37770329294105</v>
      </c>
      <c r="R47" s="5">
        <v>0.34488952839720999</v>
      </c>
      <c r="S47" s="5">
        <v>0.59803950918603299</v>
      </c>
      <c r="T47" s="5">
        <v>8.4154623153933095</v>
      </c>
      <c r="U47" s="5">
        <v>10.0532099523585</v>
      </c>
      <c r="V47" s="5">
        <v>99.832328381995794</v>
      </c>
      <c r="W47" s="5">
        <v>12.622129466920301</v>
      </c>
      <c r="X47" s="5">
        <v>3.3091700943082101</v>
      </c>
      <c r="Y47" s="5">
        <v>0.41108728392139898</v>
      </c>
      <c r="Z47" s="5">
        <v>0.210061257357329</v>
      </c>
      <c r="AA47" s="5">
        <v>2.4242320871605698</v>
      </c>
      <c r="AB47" s="5">
        <v>4.9494151550275696</v>
      </c>
      <c r="AC47" s="5">
        <v>0.44603463155734602</v>
      </c>
      <c r="AD47" s="5">
        <v>0.37377993133728898</v>
      </c>
      <c r="AE47" s="5">
        <v>2.2718064674214999</v>
      </c>
      <c r="AF47" s="5">
        <v>2.1786762507430302</v>
      </c>
      <c r="AG47" s="5">
        <v>0.50763135220618205</v>
      </c>
      <c r="AH47" s="5">
        <v>0.15675194530522099</v>
      </c>
      <c r="AI47" s="5">
        <v>1.27559151326908</v>
      </c>
      <c r="AJ47" s="5">
        <v>2.0313078196290002</v>
      </c>
      <c r="AK47" s="5">
        <v>0.62121515601518695</v>
      </c>
      <c r="AL47" s="5">
        <v>2.89764739356588</v>
      </c>
      <c r="AM47" s="5">
        <v>1.0401721085050899</v>
      </c>
      <c r="AN47" s="5">
        <v>3.3590647826614601</v>
      </c>
      <c r="AO47" s="5">
        <v>5.0374339425978002E-3</v>
      </c>
      <c r="AP47" s="5">
        <v>3.83129765755802E-2</v>
      </c>
      <c r="AQ47" s="5">
        <v>4.8279529652335403E-2</v>
      </c>
      <c r="AR47" s="5">
        <v>5.0957479122442702E-2</v>
      </c>
      <c r="AS47" s="5">
        <v>1.33555896281293E-2</v>
      </c>
      <c r="AT47" s="5">
        <v>6.96079084916676E-3</v>
      </c>
      <c r="AU47" s="5">
        <v>0.12751294250432699</v>
      </c>
      <c r="AV47" s="5">
        <v>3.3208201186357999E-3</v>
      </c>
      <c r="AW47" s="5">
        <v>6.5431738503996195E-2</v>
      </c>
      <c r="AX47" s="5">
        <v>2.7537735539653201</v>
      </c>
      <c r="AY47" s="5">
        <v>0.62481842852605196</v>
      </c>
      <c r="AZ47" s="5">
        <v>3.4519720278467898</v>
      </c>
      <c r="BA47" s="5">
        <v>1.7472485199513199</v>
      </c>
      <c r="BB47" s="5">
        <v>17.119514899877199</v>
      </c>
      <c r="BC47" s="5">
        <v>18.7638748504143</v>
      </c>
      <c r="BD47" s="5">
        <v>5.0385630270614898</v>
      </c>
      <c r="BE47" s="5">
        <v>2.3004457946278301</v>
      </c>
      <c r="BF47" s="5">
        <v>0.95521780888966701</v>
      </c>
      <c r="BG47" s="5">
        <v>0.231928240891939</v>
      </c>
      <c r="BH47" s="5">
        <v>4.4940219257676004</v>
      </c>
      <c r="BI47" s="5">
        <v>1.14784330493731</v>
      </c>
      <c r="BJ47" s="5">
        <v>6.2813330800885999E-3</v>
      </c>
      <c r="BK47" s="5">
        <v>0.42858778983712298</v>
      </c>
      <c r="BL47" s="5">
        <v>0.24033314966224401</v>
      </c>
      <c r="BM47" s="5">
        <v>0.76113338837598998</v>
      </c>
      <c r="BN47" s="5">
        <v>0.23822983828019401</v>
      </c>
      <c r="BO47" s="5">
        <v>0.55180204763621299</v>
      </c>
    </row>
    <row r="48" spans="1:67">
      <c r="A48" s="2">
        <v>2013</v>
      </c>
      <c r="B48" s="5">
        <f t="shared" si="0"/>
        <v>288.44513601848922</v>
      </c>
      <c r="C48" s="5">
        <f t="shared" si="1"/>
        <v>75.149773074711277</v>
      </c>
      <c r="D48" s="5">
        <f t="shared" si="2"/>
        <v>126.12560030853403</v>
      </c>
      <c r="E48" s="5">
        <f t="shared" si="3"/>
        <v>12.835925372669632</v>
      </c>
      <c r="F48" s="5">
        <f t="shared" si="4"/>
        <v>12.037750897893087</v>
      </c>
      <c r="G48" s="5">
        <f t="shared" si="5"/>
        <v>3.8757231482983125</v>
      </c>
      <c r="H48" s="5">
        <f t="shared" si="6"/>
        <v>5.3328427541968697</v>
      </c>
      <c r="I48" s="5">
        <f t="shared" si="7"/>
        <v>44.963925419418722</v>
      </c>
      <c r="J48" s="5">
        <f t="shared" si="8"/>
        <v>8.1235950427673256</v>
      </c>
      <c r="K48" s="5">
        <v>15.6598567044714</v>
      </c>
      <c r="L48" s="5">
        <v>0.426296557147815</v>
      </c>
      <c r="M48" s="5">
        <v>4.9585919638523599</v>
      </c>
      <c r="N48" s="5">
        <v>13.4630997657194</v>
      </c>
      <c r="O48" s="5">
        <v>12.3728588009386</v>
      </c>
      <c r="P48" s="5">
        <v>5.8549510220213197</v>
      </c>
      <c r="Q48" s="5">
        <v>3.2720321293193799</v>
      </c>
      <c r="R48" s="5">
        <v>0.36034737694823599</v>
      </c>
      <c r="S48" s="5">
        <v>0.53770928397567397</v>
      </c>
      <c r="T48" s="5">
        <v>8.60735774071658</v>
      </c>
      <c r="U48" s="5">
        <v>9.6366717296005202</v>
      </c>
      <c r="V48" s="5">
        <v>109.032183646319</v>
      </c>
      <c r="W48" s="5">
        <v>13.010674606704599</v>
      </c>
      <c r="X48" s="5">
        <v>3.39092765715107</v>
      </c>
      <c r="Y48" s="5">
        <v>0.44585465125593599</v>
      </c>
      <c r="Z48" s="5">
        <v>0.245959747103424</v>
      </c>
      <c r="AA48" s="5">
        <v>2.4776739818579099</v>
      </c>
      <c r="AB48" s="5">
        <v>5.1589542457413797</v>
      </c>
      <c r="AC48" s="5">
        <v>0.41011080715186199</v>
      </c>
      <c r="AD48" s="5">
        <v>0.40644170983762901</v>
      </c>
      <c r="AE48" s="5">
        <v>2.2310043871065401</v>
      </c>
      <c r="AF48" s="5">
        <v>2.15174024097431</v>
      </c>
      <c r="AG48" s="5">
        <v>0.54475444796817796</v>
      </c>
      <c r="AH48" s="5">
        <v>0.175370130395056</v>
      </c>
      <c r="AI48" s="5">
        <v>1.2827649545622699</v>
      </c>
      <c r="AJ48" s="5">
        <v>2.1948988568407799</v>
      </c>
      <c r="AK48" s="5">
        <v>0.62245329712847197</v>
      </c>
      <c r="AL48" s="5">
        <v>2.7524116059095101</v>
      </c>
      <c r="AM48" s="5">
        <v>1.14075345406159</v>
      </c>
      <c r="AN48" s="5">
        <v>3.3243441510272298</v>
      </c>
      <c r="AO48" s="5">
        <v>6.8749736321658504E-3</v>
      </c>
      <c r="AP48" s="5">
        <v>3.9384981525908497E-2</v>
      </c>
      <c r="AQ48" s="5">
        <v>5.5792801286425803E-2</v>
      </c>
      <c r="AR48" s="5">
        <v>5.3163283310449699E-2</v>
      </c>
      <c r="AS48" s="5">
        <v>1.45332261978746E-2</v>
      </c>
      <c r="AT48" s="5">
        <v>7.8985310509004994E-3</v>
      </c>
      <c r="AU48" s="5">
        <v>0.15072659719518</v>
      </c>
      <c r="AV48" s="5">
        <v>3.63281159579166E-3</v>
      </c>
      <c r="AW48" s="5">
        <v>7.3916652153212206E-2</v>
      </c>
      <c r="AX48" s="5">
        <v>2.8172551529249499</v>
      </c>
      <c r="AY48" s="5">
        <v>0.65254413742545403</v>
      </c>
      <c r="AZ48" s="5">
        <v>3.4603813217006798</v>
      </c>
      <c r="BA48" s="5">
        <v>1.8724614324961899</v>
      </c>
      <c r="BB48" s="5">
        <v>17.510054699622</v>
      </c>
      <c r="BC48" s="5">
        <v>19.071664381910999</v>
      </c>
      <c r="BD48" s="5">
        <v>5.1881394615365304</v>
      </c>
      <c r="BE48" s="5">
        <v>2.27265312327701</v>
      </c>
      <c r="BF48" s="5">
        <v>0.92141375307218898</v>
      </c>
      <c r="BG48" s="5">
        <v>0.24502548944598401</v>
      </c>
      <c r="BH48" s="5">
        <v>4.4368832104718301</v>
      </c>
      <c r="BI48" s="5">
        <v>1.19620803008942</v>
      </c>
      <c r="BJ48" s="5">
        <v>1.10751375948639E-2</v>
      </c>
      <c r="BK48" s="5">
        <v>0.41338531426068398</v>
      </c>
      <c r="BL48" s="5">
        <v>0.247695568447834</v>
      </c>
      <c r="BM48" s="5">
        <v>0.74676419963162399</v>
      </c>
      <c r="BN48" s="5">
        <v>0.25040709183621901</v>
      </c>
      <c r="BO48" s="5">
        <v>0.57615100098886696</v>
      </c>
    </row>
    <row r="49" spans="1:67">
      <c r="A49" s="2">
        <v>2014</v>
      </c>
      <c r="B49" s="5">
        <f t="shared" si="0"/>
        <v>285.10092647702754</v>
      </c>
      <c r="C49" s="5">
        <f t="shared" si="1"/>
        <v>68.591330064815651</v>
      </c>
      <c r="D49" s="5">
        <f t="shared" si="2"/>
        <v>128.75875378574105</v>
      </c>
      <c r="E49" s="5">
        <f t="shared" si="3"/>
        <v>12.956754259631788</v>
      </c>
      <c r="F49" s="5">
        <f t="shared" si="4"/>
        <v>12.843975542367353</v>
      </c>
      <c r="G49" s="5">
        <f t="shared" si="5"/>
        <v>3.8996696117110794</v>
      </c>
      <c r="H49" s="5">
        <f t="shared" si="6"/>
        <v>5.9050911926245799</v>
      </c>
      <c r="I49" s="5">
        <f t="shared" si="7"/>
        <v>43.831961754079131</v>
      </c>
      <c r="J49" s="5">
        <f t="shared" si="8"/>
        <v>8.3133902660569028</v>
      </c>
      <c r="K49" s="5">
        <v>14.4633984054247</v>
      </c>
      <c r="L49" s="5">
        <v>0.38507926575944201</v>
      </c>
      <c r="M49" s="5">
        <v>4.7008651709317002</v>
      </c>
      <c r="N49" s="5">
        <v>12.3545650277097</v>
      </c>
      <c r="O49" s="5">
        <v>10.593892745479801</v>
      </c>
      <c r="P49" s="5">
        <v>5.8307947584010398</v>
      </c>
      <c r="Q49" s="5">
        <v>2.6631487372611602</v>
      </c>
      <c r="R49" s="5">
        <v>0.319762440279791</v>
      </c>
      <c r="S49" s="5">
        <v>0.50534919886290397</v>
      </c>
      <c r="T49" s="5">
        <v>7.6033764103229204</v>
      </c>
      <c r="U49" s="5">
        <v>9.1710979043824992</v>
      </c>
      <c r="V49" s="5">
        <v>111.220290439788</v>
      </c>
      <c r="W49" s="5">
        <v>13.330878419833899</v>
      </c>
      <c r="X49" s="5">
        <v>3.46605402395519</v>
      </c>
      <c r="Y49" s="5">
        <v>0.45393714381705402</v>
      </c>
      <c r="Z49" s="5">
        <v>0.28759375834689999</v>
      </c>
      <c r="AA49" s="5">
        <v>2.3645445639966902</v>
      </c>
      <c r="AB49" s="5">
        <v>5.2765653432954203</v>
      </c>
      <c r="AC49" s="5">
        <v>0.39458097857619001</v>
      </c>
      <c r="AD49" s="5">
        <v>0.452302948623729</v>
      </c>
      <c r="AE49" s="5">
        <v>2.2471982163953901</v>
      </c>
      <c r="AF49" s="5">
        <v>2.2215622087443698</v>
      </c>
      <c r="AG49" s="5">
        <v>0.57943878191402498</v>
      </c>
      <c r="AH49" s="5">
        <v>0.19946228702058799</v>
      </c>
      <c r="AI49" s="5">
        <v>1.45370535306904</v>
      </c>
      <c r="AJ49" s="5">
        <v>2.35748917723636</v>
      </c>
      <c r="AK49" s="5">
        <v>0.63393637465110098</v>
      </c>
      <c r="AL49" s="5">
        <v>2.6959446772242499</v>
      </c>
      <c r="AM49" s="5">
        <v>1.21516993866017</v>
      </c>
      <c r="AN49" s="5">
        <v>3.7088289525918201</v>
      </c>
      <c r="AO49" s="5">
        <v>7.8384066297057693E-3</v>
      </c>
      <c r="AP49" s="5">
        <v>4.42171935267466E-2</v>
      </c>
      <c r="AQ49" s="5">
        <v>6.6512033844266502E-2</v>
      </c>
      <c r="AR49" s="5">
        <v>5.7512718228512998E-2</v>
      </c>
      <c r="AS49" s="5">
        <v>1.7275317376715199E-2</v>
      </c>
      <c r="AT49" s="5">
        <v>9.1353654383954895E-3</v>
      </c>
      <c r="AU49" s="5">
        <v>0.15283401558069201</v>
      </c>
      <c r="AV49" s="5">
        <v>3.60579693432836E-3</v>
      </c>
      <c r="AW49" s="5">
        <v>5.3976143158626498E-2</v>
      </c>
      <c r="AX49" s="5">
        <v>2.8191368943639401</v>
      </c>
      <c r="AY49" s="5">
        <v>0.66762572662914998</v>
      </c>
      <c r="AZ49" s="5">
        <v>3.87161089938582</v>
      </c>
      <c r="BA49" s="5">
        <v>2.0334802932387599</v>
      </c>
      <c r="BB49" s="5">
        <v>17.680217794866799</v>
      </c>
      <c r="BC49" s="5">
        <v>18.174491979870101</v>
      </c>
      <c r="BD49" s="5">
        <v>4.7952037141563499</v>
      </c>
      <c r="BE49" s="5">
        <v>2.3187029268119801</v>
      </c>
      <c r="BF49" s="5">
        <v>0.86334533837390004</v>
      </c>
      <c r="BG49" s="5">
        <v>0.239257597171986</v>
      </c>
      <c r="BH49" s="5">
        <v>4.6792613315730298</v>
      </c>
      <c r="BI49" s="5">
        <v>1.10264805391201</v>
      </c>
      <c r="BJ49" s="5">
        <v>8.4947813832448298E-3</v>
      </c>
      <c r="BK49" s="5">
        <v>0.413658115665552</v>
      </c>
      <c r="BL49" s="5">
        <v>0.24846081297588099</v>
      </c>
      <c r="BM49" s="5">
        <v>0.73545532710337203</v>
      </c>
      <c r="BN49" s="5">
        <v>0.28580707370868003</v>
      </c>
      <c r="BO49" s="5">
        <v>0.60034717256314796</v>
      </c>
    </row>
    <row r="50" spans="1:67">
      <c r="A50" s="2">
        <v>2015</v>
      </c>
      <c r="B50" s="5">
        <f t="shared" si="0"/>
        <v>297.94660936809987</v>
      </c>
      <c r="C50" s="5">
        <f t="shared" si="1"/>
        <v>69.615046537000936</v>
      </c>
      <c r="D50" s="5">
        <f t="shared" si="2"/>
        <v>125.60791525133196</v>
      </c>
      <c r="E50" s="5">
        <f t="shared" si="3"/>
        <v>12.869899354684952</v>
      </c>
      <c r="F50" s="5">
        <f t="shared" si="4"/>
        <v>26.875990364049745</v>
      </c>
      <c r="G50" s="5">
        <f t="shared" si="5"/>
        <v>3.7329479416210369</v>
      </c>
      <c r="H50" s="5">
        <f t="shared" si="6"/>
        <v>6.1943691538036507</v>
      </c>
      <c r="I50" s="5">
        <f t="shared" si="7"/>
        <v>44.292473367753637</v>
      </c>
      <c r="J50" s="5">
        <f t="shared" si="8"/>
        <v>8.7579673978539514</v>
      </c>
      <c r="K50" s="5">
        <v>15.2157548554807</v>
      </c>
      <c r="L50" s="5">
        <v>0.355453404308469</v>
      </c>
      <c r="M50" s="5">
        <v>4.8663164352778097</v>
      </c>
      <c r="N50" s="5">
        <v>12.875172776306099</v>
      </c>
      <c r="O50" s="5">
        <v>10.250026107028701</v>
      </c>
      <c r="P50" s="5">
        <v>5.17126158634216</v>
      </c>
      <c r="Q50" s="5">
        <v>2.7884201250309402</v>
      </c>
      <c r="R50" s="5">
        <v>0.236899637316868</v>
      </c>
      <c r="S50" s="5">
        <v>0.49614067800883899</v>
      </c>
      <c r="T50" s="5">
        <v>7.9887764847718401</v>
      </c>
      <c r="U50" s="5">
        <v>9.3708244471285003</v>
      </c>
      <c r="V50" s="5">
        <v>108.36540463046001</v>
      </c>
      <c r="W50" s="5">
        <v>12.9728641348169</v>
      </c>
      <c r="X50" s="5">
        <v>3.55059893770524</v>
      </c>
      <c r="Y50" s="5">
        <v>0.45205972681206902</v>
      </c>
      <c r="Z50" s="5">
        <v>0.26698782153774198</v>
      </c>
      <c r="AA50" s="5">
        <v>2.3904496271958999</v>
      </c>
      <c r="AB50" s="5">
        <v>5.0840338524606299</v>
      </c>
      <c r="AC50" s="5">
        <v>0.445096792406316</v>
      </c>
      <c r="AD50" s="5">
        <v>0.50706487095172503</v>
      </c>
      <c r="AE50" s="5">
        <v>2.1904394069370698</v>
      </c>
      <c r="AF50" s="5">
        <v>2.2528148047333101</v>
      </c>
      <c r="AG50" s="5">
        <v>1.2738824809850999</v>
      </c>
      <c r="AH50" s="5">
        <v>0.45700790260833801</v>
      </c>
      <c r="AI50" s="5">
        <v>2.9581114723609301</v>
      </c>
      <c r="AJ50" s="5">
        <v>4.9268562169215802</v>
      </c>
      <c r="AK50" s="5">
        <v>1.2612153723072099</v>
      </c>
      <c r="AL50" s="5">
        <v>2.9745703369246801</v>
      </c>
      <c r="AM50" s="5">
        <v>5.4499418533462602</v>
      </c>
      <c r="AN50" s="5">
        <v>7.5744047285956499</v>
      </c>
      <c r="AO50" s="5">
        <v>5.2458900422558503E-3</v>
      </c>
      <c r="AP50" s="5">
        <v>4.1206611348159602E-2</v>
      </c>
      <c r="AQ50" s="5">
        <v>7.0486449829026507E-2</v>
      </c>
      <c r="AR50" s="5">
        <v>6.4639919987233896E-2</v>
      </c>
      <c r="AS50" s="5">
        <v>1.8003301026752998E-2</v>
      </c>
      <c r="AT50" s="5">
        <v>9.6992989977937507E-3</v>
      </c>
      <c r="AU50" s="5">
        <v>0.13636038749677001</v>
      </c>
      <c r="AV50" s="5">
        <v>4.1690426640018799E-3</v>
      </c>
      <c r="AW50" s="5">
        <v>5.94906756204766E-2</v>
      </c>
      <c r="AX50" s="5">
        <v>2.6399601885172501</v>
      </c>
      <c r="AY50" s="5">
        <v>0.68368617609131599</v>
      </c>
      <c r="AZ50" s="5">
        <v>3.9870491223069502</v>
      </c>
      <c r="BA50" s="5">
        <v>2.2073200314967001</v>
      </c>
      <c r="BB50" s="5">
        <v>18.682435570219599</v>
      </c>
      <c r="BC50" s="5">
        <v>17.731184280996601</v>
      </c>
      <c r="BD50" s="5">
        <v>4.8301329572266596</v>
      </c>
      <c r="BE50" s="5">
        <v>2.33530856434087</v>
      </c>
      <c r="BF50" s="5">
        <v>0.71341199496991003</v>
      </c>
      <c r="BG50" s="5">
        <v>0.26964808056158701</v>
      </c>
      <c r="BH50" s="5">
        <v>5.0405892188854802</v>
      </c>
      <c r="BI50" s="5">
        <v>1.12678131720982</v>
      </c>
      <c r="BJ50" s="5">
        <v>1.2647152192198899E-2</v>
      </c>
      <c r="BK50" s="5">
        <v>0.37837531809399899</v>
      </c>
      <c r="BL50" s="5">
        <v>0.273515533371394</v>
      </c>
      <c r="BM50" s="5">
        <v>0.71923286479188497</v>
      </c>
      <c r="BN50" s="5">
        <v>0.32718448792934002</v>
      </c>
      <c r="BO50" s="5">
        <v>0.60999342481824803</v>
      </c>
    </row>
    <row r="51" spans="1:67">
      <c r="A51" s="2">
        <v>2016</v>
      </c>
      <c r="B51" s="5">
        <f t="shared" si="0"/>
        <v>297.84018476397461</v>
      </c>
      <c r="C51" s="5">
        <f t="shared" si="1"/>
        <v>73.516837998425444</v>
      </c>
      <c r="D51" s="5">
        <f t="shared" si="2"/>
        <v>123.09886447303172</v>
      </c>
      <c r="E51" s="5">
        <f t="shared" si="3"/>
        <v>12.882680475800722</v>
      </c>
      <c r="F51" s="5">
        <f t="shared" si="4"/>
        <v>25.952508306712758</v>
      </c>
      <c r="G51" s="5">
        <f t="shared" si="5"/>
        <v>3.5669905521892491</v>
      </c>
      <c r="H51" s="5">
        <f t="shared" si="6"/>
        <v>6.478673877173259</v>
      </c>
      <c r="I51" s="5">
        <f t="shared" si="7"/>
        <v>43.205655978503152</v>
      </c>
      <c r="J51" s="5">
        <f t="shared" si="8"/>
        <v>9.1379731021382913</v>
      </c>
      <c r="K51" s="5">
        <v>14.9775776262268</v>
      </c>
      <c r="L51" s="5">
        <v>0.34477073730388702</v>
      </c>
      <c r="M51" s="5">
        <v>4.8526809717718304</v>
      </c>
      <c r="N51" s="5">
        <v>12.120643921157001</v>
      </c>
      <c r="O51" s="5">
        <v>10.415487838768099</v>
      </c>
      <c r="P51" s="5">
        <v>6.0375108165619098</v>
      </c>
      <c r="Q51" s="5">
        <v>2.8376137814138098</v>
      </c>
      <c r="R51" s="5">
        <v>0.26817212523689199</v>
      </c>
      <c r="S51" s="5">
        <v>0.47349120212037898</v>
      </c>
      <c r="T51" s="5">
        <v>8.0406662671167304</v>
      </c>
      <c r="U51" s="5">
        <v>13.148222710748099</v>
      </c>
      <c r="V51" s="5">
        <v>106.182898187177</v>
      </c>
      <c r="W51" s="5">
        <v>12.5761446024897</v>
      </c>
      <c r="X51" s="5">
        <v>3.62181834569293</v>
      </c>
      <c r="Y51" s="5">
        <v>0.43181529820501002</v>
      </c>
      <c r="Z51" s="5">
        <v>0.286188039467072</v>
      </c>
      <c r="AA51" s="5">
        <v>2.3991114335672501</v>
      </c>
      <c r="AB51" s="5">
        <v>5.0429805128886001</v>
      </c>
      <c r="AC51" s="5">
        <v>0.49802704518214402</v>
      </c>
      <c r="AD51" s="5">
        <v>0.51717330055306698</v>
      </c>
      <c r="AE51" s="5">
        <v>2.1631340929560001</v>
      </c>
      <c r="AF51" s="5">
        <v>2.2622540906536601</v>
      </c>
      <c r="AG51" s="5">
        <v>1.27447027920468</v>
      </c>
      <c r="AH51" s="5">
        <v>0.41345601933314002</v>
      </c>
      <c r="AI51" s="5">
        <v>3.17311387663334</v>
      </c>
      <c r="AJ51" s="5">
        <v>4.24580899897785</v>
      </c>
      <c r="AK51" s="5">
        <v>1.23018160330434</v>
      </c>
      <c r="AL51" s="5">
        <v>3.0772219758019599</v>
      </c>
      <c r="AM51" s="5">
        <v>5.3379564311345202</v>
      </c>
      <c r="AN51" s="5">
        <v>7.2002991223229298</v>
      </c>
      <c r="AO51" s="5">
        <v>4.0959673059361504E-3</v>
      </c>
      <c r="AP51" s="5">
        <v>4.5658510059354201E-2</v>
      </c>
      <c r="AQ51" s="5">
        <v>8.5629341248184901E-2</v>
      </c>
      <c r="AR51" s="5">
        <v>6.36580701901618E-2</v>
      </c>
      <c r="AS51" s="5">
        <v>2.1103769740436901E-2</v>
      </c>
      <c r="AT51" s="5">
        <v>8.5384306249354901E-3</v>
      </c>
      <c r="AU51" s="5">
        <v>0.14277281876381301</v>
      </c>
      <c r="AV51" s="5">
        <v>4.2140502990933703E-3</v>
      </c>
      <c r="AW51" s="5">
        <v>7.6775191891092401E-2</v>
      </c>
      <c r="AX51" s="5">
        <v>2.4707884116613599</v>
      </c>
      <c r="AY51" s="5">
        <v>0.64375599040488096</v>
      </c>
      <c r="AZ51" s="5">
        <v>4.1110930668341297</v>
      </c>
      <c r="BA51" s="5">
        <v>2.3675808103391298</v>
      </c>
      <c r="BB51" s="5">
        <v>18.674130263430101</v>
      </c>
      <c r="BC51" s="5">
        <v>17.2284814470467</v>
      </c>
      <c r="BD51" s="5">
        <v>4.8781531430532299</v>
      </c>
      <c r="BE51" s="5">
        <v>1.7397646687419599</v>
      </c>
      <c r="BF51" s="5">
        <v>0.68512645623115598</v>
      </c>
      <c r="BG51" s="5">
        <v>0.26937795996644098</v>
      </c>
      <c r="BH51" s="5">
        <v>5.4031499266213201</v>
      </c>
      <c r="BI51" s="5">
        <v>1.1207933052047001</v>
      </c>
      <c r="BJ51" s="5">
        <v>1.1125187277279401E-2</v>
      </c>
      <c r="BK51" s="5">
        <v>0.38765039915421501</v>
      </c>
      <c r="BL51" s="5">
        <v>0.28867041077413502</v>
      </c>
      <c r="BM51" s="5">
        <v>0.70778655076553298</v>
      </c>
      <c r="BN51" s="5">
        <v>0.33135091639521203</v>
      </c>
      <c r="BO51" s="5">
        <v>0.61806844597945398</v>
      </c>
    </row>
    <row r="52" spans="1:67">
      <c r="A52" s="2">
        <v>2017</v>
      </c>
      <c r="B52" s="5">
        <f t="shared" si="0"/>
        <v>300.91722068507374</v>
      </c>
      <c r="C52" s="5">
        <f t="shared" si="1"/>
        <v>73.650703370899762</v>
      </c>
      <c r="D52" s="5">
        <f t="shared" si="2"/>
        <v>124.60974996327532</v>
      </c>
      <c r="E52" s="5">
        <f t="shared" si="3"/>
        <v>12.680047830872377</v>
      </c>
      <c r="F52" s="5">
        <f t="shared" si="4"/>
        <v>25.277870609800669</v>
      </c>
      <c r="G52" s="5">
        <f t="shared" si="5"/>
        <v>4.6509218903179708</v>
      </c>
      <c r="H52" s="5">
        <f t="shared" si="6"/>
        <v>7.0893638694074799</v>
      </c>
      <c r="I52" s="5">
        <f t="shared" si="7"/>
        <v>43.706013986251151</v>
      </c>
      <c r="J52" s="5">
        <f t="shared" si="8"/>
        <v>9.2525491642489897</v>
      </c>
      <c r="K52" s="5">
        <v>14.5362666537675</v>
      </c>
      <c r="L52" s="5">
        <v>0.36816006103629501</v>
      </c>
      <c r="M52" s="5">
        <v>5.4122822080398603</v>
      </c>
      <c r="N52" s="5">
        <v>12.5913891658548</v>
      </c>
      <c r="O52" s="5">
        <v>10.459640750044301</v>
      </c>
      <c r="P52" s="5">
        <v>5.4425764661452796</v>
      </c>
      <c r="Q52" s="5">
        <v>2.7516936394993601</v>
      </c>
      <c r="R52" s="5">
        <v>0.245916465325075</v>
      </c>
      <c r="S52" s="5">
        <v>0.45875657344530901</v>
      </c>
      <c r="T52" s="5">
        <v>7.7585492531660902</v>
      </c>
      <c r="U52" s="5">
        <v>13.625472134575899</v>
      </c>
      <c r="V52" s="5">
        <v>106.86310896107901</v>
      </c>
      <c r="W52" s="5">
        <v>13.2465393996951</v>
      </c>
      <c r="X52" s="5">
        <v>3.7223859039254399</v>
      </c>
      <c r="Y52" s="5">
        <v>0.47817725593597299</v>
      </c>
      <c r="Z52" s="5">
        <v>0.299538442639807</v>
      </c>
      <c r="AA52" s="5">
        <v>2.3312071771232499</v>
      </c>
      <c r="AB52" s="5">
        <v>5.0701123782800401</v>
      </c>
      <c r="AC52" s="5">
        <v>0.50109680396185696</v>
      </c>
      <c r="AD52" s="5">
        <v>0.49011950228179901</v>
      </c>
      <c r="AE52" s="5">
        <v>2.05828242647548</v>
      </c>
      <c r="AF52" s="5">
        <v>2.22922954274995</v>
      </c>
      <c r="AG52" s="5">
        <v>1.19794411022626</v>
      </c>
      <c r="AH52" s="5">
        <v>0.41908795267846999</v>
      </c>
      <c r="AI52" s="5">
        <v>3.3770400160902101</v>
      </c>
      <c r="AJ52" s="5">
        <v>4.2691230064159402</v>
      </c>
      <c r="AK52" s="5">
        <v>1.20991909585187</v>
      </c>
      <c r="AL52" s="5">
        <v>2.9109214624310802</v>
      </c>
      <c r="AM52" s="5">
        <v>5.1330057787140104</v>
      </c>
      <c r="AN52" s="5">
        <v>6.7608291873928303</v>
      </c>
      <c r="AO52" s="5">
        <v>5.8349902443097304E-3</v>
      </c>
      <c r="AP52" s="5">
        <v>5.9089938978625599E-2</v>
      </c>
      <c r="AQ52" s="5">
        <v>0.105475539687842</v>
      </c>
      <c r="AR52" s="5">
        <v>7.8978057937517193E-2</v>
      </c>
      <c r="AS52" s="5">
        <v>2.75515481409828E-2</v>
      </c>
      <c r="AT52" s="5">
        <v>1.1276104302825799E-2</v>
      </c>
      <c r="AU52" s="5">
        <v>0.17435284414736699</v>
      </c>
      <c r="AV52" s="5">
        <v>5.5968923819548801E-3</v>
      </c>
      <c r="AW52" s="5">
        <v>0.10655854019673899</v>
      </c>
      <c r="AX52" s="5">
        <v>3.2359496414651701</v>
      </c>
      <c r="AY52" s="5">
        <v>0.84025779283463697</v>
      </c>
      <c r="AZ52" s="5">
        <v>4.5217916271308303</v>
      </c>
      <c r="BA52" s="5">
        <v>2.56757224227665</v>
      </c>
      <c r="BB52" s="5">
        <v>18.801536473572401</v>
      </c>
      <c r="BC52" s="5">
        <v>17.6287541782681</v>
      </c>
      <c r="BD52" s="5">
        <v>5.01281754811568</v>
      </c>
      <c r="BE52" s="5">
        <v>1.4345911237676801</v>
      </c>
      <c r="BF52" s="5">
        <v>0.82831466252728803</v>
      </c>
      <c r="BG52" s="5">
        <v>0.26793832988396399</v>
      </c>
      <c r="BH52" s="5">
        <v>5.4832329124374102</v>
      </c>
      <c r="BI52" s="5">
        <v>1.1210472034305401</v>
      </c>
      <c r="BJ52" s="5">
        <v>1.04842591567928E-2</v>
      </c>
      <c r="BK52" s="5">
        <v>0.45943359258475203</v>
      </c>
      <c r="BL52" s="5">
        <v>0.308170769116202</v>
      </c>
      <c r="BM52" s="5">
        <v>0.66198583913090803</v>
      </c>
      <c r="BN52" s="5">
        <v>0.31688253761498902</v>
      </c>
      <c r="BO52" s="5">
        <v>0.62337372089343301</v>
      </c>
    </row>
    <row r="53" spans="1:67">
      <c r="A53" s="2">
        <v>2018</v>
      </c>
      <c r="B53" s="5">
        <f t="shared" si="0"/>
        <v>298.37383166885257</v>
      </c>
      <c r="C53" s="5">
        <f t="shared" si="1"/>
        <v>71.042250608516767</v>
      </c>
      <c r="D53" s="5">
        <f t="shared" si="2"/>
        <v>132.1103079887005</v>
      </c>
      <c r="E53" s="5">
        <f t="shared" si="3"/>
        <v>12.55713763081225</v>
      </c>
      <c r="F53" s="5">
        <f t="shared" si="4"/>
        <v>20.086586794850618</v>
      </c>
      <c r="G53" s="5">
        <f t="shared" si="5"/>
        <v>3.7773359805806987</v>
      </c>
      <c r="H53" s="5">
        <f t="shared" si="6"/>
        <v>7.9262151477890193</v>
      </c>
      <c r="I53" s="5">
        <f t="shared" si="7"/>
        <v>41.377105963353955</v>
      </c>
      <c r="J53" s="5">
        <f t="shared" si="8"/>
        <v>9.4968915542488048</v>
      </c>
      <c r="K53" s="5">
        <v>13.198942264339401</v>
      </c>
      <c r="L53" s="5">
        <v>0.32275151132403301</v>
      </c>
      <c r="M53" s="5">
        <v>5.5488423428417804</v>
      </c>
      <c r="N53" s="5">
        <v>12.4051140499508</v>
      </c>
      <c r="O53" s="5">
        <v>10.7840533881065</v>
      </c>
      <c r="P53" s="5">
        <v>5.3257451884239604</v>
      </c>
      <c r="Q53" s="5">
        <v>2.6529428323358499</v>
      </c>
      <c r="R53" s="5">
        <v>0.19035243505816901</v>
      </c>
      <c r="S53" s="5">
        <v>0.44895403881669499</v>
      </c>
      <c r="T53" s="5">
        <v>7.4561982475497803</v>
      </c>
      <c r="U53" s="5">
        <v>12.708354309769801</v>
      </c>
      <c r="V53" s="5">
        <v>113.480606953102</v>
      </c>
      <c r="W53" s="5">
        <v>13.979417178066001</v>
      </c>
      <c r="X53" s="5">
        <v>3.82251543220768</v>
      </c>
      <c r="Y53" s="5">
        <v>0.50054740553014998</v>
      </c>
      <c r="Z53" s="5">
        <v>0.32722101979468299</v>
      </c>
      <c r="AA53" s="5">
        <v>2.2219737684581902</v>
      </c>
      <c r="AB53" s="5">
        <v>4.9499759710587199</v>
      </c>
      <c r="AC53" s="5">
        <v>0.49499522937009199</v>
      </c>
      <c r="AD53" s="5">
        <v>0.50524089513646797</v>
      </c>
      <c r="AE53" s="5">
        <v>2.1399561866076899</v>
      </c>
      <c r="AF53" s="5">
        <v>2.2449955801810901</v>
      </c>
      <c r="AG53" s="5">
        <v>0.83837703472645297</v>
      </c>
      <c r="AH53" s="5">
        <v>0.35522430546183997</v>
      </c>
      <c r="AI53" s="5">
        <v>2.42511033404916</v>
      </c>
      <c r="AJ53" s="5">
        <v>3.5061238907647199</v>
      </c>
      <c r="AK53" s="5">
        <v>0.95122532450713704</v>
      </c>
      <c r="AL53" s="5">
        <v>3.0315452558981</v>
      </c>
      <c r="AM53" s="5">
        <v>3.8611703013037202</v>
      </c>
      <c r="AN53" s="5">
        <v>5.1178103481394901</v>
      </c>
      <c r="AO53" s="5">
        <v>5.33863269846505E-3</v>
      </c>
      <c r="AP53" s="5">
        <v>4.15937825982245E-2</v>
      </c>
      <c r="AQ53" s="5">
        <v>0.101014486396477</v>
      </c>
      <c r="AR53" s="5">
        <v>7.1920480809231704E-2</v>
      </c>
      <c r="AS53" s="5">
        <v>2.4303148278687101E-2</v>
      </c>
      <c r="AT53" s="5">
        <v>7.6327564418607399E-3</v>
      </c>
      <c r="AU53" s="5">
        <v>0.13085063526851101</v>
      </c>
      <c r="AV53" s="5">
        <v>5.2524735697052497E-3</v>
      </c>
      <c r="AW53" s="5">
        <v>8.9751937765429293E-2</v>
      </c>
      <c r="AX53" s="5">
        <v>2.5905863113048402</v>
      </c>
      <c r="AY53" s="5">
        <v>0.70909133544926695</v>
      </c>
      <c r="AZ53" s="5">
        <v>5.1159475642707797</v>
      </c>
      <c r="BA53" s="5">
        <v>2.81026758351824</v>
      </c>
      <c r="BB53" s="5">
        <v>17.7112630044555</v>
      </c>
      <c r="BC53" s="5">
        <v>16.611054347319602</v>
      </c>
      <c r="BD53" s="5">
        <v>5.0388229319305999</v>
      </c>
      <c r="BE53" s="5">
        <v>1.2750145560523101</v>
      </c>
      <c r="BF53" s="5">
        <v>0.74095112359594995</v>
      </c>
      <c r="BG53" s="5">
        <v>0.244344547997597</v>
      </c>
      <c r="BH53" s="5">
        <v>5.7556753471144004</v>
      </c>
      <c r="BI53" s="5">
        <v>1.1404063253746</v>
      </c>
      <c r="BJ53" s="5">
        <v>1.3540640460503701E-2</v>
      </c>
      <c r="BK53" s="5">
        <v>0.41117303344825801</v>
      </c>
      <c r="BL53" s="5">
        <v>0.327438195421764</v>
      </c>
      <c r="BM53" s="5">
        <v>0.63737583397222797</v>
      </c>
      <c r="BN53" s="5">
        <v>0.33232189046940602</v>
      </c>
      <c r="BO53" s="5">
        <v>0.63461573999004794</v>
      </c>
    </row>
    <row r="54" spans="1:67">
      <c r="A54" s="2">
        <v>2019</v>
      </c>
      <c r="B54" s="5">
        <f t="shared" si="0"/>
        <v>295.01594980598446</v>
      </c>
      <c r="C54" s="5">
        <f t="shared" si="1"/>
        <v>69.795209502042127</v>
      </c>
      <c r="D54" s="5">
        <f t="shared" si="2"/>
        <v>130.83498391833166</v>
      </c>
      <c r="E54" s="5">
        <f t="shared" si="3"/>
        <v>12.681724124134275</v>
      </c>
      <c r="F54" s="5">
        <f t="shared" si="4"/>
        <v>21.460926046945488</v>
      </c>
      <c r="G54" s="5">
        <f t="shared" si="5"/>
        <v>3.1761797123125208</v>
      </c>
      <c r="H54" s="5">
        <f t="shared" si="6"/>
        <v>7.5413377921710598</v>
      </c>
      <c r="I54" s="5">
        <f t="shared" si="7"/>
        <v>39.909105784013974</v>
      </c>
      <c r="J54" s="5">
        <f t="shared" si="8"/>
        <v>9.6164829260333438</v>
      </c>
      <c r="K54" s="5">
        <v>13.5872337289544</v>
      </c>
      <c r="L54" s="5">
        <v>0.29049880593280503</v>
      </c>
      <c r="M54" s="5">
        <v>5.2069480679115596</v>
      </c>
      <c r="N54" s="5">
        <v>12.4904070941444</v>
      </c>
      <c r="O54" s="5">
        <v>10.159491818999401</v>
      </c>
      <c r="P54" s="5">
        <v>5.6847863673980203</v>
      </c>
      <c r="Q54" s="5">
        <v>2.4563194996547599</v>
      </c>
      <c r="R54" s="5">
        <v>0.15726699780367301</v>
      </c>
      <c r="S54" s="5">
        <v>0.46824800472655298</v>
      </c>
      <c r="T54" s="5">
        <v>7.28111374274705</v>
      </c>
      <c r="U54" s="5">
        <v>12.012895373769499</v>
      </c>
      <c r="V54" s="5">
        <v>112.335902631312</v>
      </c>
      <c r="W54" s="5">
        <v>13.9193634352659</v>
      </c>
      <c r="X54" s="5">
        <v>3.7280272822145002</v>
      </c>
      <c r="Y54" s="5">
        <v>0.54383980011175004</v>
      </c>
      <c r="Z54" s="5">
        <v>0.30785076942751</v>
      </c>
      <c r="AA54" s="5">
        <v>2.2504865927979698</v>
      </c>
      <c r="AB54" s="5">
        <v>4.93656665608568</v>
      </c>
      <c r="AC54" s="5">
        <v>0.53349936809055598</v>
      </c>
      <c r="AD54" s="5">
        <v>0.55858979349701798</v>
      </c>
      <c r="AE54" s="5">
        <v>2.0620702828006201</v>
      </c>
      <c r="AF54" s="5">
        <v>2.34051143086243</v>
      </c>
      <c r="AG54" s="5">
        <v>0.904957765590095</v>
      </c>
      <c r="AH54" s="5">
        <v>0.48599537304164397</v>
      </c>
      <c r="AI54" s="5">
        <v>2.4891279268443598</v>
      </c>
      <c r="AJ54" s="5">
        <v>4.0921151731136698</v>
      </c>
      <c r="AK54" s="5">
        <v>1.05238449921082</v>
      </c>
      <c r="AL54" s="5">
        <v>3.1093944401859099</v>
      </c>
      <c r="AM54" s="5">
        <v>4.0217051215186999</v>
      </c>
      <c r="AN54" s="5">
        <v>5.3052457474402903</v>
      </c>
      <c r="AO54" s="5">
        <v>5.1721400756314503E-3</v>
      </c>
      <c r="AP54" s="5">
        <v>3.31660676218491E-2</v>
      </c>
      <c r="AQ54" s="5">
        <v>9.7967844805376694E-2</v>
      </c>
      <c r="AR54" s="5">
        <v>6.5796571057371203E-2</v>
      </c>
      <c r="AS54" s="5">
        <v>2.29132879678919E-2</v>
      </c>
      <c r="AT54" s="5">
        <v>8.7752295655211601E-3</v>
      </c>
      <c r="AU54" s="5">
        <v>0.116574757132811</v>
      </c>
      <c r="AV54" s="5">
        <v>4.6084771807936801E-3</v>
      </c>
      <c r="AW54" s="5">
        <v>7.4848439991391902E-2</v>
      </c>
      <c r="AX54" s="5">
        <v>2.1557194426437398</v>
      </c>
      <c r="AY54" s="5">
        <v>0.59063745427014303</v>
      </c>
      <c r="AZ54" s="5">
        <v>4.8945232996242103</v>
      </c>
      <c r="BA54" s="5">
        <v>2.64681449254685</v>
      </c>
      <c r="BB54" s="5">
        <v>16.8894947937419</v>
      </c>
      <c r="BC54" s="5">
        <v>16.397507305891899</v>
      </c>
      <c r="BD54" s="5">
        <v>4.8320706926233097</v>
      </c>
      <c r="BE54" s="5">
        <v>1.08774302630366</v>
      </c>
      <c r="BF54" s="5">
        <v>0.70228996545320499</v>
      </c>
      <c r="BG54" s="5">
        <v>0.247009862035871</v>
      </c>
      <c r="BH54" s="5">
        <v>5.9284672626398303</v>
      </c>
      <c r="BI54" s="5">
        <v>1.1580656227600501</v>
      </c>
      <c r="BJ54" s="5">
        <v>1.2365741764433299E-2</v>
      </c>
      <c r="BK54" s="5">
        <v>0.39714909782441099</v>
      </c>
      <c r="BL54" s="5">
        <v>0.318596315954078</v>
      </c>
      <c r="BM54" s="5">
        <v>0.56298081031136304</v>
      </c>
      <c r="BN54" s="5">
        <v>0.41146670352915998</v>
      </c>
      <c r="BO54" s="5">
        <v>0.580381509214147</v>
      </c>
    </row>
    <row r="55" spans="1:67">
      <c r="A55" s="2">
        <v>2020</v>
      </c>
      <c r="B55" s="5">
        <f t="shared" si="0"/>
        <v>278.07103042502939</v>
      </c>
      <c r="C55" s="5">
        <f t="shared" si="1"/>
        <v>69.9200906776518</v>
      </c>
      <c r="D55" s="5">
        <f t="shared" si="2"/>
        <v>119.32082168337143</v>
      </c>
      <c r="E55" s="5">
        <f t="shared" si="3"/>
        <v>11.773218354224305</v>
      </c>
      <c r="F55" s="5">
        <f t="shared" si="4"/>
        <v>18.549594379951991</v>
      </c>
      <c r="G55" s="5">
        <f t="shared" si="5"/>
        <v>3.1170038249534091</v>
      </c>
      <c r="H55" s="5">
        <f t="shared" si="6"/>
        <v>6.9288197313558699</v>
      </c>
      <c r="I55" s="5">
        <f t="shared" si="7"/>
        <v>39.007534546866218</v>
      </c>
      <c r="J55" s="5">
        <f t="shared" si="8"/>
        <v>9.4539472266543942</v>
      </c>
      <c r="K55" s="5">
        <v>14.6840980160213</v>
      </c>
      <c r="L55" s="5">
        <v>0.32026573522495799</v>
      </c>
      <c r="M55" s="5">
        <v>4.7096757845422701</v>
      </c>
      <c r="N55" s="5">
        <v>11.610437192041299</v>
      </c>
      <c r="O55" s="5">
        <v>9.3841881219698404</v>
      </c>
      <c r="P55" s="5">
        <v>6.5123888711867899</v>
      </c>
      <c r="Q55" s="5">
        <v>2.26600535217817</v>
      </c>
      <c r="R55" s="5">
        <v>0.14308340290680799</v>
      </c>
      <c r="S55" s="5">
        <v>0.456474395737343</v>
      </c>
      <c r="T55" s="5">
        <v>7.8070639466525202</v>
      </c>
      <c r="U55" s="5">
        <v>12.026409859190499</v>
      </c>
      <c r="V55" s="5">
        <v>101.954699804654</v>
      </c>
      <c r="W55" s="5">
        <v>12.919489307466399</v>
      </c>
      <c r="X55" s="5">
        <v>3.6852080815085402</v>
      </c>
      <c r="Y55" s="5">
        <v>0.49022623573066998</v>
      </c>
      <c r="Z55" s="5">
        <v>0.27119825401181602</v>
      </c>
      <c r="AA55" s="5">
        <v>2.0877382473111301</v>
      </c>
      <c r="AB55" s="5">
        <v>4.8321952002424897</v>
      </c>
      <c r="AC55" s="5">
        <v>0.43846392407465401</v>
      </c>
      <c r="AD55" s="5">
        <v>0.60800383658698098</v>
      </c>
      <c r="AE55" s="5">
        <v>1.70173787572901</v>
      </c>
      <c r="AF55" s="5">
        <v>2.10507927028004</v>
      </c>
      <c r="AG55" s="5">
        <v>0.80638761342474397</v>
      </c>
      <c r="AH55" s="5">
        <v>0.56139817727839303</v>
      </c>
      <c r="AI55" s="5">
        <v>2.0501666659931299</v>
      </c>
      <c r="AJ55" s="5">
        <v>3.4427230589205702</v>
      </c>
      <c r="AK55" s="5">
        <v>0.94060711377635398</v>
      </c>
      <c r="AL55" s="5">
        <v>2.6643940134160999</v>
      </c>
      <c r="AM55" s="5">
        <v>3.8311444235955499</v>
      </c>
      <c r="AN55" s="5">
        <v>4.2527733135471504</v>
      </c>
      <c r="AO55" s="5">
        <v>4.6952938054327402E-3</v>
      </c>
      <c r="AP55" s="5">
        <v>3.3505053299985502E-2</v>
      </c>
      <c r="AQ55" s="5">
        <v>8.7758583808338203E-2</v>
      </c>
      <c r="AR55" s="5">
        <v>7.0513416983984695E-2</v>
      </c>
      <c r="AS55" s="5">
        <v>2.5676083421738698E-2</v>
      </c>
      <c r="AT55" s="5">
        <v>8.1873117159166706E-3</v>
      </c>
      <c r="AU55" s="5">
        <v>0.107055031220315</v>
      </c>
      <c r="AV55" s="5">
        <v>4.6005479001828397E-3</v>
      </c>
      <c r="AW55" s="5">
        <v>7.1554445367017994E-2</v>
      </c>
      <c r="AX55" s="5">
        <v>2.1373690543254198</v>
      </c>
      <c r="AY55" s="5">
        <v>0.56608900310507704</v>
      </c>
      <c r="AZ55" s="5">
        <v>4.7099586563831499</v>
      </c>
      <c r="BA55" s="5">
        <v>2.21886107497272</v>
      </c>
      <c r="BB55" s="5">
        <v>16.660137541012801</v>
      </c>
      <c r="BC55" s="5">
        <v>16.108459015480801</v>
      </c>
      <c r="BD55" s="5">
        <v>4.7344367077233498</v>
      </c>
      <c r="BE55" s="5">
        <v>1.04002385509254</v>
      </c>
      <c r="BF55" s="5">
        <v>0.464477427556725</v>
      </c>
      <c r="BG55" s="5">
        <v>0.26247086117775398</v>
      </c>
      <c r="BH55" s="5">
        <v>5.7626590518654304</v>
      </c>
      <c r="BI55" s="5">
        <v>1.0618400054835899</v>
      </c>
      <c r="BJ55" s="5">
        <v>1.3421785057629599E-2</v>
      </c>
      <c r="BK55" s="5">
        <v>0.45713191832861</v>
      </c>
      <c r="BL55" s="5">
        <v>0.32454467151650201</v>
      </c>
      <c r="BM55" s="5">
        <v>0.53700356722436604</v>
      </c>
      <c r="BN55" s="5">
        <v>0.45904612077090501</v>
      </c>
      <c r="BO55" s="5">
        <v>0.57582924522960799</v>
      </c>
    </row>
    <row r="56" spans="1:67">
      <c r="A56" s="2">
        <v>2021</v>
      </c>
      <c r="B56" s="5">
        <f t="shared" si="0"/>
        <v>292.61577432298429</v>
      </c>
      <c r="C56" s="5">
        <f t="shared" si="1"/>
        <v>74.948688799496608</v>
      </c>
      <c r="D56" s="5">
        <f t="shared" si="2"/>
        <v>124.56379509144604</v>
      </c>
      <c r="E56" s="5">
        <f t="shared" si="3"/>
        <v>12.784583147384865</v>
      </c>
      <c r="F56" s="5">
        <f t="shared" si="4"/>
        <v>20.073987649783021</v>
      </c>
      <c r="G56" s="5">
        <f t="shared" si="5"/>
        <v>3.2717755665300197</v>
      </c>
      <c r="H56" s="5">
        <f t="shared" si="6"/>
        <v>7.2200104452401703</v>
      </c>
      <c r="I56" s="5">
        <f t="shared" si="7"/>
        <v>40.012822056682154</v>
      </c>
      <c r="J56" s="5">
        <f t="shared" si="8"/>
        <v>9.7401115664214188</v>
      </c>
      <c r="K56" s="5">
        <v>15.4049560647004</v>
      </c>
      <c r="L56" s="5">
        <v>0.29977728913395102</v>
      </c>
      <c r="M56" s="5">
        <v>5.41573747689415</v>
      </c>
      <c r="N56" s="5">
        <v>13.098025656791499</v>
      </c>
      <c r="O56" s="5">
        <v>10.588207455092499</v>
      </c>
      <c r="P56" s="5">
        <v>5.5763782915222802</v>
      </c>
      <c r="Q56" s="5">
        <v>2.42101660676783</v>
      </c>
      <c r="R56" s="5">
        <v>0.20106416261978399</v>
      </c>
      <c r="S56" s="5">
        <v>0.45346872502518698</v>
      </c>
      <c r="T56" s="5">
        <v>8.0527539971916209</v>
      </c>
      <c r="U56" s="5">
        <v>13.4373030737574</v>
      </c>
      <c r="V56" s="5">
        <v>106.80979772868299</v>
      </c>
      <c r="W56" s="5">
        <v>13.3330484025897</v>
      </c>
      <c r="X56" s="5">
        <v>3.6774581957545101</v>
      </c>
      <c r="Y56" s="5">
        <v>0.48697810804402902</v>
      </c>
      <c r="Z56" s="5">
        <v>0.25651265637480603</v>
      </c>
      <c r="AA56" s="5">
        <v>2.40165107560449</v>
      </c>
      <c r="AB56" s="5">
        <v>5.0377450097832597</v>
      </c>
      <c r="AC56" s="5">
        <v>0.49538233574941098</v>
      </c>
      <c r="AD56" s="5">
        <v>0.63635995344526397</v>
      </c>
      <c r="AE56" s="5">
        <v>1.8901119693578601</v>
      </c>
      <c r="AF56" s="5">
        <v>2.3233328034445799</v>
      </c>
      <c r="AG56" s="5">
        <v>0.79235758656518196</v>
      </c>
      <c r="AH56" s="5">
        <v>0.74748837905771404</v>
      </c>
      <c r="AI56" s="5">
        <v>2.3870827076181702</v>
      </c>
      <c r="AJ56" s="5">
        <v>3.7327466367448499</v>
      </c>
      <c r="AK56" s="5">
        <v>0.99251015824994404</v>
      </c>
      <c r="AL56" s="5">
        <v>3.0416295898475898</v>
      </c>
      <c r="AM56" s="5">
        <v>4.0674014652743899</v>
      </c>
      <c r="AN56" s="5">
        <v>4.3127711264251802</v>
      </c>
      <c r="AO56" s="5">
        <v>4.4532688433399203E-3</v>
      </c>
      <c r="AP56" s="5">
        <v>4.1317550994040497E-2</v>
      </c>
      <c r="AQ56" s="5">
        <v>8.9802104139339006E-2</v>
      </c>
      <c r="AR56" s="5">
        <v>7.7820696431048095E-2</v>
      </c>
      <c r="AS56" s="5">
        <v>2.9438055263071101E-2</v>
      </c>
      <c r="AT56" s="5">
        <v>1.0005660890710101E-2</v>
      </c>
      <c r="AU56" s="5">
        <v>0.121183008455633</v>
      </c>
      <c r="AV56" s="5">
        <v>5.7129255712068698E-3</v>
      </c>
      <c r="AW56" s="5">
        <v>8.0871375768653705E-2</v>
      </c>
      <c r="AX56" s="5">
        <v>2.14761550970203</v>
      </c>
      <c r="AY56" s="5">
        <v>0.66355541047094702</v>
      </c>
      <c r="AZ56" s="5">
        <v>4.9716300836326202</v>
      </c>
      <c r="BA56" s="5">
        <v>2.2483803616075502</v>
      </c>
      <c r="BB56" s="5">
        <v>17.390818424663301</v>
      </c>
      <c r="BC56" s="5">
        <v>16.345164110555402</v>
      </c>
      <c r="BD56" s="5">
        <v>5.0106757913074196</v>
      </c>
      <c r="BE56" s="5">
        <v>1.0245831093092901</v>
      </c>
      <c r="BF56" s="5">
        <v>0.24158062084673701</v>
      </c>
      <c r="BG56" s="5">
        <v>0.28008443108995501</v>
      </c>
      <c r="BH56" s="5">
        <v>6.0987274449990503</v>
      </c>
      <c r="BI56" s="5">
        <v>1.0961155396501501</v>
      </c>
      <c r="BJ56" s="5">
        <v>1.1280459866693701E-2</v>
      </c>
      <c r="BK56" s="5">
        <v>0.43703894011163003</v>
      </c>
      <c r="BL56" s="5">
        <v>0.34348780640906701</v>
      </c>
      <c r="BM56" s="5">
        <v>0.510109666720307</v>
      </c>
      <c r="BN56" s="5">
        <v>0.40171674778405198</v>
      </c>
      <c r="BO56" s="5">
        <v>0.56155052979051401</v>
      </c>
    </row>
    <row r="57" spans="1:67">
      <c r="A57" s="2">
        <v>2022</v>
      </c>
      <c r="B57" s="5">
        <f t="shared" si="0"/>
        <v>289.18693032869066</v>
      </c>
      <c r="C57" s="5">
        <f t="shared" si="1"/>
        <v>68.744684817605318</v>
      </c>
      <c r="D57" s="5">
        <f t="shared" si="2"/>
        <v>127.47771331228974</v>
      </c>
      <c r="E57" s="5">
        <f t="shared" si="3"/>
        <v>14.153752947603104</v>
      </c>
      <c r="F57" s="5">
        <f t="shared" si="4"/>
        <v>19.925188917629839</v>
      </c>
      <c r="G57" s="5">
        <f t="shared" si="5"/>
        <v>3.1581511693821103</v>
      </c>
      <c r="H57" s="5">
        <f t="shared" si="6"/>
        <v>7.0390570668122603</v>
      </c>
      <c r="I57" s="5">
        <f t="shared" si="7"/>
        <v>38.602251631182398</v>
      </c>
      <c r="J57" s="5">
        <f t="shared" si="8"/>
        <v>10.086130466185926</v>
      </c>
      <c r="K57" s="5">
        <v>14.6626961896513</v>
      </c>
      <c r="L57" s="5">
        <v>0.29737931957236602</v>
      </c>
      <c r="M57" s="5">
        <v>5.2716209799205602</v>
      </c>
      <c r="N57" s="5">
        <v>12.195866442277399</v>
      </c>
      <c r="O57" s="5">
        <v>8.7498947170148202</v>
      </c>
      <c r="P57" s="5">
        <v>5.12019540988579</v>
      </c>
      <c r="Q57" s="5">
        <v>2.0700247000232599</v>
      </c>
      <c r="R57" s="5">
        <v>0.18138614731021399</v>
      </c>
      <c r="S57" s="5">
        <v>0.41547984277503303</v>
      </c>
      <c r="T57" s="5">
        <v>7.1380571435268703</v>
      </c>
      <c r="U57" s="5">
        <v>12.6420839256477</v>
      </c>
      <c r="V57" s="5">
        <v>109.383001088226</v>
      </c>
      <c r="W57" s="5">
        <v>13.5966714312513</v>
      </c>
      <c r="X57" s="5">
        <v>3.7836978848489502</v>
      </c>
      <c r="Y57" s="5">
        <v>0.44847064402963699</v>
      </c>
      <c r="Z57" s="5">
        <v>0.26587226393386199</v>
      </c>
      <c r="AA57" s="5">
        <v>2.6097026040476998</v>
      </c>
      <c r="AB57" s="5">
        <v>5.4840008865935399</v>
      </c>
      <c r="AC57" s="5">
        <v>0.59216816346033396</v>
      </c>
      <c r="AD57" s="5">
        <v>0.73916627541515101</v>
      </c>
      <c r="AE57" s="5">
        <v>2.1476010444854499</v>
      </c>
      <c r="AF57" s="5">
        <v>2.5811139736009299</v>
      </c>
      <c r="AG57" s="5">
        <v>0.80473296052281296</v>
      </c>
      <c r="AH57" s="5">
        <v>0.84151064786657404</v>
      </c>
      <c r="AI57" s="5">
        <v>2.3943420800073398</v>
      </c>
      <c r="AJ57" s="5">
        <v>3.6383853382995901</v>
      </c>
      <c r="AK57" s="5">
        <v>1.0264855796441399</v>
      </c>
      <c r="AL57" s="5">
        <v>3.3075044095581099</v>
      </c>
      <c r="AM57" s="5">
        <v>3.66434788147743</v>
      </c>
      <c r="AN57" s="5">
        <v>4.2478800202538398</v>
      </c>
      <c r="AO57" s="5">
        <v>3.87219459423073E-3</v>
      </c>
      <c r="AP57" s="5">
        <v>3.9762122150779899E-2</v>
      </c>
      <c r="AQ57" s="5">
        <v>8.2551057547426504E-2</v>
      </c>
      <c r="AR57" s="5">
        <v>7.5334093073728001E-2</v>
      </c>
      <c r="AS57" s="5">
        <v>2.9661428790103601E-2</v>
      </c>
      <c r="AT57" s="5">
        <v>9.0026512802846206E-3</v>
      </c>
      <c r="AU57" s="5">
        <v>0.125700544067891</v>
      </c>
      <c r="AV57" s="5">
        <v>5.1064101965574496E-3</v>
      </c>
      <c r="AW57" s="5">
        <v>7.1798076260430901E-2</v>
      </c>
      <c r="AX57" s="5">
        <v>2.0786080168480798</v>
      </c>
      <c r="AY57" s="5">
        <v>0.63675457457259799</v>
      </c>
      <c r="AZ57" s="5">
        <v>4.9619640711316304</v>
      </c>
      <c r="BA57" s="5">
        <v>2.0770929956806299</v>
      </c>
      <c r="BB57" s="5">
        <v>16.947130253011899</v>
      </c>
      <c r="BC57" s="5">
        <v>15.5640388801071</v>
      </c>
      <c r="BD57" s="5">
        <v>4.9449097005673401</v>
      </c>
      <c r="BE57" s="5">
        <v>0.91502660272718805</v>
      </c>
      <c r="BF57" s="5">
        <v>0.23114619476887599</v>
      </c>
      <c r="BG57" s="5">
        <v>0.27125819911183202</v>
      </c>
      <c r="BH57" s="5">
        <v>6.4865513289460699</v>
      </c>
      <c r="BI57" s="5">
        <v>1.2530595529695701</v>
      </c>
      <c r="BJ57" s="5">
        <v>1.0837654486732301E-2</v>
      </c>
      <c r="BK57" s="5">
        <v>0.34953414424137802</v>
      </c>
      <c r="BL57" s="5">
        <v>0.33011884256874302</v>
      </c>
      <c r="BM57" s="5">
        <v>0.48889854896470603</v>
      </c>
      <c r="BN57" s="5">
        <v>0.36377058133250401</v>
      </c>
      <c r="BO57" s="5">
        <v>0.53210161356439101</v>
      </c>
    </row>
    <row r="58" spans="1:67">
      <c r="A58" s="2">
        <v>2023</v>
      </c>
      <c r="B58" s="5">
        <f t="shared" si="0"/>
        <v>290.22119883901894</v>
      </c>
      <c r="C58" s="5">
        <f t="shared" si="1"/>
        <v>68.23528248305368</v>
      </c>
      <c r="D58" s="5">
        <f t="shared" si="2"/>
        <v>127.63244063618824</v>
      </c>
      <c r="E58" s="5">
        <f t="shared" si="3"/>
        <v>14.32530683097429</v>
      </c>
      <c r="F58" s="5">
        <f t="shared" si="4"/>
        <v>21.25460154303903</v>
      </c>
      <c r="G58" s="5">
        <f t="shared" si="5"/>
        <v>3.0938519825383692</v>
      </c>
      <c r="H58" s="5">
        <f t="shared" si="6"/>
        <v>7.2658760641442495</v>
      </c>
      <c r="I58" s="5">
        <f t="shared" si="7"/>
        <v>38.046093260050071</v>
      </c>
      <c r="J58" s="5">
        <f t="shared" si="8"/>
        <v>10.367746039030992</v>
      </c>
      <c r="K58" s="5">
        <v>14.5558963046083</v>
      </c>
      <c r="L58" s="5">
        <v>0.28571488571250397</v>
      </c>
      <c r="M58" s="5">
        <v>5.3075996417419198</v>
      </c>
      <c r="N58" s="5">
        <v>12.0626407151021</v>
      </c>
      <c r="O58" s="5">
        <v>8.4194601624333707</v>
      </c>
      <c r="P58" s="5">
        <v>5.0444728402089503</v>
      </c>
      <c r="Q58" s="5">
        <v>1.96735153496794</v>
      </c>
      <c r="R58" s="5">
        <v>0.16806604400640099</v>
      </c>
      <c r="S58" s="5">
        <v>0.40374372302973699</v>
      </c>
      <c r="T58" s="5">
        <v>6.9911370631887602</v>
      </c>
      <c r="U58" s="5">
        <v>13.0291995680537</v>
      </c>
      <c r="V58" s="5">
        <v>109.42205041517801</v>
      </c>
      <c r="W58" s="5">
        <v>13.6633901032243</v>
      </c>
      <c r="X58" s="5">
        <v>3.8300558846150898</v>
      </c>
      <c r="Y58" s="5">
        <v>0.44876225571924</v>
      </c>
      <c r="Z58" s="5">
        <v>0.268181977451594</v>
      </c>
      <c r="AA58" s="5">
        <v>2.6248000486537801</v>
      </c>
      <c r="AB58" s="5">
        <v>5.5213584537117697</v>
      </c>
      <c r="AC58" s="5">
        <v>0.61683945999266199</v>
      </c>
      <c r="AD58" s="5">
        <v>0.78995540394963804</v>
      </c>
      <c r="AE58" s="5">
        <v>2.1385286416260501</v>
      </c>
      <c r="AF58" s="5">
        <v>2.6338248230403898</v>
      </c>
      <c r="AG58" s="5">
        <v>0.840387683895919</v>
      </c>
      <c r="AH58" s="5">
        <v>1.00170037598118</v>
      </c>
      <c r="AI58" s="5">
        <v>2.5662659113043298</v>
      </c>
      <c r="AJ58" s="5">
        <v>3.8485482451164899</v>
      </c>
      <c r="AK58" s="5">
        <v>1.08515382631221</v>
      </c>
      <c r="AL58" s="5">
        <v>3.3757141160953701</v>
      </c>
      <c r="AM58" s="5">
        <v>4.1716547016860499</v>
      </c>
      <c r="AN58" s="5">
        <v>4.3651766826474798</v>
      </c>
      <c r="AO58" s="5">
        <v>3.6329183237653502E-3</v>
      </c>
      <c r="AP58" s="5">
        <v>3.9804248961127303E-2</v>
      </c>
      <c r="AQ58" s="5">
        <v>8.6223884174266699E-2</v>
      </c>
      <c r="AR58" s="5">
        <v>7.8308974862895994E-2</v>
      </c>
      <c r="AS58" s="5">
        <v>3.2108323243606997E-2</v>
      </c>
      <c r="AT58" s="5">
        <v>9.13448814861695E-3</v>
      </c>
      <c r="AU58" s="5">
        <v>0.123190081402337</v>
      </c>
      <c r="AV58" s="5">
        <v>5.3032977668640499E-3</v>
      </c>
      <c r="AW58" s="5">
        <v>7.1566459477713104E-2</v>
      </c>
      <c r="AX58" s="5">
        <v>2.0095553725512798</v>
      </c>
      <c r="AY58" s="5">
        <v>0.63502393362589604</v>
      </c>
      <c r="AZ58" s="5">
        <v>5.1647083175417796</v>
      </c>
      <c r="BA58" s="5">
        <v>2.1011677466024699</v>
      </c>
      <c r="BB58" s="5">
        <v>16.885711012521099</v>
      </c>
      <c r="BC58" s="5">
        <v>15.216506002046501</v>
      </c>
      <c r="BD58" s="5">
        <v>4.9185980650149297</v>
      </c>
      <c r="BE58" s="5">
        <v>0.82705384209368005</v>
      </c>
      <c r="BF58" s="5">
        <v>0.198224338373854</v>
      </c>
      <c r="BG58" s="5">
        <v>0.274341071581505</v>
      </c>
      <c r="BH58" s="5">
        <v>6.76612576486463</v>
      </c>
      <c r="BI58" s="5">
        <v>1.2595408785786999</v>
      </c>
      <c r="BJ58" s="5">
        <v>1.08115838335441E-2</v>
      </c>
      <c r="BK58" s="5">
        <v>0.34307845564710299</v>
      </c>
      <c r="BL58" s="5">
        <v>0.34082516659065798</v>
      </c>
      <c r="BM58" s="5">
        <v>0.46642113506970301</v>
      </c>
      <c r="BN58" s="5">
        <v>0.379181970917852</v>
      </c>
      <c r="BO58" s="5">
        <v>0.52742001194729804</v>
      </c>
    </row>
    <row r="59" spans="1:67">
      <c r="A59" s="2">
        <v>2024</v>
      </c>
      <c r="B59" s="5">
        <f t="shared" si="0"/>
        <v>291.48197819752949</v>
      </c>
      <c r="C59" s="5">
        <f t="shared" si="1"/>
        <v>67.763695202930876</v>
      </c>
      <c r="D59" s="5">
        <f t="shared" si="2"/>
        <v>127.78809752276938</v>
      </c>
      <c r="E59" s="5">
        <f t="shared" si="3"/>
        <v>14.502834974006916</v>
      </c>
      <c r="F59" s="5">
        <f t="shared" si="4"/>
        <v>22.718804292704249</v>
      </c>
      <c r="G59" s="5">
        <f t="shared" si="5"/>
        <v>3.0324094489085427</v>
      </c>
      <c r="H59" s="5">
        <f t="shared" si="6"/>
        <v>7.5012581665543294</v>
      </c>
      <c r="I59" s="5">
        <f t="shared" si="7"/>
        <v>37.511204545519803</v>
      </c>
      <c r="J59" s="5">
        <f t="shared" si="8"/>
        <v>10.66367404413538</v>
      </c>
      <c r="K59" s="5">
        <v>14.449874326663499</v>
      </c>
      <c r="L59" s="5">
        <v>0.27450797868223697</v>
      </c>
      <c r="M59" s="5">
        <v>5.3438238568971403</v>
      </c>
      <c r="N59" s="5">
        <v>11.930870324820299</v>
      </c>
      <c r="O59" s="5">
        <v>8.1015042716979107</v>
      </c>
      <c r="P59" s="5">
        <v>4.9698701316115201</v>
      </c>
      <c r="Q59" s="5">
        <v>1.8697709559200999</v>
      </c>
      <c r="R59" s="5">
        <v>0.155724103338793</v>
      </c>
      <c r="S59" s="5">
        <v>0.39233911517141101</v>
      </c>
      <c r="T59" s="5">
        <v>6.8472409863816601</v>
      </c>
      <c r="U59" s="5">
        <v>13.4281691517463</v>
      </c>
      <c r="V59" s="5">
        <v>109.46111368259599</v>
      </c>
      <c r="W59" s="5">
        <v>13.7304361627651</v>
      </c>
      <c r="X59" s="5">
        <v>3.8769818642273299</v>
      </c>
      <c r="Y59" s="5">
        <v>0.449054057025218</v>
      </c>
      <c r="Z59" s="5">
        <v>0.27051175615572298</v>
      </c>
      <c r="AA59" s="5">
        <v>2.6399848337994598</v>
      </c>
      <c r="AB59" s="5">
        <v>5.5589705043448401</v>
      </c>
      <c r="AC59" s="5">
        <v>0.64253862818399499</v>
      </c>
      <c r="AD59" s="5">
        <v>0.84423432316193103</v>
      </c>
      <c r="AE59" s="5">
        <v>2.1294945645505901</v>
      </c>
      <c r="AF59" s="5">
        <v>2.6876121199660998</v>
      </c>
      <c r="AG59" s="5">
        <v>0.87762213540391698</v>
      </c>
      <c r="AH59" s="5">
        <v>1.1923837752792601</v>
      </c>
      <c r="AI59" s="5">
        <v>2.7505345967533801</v>
      </c>
      <c r="AJ59" s="5">
        <v>4.07085072575389</v>
      </c>
      <c r="AK59" s="5">
        <v>1.1471752259474199</v>
      </c>
      <c r="AL59" s="5">
        <v>3.4453304916766498</v>
      </c>
      <c r="AM59" s="5">
        <v>4.7491950854520804</v>
      </c>
      <c r="AN59" s="5">
        <v>4.4857122564376501</v>
      </c>
      <c r="AO59" s="5">
        <v>3.40842776001346E-3</v>
      </c>
      <c r="AP59" s="5">
        <v>3.9846420403603401E-2</v>
      </c>
      <c r="AQ59" s="5">
        <v>9.0060120645045996E-2</v>
      </c>
      <c r="AR59" s="5">
        <v>8.1401332303504506E-2</v>
      </c>
      <c r="AS59" s="5">
        <v>3.4757072183249901E-2</v>
      </c>
      <c r="AT59" s="5">
        <v>9.2682556659670606E-3</v>
      </c>
      <c r="AU59" s="5">
        <v>0.12072975712593501</v>
      </c>
      <c r="AV59" s="5">
        <v>5.5077767201283604E-3</v>
      </c>
      <c r="AW59" s="5">
        <v>7.13355898784412E-2</v>
      </c>
      <c r="AX59" s="5">
        <v>1.9427966998189701</v>
      </c>
      <c r="AY59" s="5">
        <v>0.633297996403684</v>
      </c>
      <c r="AZ59" s="5">
        <v>5.3757366282585499</v>
      </c>
      <c r="BA59" s="5">
        <v>2.1255215382957799</v>
      </c>
      <c r="BB59" s="5">
        <v>16.824514365652099</v>
      </c>
      <c r="BC59" s="5">
        <v>14.8767332627431</v>
      </c>
      <c r="BD59" s="5">
        <v>4.8924264324569799</v>
      </c>
      <c r="BE59" s="5">
        <v>0.74753898485928005</v>
      </c>
      <c r="BF59" s="5">
        <v>0.16999149980834199</v>
      </c>
      <c r="BG59" s="5">
        <v>0.27745898115861101</v>
      </c>
      <c r="BH59" s="5">
        <v>7.0577500345477597</v>
      </c>
      <c r="BI59" s="5">
        <v>1.26605572819835</v>
      </c>
      <c r="BJ59" s="5">
        <v>1.07855758949367E-2</v>
      </c>
      <c r="BK59" s="5">
        <v>0.33674199979707498</v>
      </c>
      <c r="BL59" s="5">
        <v>0.351878715185306</v>
      </c>
      <c r="BM59" s="5">
        <v>0.44497713421402502</v>
      </c>
      <c r="BN59" s="5">
        <v>0.39524627456810801</v>
      </c>
      <c r="BO59" s="5">
        <v>0.52277960057120898</v>
      </c>
    </row>
    <row r="60" spans="1:67">
      <c r="A60" s="2">
        <v>2025</v>
      </c>
      <c r="B60" s="5">
        <f t="shared" si="0"/>
        <v>292.98566641217758</v>
      </c>
      <c r="C60" s="5">
        <f t="shared" si="1"/>
        <v>67.32936428413241</v>
      </c>
      <c r="D60" s="5">
        <f t="shared" si="2"/>
        <v>127.94469271684005</v>
      </c>
      <c r="E60" s="5">
        <f t="shared" si="3"/>
        <v>14.686644048737975</v>
      </c>
      <c r="F60" s="5">
        <f t="shared" si="4"/>
        <v>24.335293057425829</v>
      </c>
      <c r="G60" s="5">
        <f t="shared" si="5"/>
        <v>2.973774313345567</v>
      </c>
      <c r="H60" s="5">
        <f t="shared" si="6"/>
        <v>7.7455450924791691</v>
      </c>
      <c r="I60" s="5">
        <f t="shared" si="7"/>
        <v>36.995929644991136</v>
      </c>
      <c r="J60" s="5">
        <f t="shared" si="8"/>
        <v>10.974423254225412</v>
      </c>
      <c r="K60" s="5">
        <v>14.344624589711101</v>
      </c>
      <c r="L60" s="5">
        <v>0.26374065240700101</v>
      </c>
      <c r="M60" s="5">
        <v>5.38029530128067</v>
      </c>
      <c r="N60" s="5">
        <v>11.8005393735606</v>
      </c>
      <c r="O60" s="5">
        <v>7.7955557955119597</v>
      </c>
      <c r="P60" s="5">
        <v>4.8963707224680402</v>
      </c>
      <c r="Q60" s="5">
        <v>1.77703037076154</v>
      </c>
      <c r="R60" s="5">
        <v>0.144288493871776</v>
      </c>
      <c r="S60" s="5">
        <v>0.381256654935408</v>
      </c>
      <c r="T60" s="5">
        <v>6.7063066711211201</v>
      </c>
      <c r="U60" s="5">
        <v>13.8393556585032</v>
      </c>
      <c r="V60" s="5">
        <v>109.500190895456</v>
      </c>
      <c r="W60" s="5">
        <v>13.797811216359801</v>
      </c>
      <c r="X60" s="5">
        <v>3.9244827825947399</v>
      </c>
      <c r="Y60" s="5">
        <v>0.44934604807086498</v>
      </c>
      <c r="Z60" s="5">
        <v>0.272861774358651</v>
      </c>
      <c r="AA60" s="5">
        <v>2.65525746476031</v>
      </c>
      <c r="AB60" s="5">
        <v>5.59683877206011</v>
      </c>
      <c r="AC60" s="5">
        <v>0.66930849189427899</v>
      </c>
      <c r="AD60" s="5">
        <v>0.90224282135567702</v>
      </c>
      <c r="AE60" s="5">
        <v>2.1204986513542701</v>
      </c>
      <c r="AF60" s="5">
        <v>2.7424978473133299</v>
      </c>
      <c r="AG60" s="5">
        <v>0.91650630692289103</v>
      </c>
      <c r="AH60" s="5">
        <v>1.4193656123534699</v>
      </c>
      <c r="AI60" s="5">
        <v>2.9480345488017101</v>
      </c>
      <c r="AJ60" s="5">
        <v>4.3059939945924697</v>
      </c>
      <c r="AK60" s="5">
        <v>1.2127414262545999</v>
      </c>
      <c r="AL60" s="5">
        <v>3.5163825456306901</v>
      </c>
      <c r="AM60" s="5">
        <v>5.40669244522232</v>
      </c>
      <c r="AN60" s="5">
        <v>4.6095761776476802</v>
      </c>
      <c r="AO60" s="5">
        <v>3.1978092431182098E-3</v>
      </c>
      <c r="AP60" s="5">
        <v>3.9888636525494597E-2</v>
      </c>
      <c r="AQ60" s="5">
        <v>9.4067037321207803E-2</v>
      </c>
      <c r="AR60" s="5">
        <v>8.4615804413053997E-2</v>
      </c>
      <c r="AS60" s="5">
        <v>3.76243274239546E-2</v>
      </c>
      <c r="AT60" s="5">
        <v>9.4039821051972901E-3</v>
      </c>
      <c r="AU60" s="5">
        <v>0.118318569886186</v>
      </c>
      <c r="AV60" s="5">
        <v>5.7201397568754702E-3</v>
      </c>
      <c r="AW60" s="5">
        <v>7.1105465052241301E-2</v>
      </c>
      <c r="AX60" s="5">
        <v>1.8782557914965701</v>
      </c>
      <c r="AY60" s="5">
        <v>0.63157675012166803</v>
      </c>
      <c r="AZ60" s="5">
        <v>5.5953874874690497</v>
      </c>
      <c r="BA60" s="5">
        <v>2.1501576050101199</v>
      </c>
      <c r="BB60" s="5">
        <v>16.7635395056883</v>
      </c>
      <c r="BC60" s="5">
        <v>14.544547384336701</v>
      </c>
      <c r="BD60" s="5">
        <v>4.8663940579440501</v>
      </c>
      <c r="BE60" s="5">
        <v>0.67566886875201204</v>
      </c>
      <c r="BF60" s="5">
        <v>0.14577982827007299</v>
      </c>
      <c r="BG60" s="5">
        <v>0.28061232604285002</v>
      </c>
      <c r="BH60" s="5">
        <v>7.3619434933981802</v>
      </c>
      <c r="BI60" s="5">
        <v>1.2726042752281499</v>
      </c>
      <c r="BJ60" s="5">
        <v>1.07596305200463E-2</v>
      </c>
      <c r="BK60" s="5">
        <v>0.33052257453313799</v>
      </c>
      <c r="BL60" s="5">
        <v>0.363290749445072</v>
      </c>
      <c r="BM60" s="5">
        <v>0.42451903459249701</v>
      </c>
      <c r="BN60" s="5">
        <v>0.41199115343438097</v>
      </c>
      <c r="BO60" s="5">
        <v>0.51818001703109695</v>
      </c>
    </row>
    <row r="61" spans="1:67">
      <c r="A61" s="2">
        <v>2026</v>
      </c>
    </row>
    <row r="62" spans="1:67">
      <c r="A62" s="2">
        <v>2027</v>
      </c>
    </row>
    <row r="63" spans="1:67">
      <c r="A63" s="2">
        <v>2028</v>
      </c>
    </row>
    <row r="64" spans="1:67">
      <c r="A64" s="2">
        <v>2029</v>
      </c>
    </row>
    <row r="65" spans="1:1">
      <c r="A65" s="2">
        <v>2030</v>
      </c>
    </row>
    <row r="66" spans="1:1">
      <c r="A66" s="2">
        <v>2031</v>
      </c>
    </row>
    <row r="67" spans="1:1">
      <c r="A67" s="2">
        <v>2032</v>
      </c>
    </row>
    <row r="68" spans="1:1">
      <c r="A68" s="2">
        <v>2033</v>
      </c>
    </row>
    <row r="69" spans="1:1">
      <c r="A69" s="2">
        <v>2034</v>
      </c>
    </row>
    <row r="70" spans="1:1">
      <c r="A70" s="2">
        <v>2035</v>
      </c>
    </row>
    <row r="71" spans="1:1">
      <c r="A71" s="2">
        <v>2036</v>
      </c>
    </row>
    <row r="72" spans="1:1">
      <c r="A72" s="2">
        <v>2037</v>
      </c>
    </row>
    <row r="73" spans="1:1">
      <c r="A73" s="2">
        <v>2038</v>
      </c>
    </row>
    <row r="74" spans="1:1">
      <c r="A74" s="2">
        <v>2039</v>
      </c>
    </row>
    <row r="75" spans="1:1">
      <c r="A75" s="2">
        <v>2040</v>
      </c>
    </row>
    <row r="76" spans="1:1">
      <c r="A76" s="2">
        <v>2041</v>
      </c>
    </row>
    <row r="77" spans="1:1">
      <c r="A77" s="2">
        <v>2042</v>
      </c>
    </row>
    <row r="78" spans="1:1">
      <c r="A78" s="2">
        <v>2043</v>
      </c>
    </row>
    <row r="79" spans="1:1">
      <c r="A79" s="2">
        <v>2044</v>
      </c>
    </row>
    <row r="80" spans="1:1">
      <c r="A80" s="2">
        <v>2045</v>
      </c>
    </row>
    <row r="81" spans="1:1">
      <c r="A81" s="2">
        <v>2046</v>
      </c>
    </row>
    <row r="82" spans="1:1">
      <c r="A82" s="2">
        <v>2047</v>
      </c>
    </row>
    <row r="83" spans="1:1">
      <c r="A83" s="2">
        <v>2048</v>
      </c>
    </row>
    <row r="84" spans="1:1">
      <c r="A84" s="2">
        <v>2049</v>
      </c>
    </row>
    <row r="85" spans="1:1">
      <c r="A85" s="2">
        <v>2050</v>
      </c>
    </row>
    <row r="86" spans="1:1">
      <c r="A86" s="2">
        <v>2051</v>
      </c>
    </row>
    <row r="87" spans="1:1">
      <c r="A87" s="2">
        <v>2052</v>
      </c>
    </row>
    <row r="88" spans="1:1">
      <c r="A88" s="2">
        <v>2053</v>
      </c>
    </row>
    <row r="89" spans="1:1">
      <c r="A89" s="2">
        <v>2054</v>
      </c>
    </row>
    <row r="90" spans="1:1">
      <c r="A90" s="2">
        <v>2055</v>
      </c>
    </row>
    <row r="91" spans="1:1">
      <c r="A91" s="2">
        <v>2056</v>
      </c>
    </row>
    <row r="92" spans="1:1">
      <c r="A92" s="2">
        <v>2057</v>
      </c>
    </row>
    <row r="93" spans="1:1">
      <c r="A93" s="2">
        <v>2058</v>
      </c>
    </row>
    <row r="94" spans="1:1">
      <c r="A94" s="2">
        <v>2059</v>
      </c>
    </row>
    <row r="95" spans="1:1">
      <c r="A95" s="2">
        <v>2060</v>
      </c>
    </row>
    <row r="96" spans="1:1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/>
  <dimension ref="A1:BO160"/>
  <sheetViews>
    <sheetView workbookViewId="0">
      <selection activeCell="J50" sqref="J50"/>
    </sheetView>
  </sheetViews>
  <sheetFormatPr baseColWidth="10" defaultRowHeight="15.6"/>
  <sheetData>
    <row r="1" spans="1:67">
      <c r="A1" s="1" t="s">
        <v>75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K5" t="s">
        <v>69</v>
      </c>
      <c r="L5" t="s">
        <v>69</v>
      </c>
      <c r="M5" t="s">
        <v>69</v>
      </c>
      <c r="N5" t="s">
        <v>69</v>
      </c>
      <c r="O5" t="s">
        <v>69</v>
      </c>
      <c r="P5" t="s">
        <v>69</v>
      </c>
      <c r="Q5" t="s">
        <v>69</v>
      </c>
      <c r="R5" t="s">
        <v>69</v>
      </c>
      <c r="S5" t="s">
        <v>69</v>
      </c>
      <c r="T5" t="s">
        <v>69</v>
      </c>
      <c r="U5" t="s">
        <v>69</v>
      </c>
      <c r="V5" t="s">
        <v>69</v>
      </c>
      <c r="W5" t="s">
        <v>69</v>
      </c>
      <c r="X5" t="s">
        <v>69</v>
      </c>
      <c r="Y5" t="s">
        <v>69</v>
      </c>
      <c r="Z5" t="s">
        <v>69</v>
      </c>
      <c r="AA5" t="s">
        <v>69</v>
      </c>
      <c r="AB5" t="s">
        <v>69</v>
      </c>
      <c r="AC5" t="s">
        <v>69</v>
      </c>
      <c r="AD5" t="s">
        <v>69</v>
      </c>
      <c r="AE5" t="s">
        <v>69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69</v>
      </c>
      <c r="AW5" t="s">
        <v>69</v>
      </c>
      <c r="AX5" t="s">
        <v>69</v>
      </c>
      <c r="AY5" t="s">
        <v>69</v>
      </c>
      <c r="AZ5" t="s">
        <v>69</v>
      </c>
      <c r="BA5" t="s">
        <v>69</v>
      </c>
      <c r="BB5" t="s">
        <v>69</v>
      </c>
      <c r="BC5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</row>
    <row r="6" spans="1:67">
      <c r="A6" s="2">
        <v>1971</v>
      </c>
      <c r="K6" t="s">
        <v>69</v>
      </c>
      <c r="L6" t="s">
        <v>69</v>
      </c>
      <c r="M6" t="s">
        <v>69</v>
      </c>
      <c r="N6" t="s">
        <v>69</v>
      </c>
      <c r="O6" t="s">
        <v>69</v>
      </c>
      <c r="P6" t="s">
        <v>69</v>
      </c>
      <c r="Q6" t="s">
        <v>69</v>
      </c>
      <c r="R6" t="s">
        <v>69</v>
      </c>
      <c r="S6" t="s">
        <v>69</v>
      </c>
      <c r="T6" t="s">
        <v>69</v>
      </c>
      <c r="U6" t="s">
        <v>69</v>
      </c>
      <c r="V6" t="s">
        <v>69</v>
      </c>
      <c r="W6" t="s">
        <v>69</v>
      </c>
      <c r="X6" t="s">
        <v>69</v>
      </c>
      <c r="Y6" t="s">
        <v>69</v>
      </c>
      <c r="Z6" t="s">
        <v>69</v>
      </c>
      <c r="AA6" t="s">
        <v>69</v>
      </c>
      <c r="AB6" t="s">
        <v>69</v>
      </c>
      <c r="AC6" t="s">
        <v>69</v>
      </c>
      <c r="AD6" t="s">
        <v>69</v>
      </c>
      <c r="AE6" t="s">
        <v>69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69</v>
      </c>
      <c r="AW6" t="s">
        <v>69</v>
      </c>
      <c r="AX6" t="s">
        <v>69</v>
      </c>
      <c r="AY6" t="s">
        <v>69</v>
      </c>
      <c r="AZ6" t="s">
        <v>69</v>
      </c>
      <c r="BA6" t="s">
        <v>69</v>
      </c>
      <c r="BB6" t="s">
        <v>69</v>
      </c>
      <c r="BC6" t="s">
        <v>69</v>
      </c>
      <c r="BD6" t="s">
        <v>69</v>
      </c>
      <c r="BE6" t="s">
        <v>69</v>
      </c>
      <c r="BF6" t="s">
        <v>69</v>
      </c>
      <c r="BG6" t="s">
        <v>69</v>
      </c>
      <c r="BH6" t="s">
        <v>69</v>
      </c>
      <c r="BI6" t="s">
        <v>69</v>
      </c>
      <c r="BJ6" t="s">
        <v>69</v>
      </c>
      <c r="BK6" t="s">
        <v>69</v>
      </c>
      <c r="BL6" t="s">
        <v>69</v>
      </c>
      <c r="BM6" t="s">
        <v>69</v>
      </c>
      <c r="BN6" t="s">
        <v>69</v>
      </c>
      <c r="BO6" t="s">
        <v>69</v>
      </c>
    </row>
    <row r="7" spans="1:67">
      <c r="A7" s="2">
        <v>1972</v>
      </c>
      <c r="K7" t="s">
        <v>69</v>
      </c>
      <c r="L7" t="s">
        <v>69</v>
      </c>
      <c r="M7" t="s">
        <v>69</v>
      </c>
      <c r="N7" t="s">
        <v>69</v>
      </c>
      <c r="O7" t="s">
        <v>69</v>
      </c>
      <c r="P7" t="s">
        <v>69</v>
      </c>
      <c r="Q7" t="s">
        <v>69</v>
      </c>
      <c r="R7" t="s">
        <v>69</v>
      </c>
      <c r="S7" t="s">
        <v>69</v>
      </c>
      <c r="T7" t="s">
        <v>69</v>
      </c>
      <c r="U7" t="s">
        <v>69</v>
      </c>
      <c r="V7" t="s">
        <v>69</v>
      </c>
      <c r="W7" t="s">
        <v>69</v>
      </c>
      <c r="X7" t="s">
        <v>69</v>
      </c>
      <c r="Y7" t="s">
        <v>69</v>
      </c>
      <c r="Z7" t="s">
        <v>69</v>
      </c>
      <c r="AA7" t="s">
        <v>69</v>
      </c>
      <c r="AB7" t="s">
        <v>69</v>
      </c>
      <c r="AC7" t="s">
        <v>69</v>
      </c>
      <c r="AD7" t="s">
        <v>69</v>
      </c>
      <c r="AE7" t="s">
        <v>69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69</v>
      </c>
      <c r="AW7" t="s">
        <v>69</v>
      </c>
      <c r="AX7" t="s">
        <v>69</v>
      </c>
      <c r="AY7" t="s">
        <v>69</v>
      </c>
      <c r="AZ7" t="s">
        <v>69</v>
      </c>
      <c r="BA7" t="s">
        <v>69</v>
      </c>
      <c r="BB7" t="s">
        <v>69</v>
      </c>
      <c r="BC7" t="s">
        <v>69</v>
      </c>
      <c r="BD7" t="s">
        <v>69</v>
      </c>
      <c r="BE7" t="s">
        <v>69</v>
      </c>
      <c r="BF7" t="s">
        <v>69</v>
      </c>
      <c r="BG7" t="s">
        <v>69</v>
      </c>
      <c r="BH7" t="s">
        <v>69</v>
      </c>
      <c r="BI7" t="s">
        <v>69</v>
      </c>
      <c r="BJ7" t="s">
        <v>69</v>
      </c>
      <c r="BK7" t="s">
        <v>69</v>
      </c>
      <c r="BL7" t="s">
        <v>69</v>
      </c>
      <c r="BM7" t="s">
        <v>69</v>
      </c>
      <c r="BN7" t="s">
        <v>69</v>
      </c>
      <c r="BO7" t="s">
        <v>69</v>
      </c>
    </row>
    <row r="8" spans="1:67">
      <c r="A8" s="2">
        <v>1973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69</v>
      </c>
      <c r="X8" t="s">
        <v>69</v>
      </c>
      <c r="Y8" t="s">
        <v>69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69</v>
      </c>
      <c r="AW8" t="s">
        <v>69</v>
      </c>
      <c r="AX8" t="s">
        <v>69</v>
      </c>
      <c r="AY8" t="s">
        <v>69</v>
      </c>
      <c r="AZ8" t="s">
        <v>69</v>
      </c>
      <c r="BA8" t="s">
        <v>69</v>
      </c>
      <c r="BB8" t="s">
        <v>69</v>
      </c>
      <c r="BC8" t="s">
        <v>69</v>
      </c>
      <c r="BD8" t="s">
        <v>69</v>
      </c>
      <c r="BE8" t="s">
        <v>69</v>
      </c>
      <c r="BF8" t="s">
        <v>69</v>
      </c>
      <c r="BG8" t="s">
        <v>69</v>
      </c>
      <c r="BH8" t="s">
        <v>69</v>
      </c>
      <c r="BI8" t="s">
        <v>69</v>
      </c>
      <c r="BJ8" t="s">
        <v>69</v>
      </c>
      <c r="BK8" t="s">
        <v>69</v>
      </c>
      <c r="BL8" t="s">
        <v>69</v>
      </c>
      <c r="BM8" t="s">
        <v>69</v>
      </c>
      <c r="BN8" t="s">
        <v>69</v>
      </c>
      <c r="BO8" t="s">
        <v>69</v>
      </c>
    </row>
    <row r="9" spans="1:67">
      <c r="A9" s="2">
        <v>1974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69</v>
      </c>
      <c r="X9" t="s">
        <v>69</v>
      </c>
      <c r="Y9" t="s">
        <v>69</v>
      </c>
      <c r="Z9" t="s">
        <v>69</v>
      </c>
      <c r="AA9" t="s">
        <v>69</v>
      </c>
      <c r="AB9" t="s">
        <v>69</v>
      </c>
      <c r="AC9" t="s">
        <v>69</v>
      </c>
      <c r="AD9" t="s">
        <v>69</v>
      </c>
      <c r="AE9" t="s">
        <v>69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69</v>
      </c>
      <c r="AW9" t="s">
        <v>69</v>
      </c>
      <c r="AX9" t="s">
        <v>69</v>
      </c>
      <c r="AY9" t="s">
        <v>69</v>
      </c>
      <c r="AZ9" t="s">
        <v>69</v>
      </c>
      <c r="BA9" t="s">
        <v>69</v>
      </c>
      <c r="BB9" t="s">
        <v>69</v>
      </c>
      <c r="BC9" t="s">
        <v>69</v>
      </c>
      <c r="BD9" t="s">
        <v>69</v>
      </c>
      <c r="BE9" t="s">
        <v>69</v>
      </c>
      <c r="BF9" t="s">
        <v>69</v>
      </c>
      <c r="BG9" t="s">
        <v>69</v>
      </c>
      <c r="BH9" t="s">
        <v>69</v>
      </c>
      <c r="BI9" t="s">
        <v>69</v>
      </c>
      <c r="BJ9" t="s">
        <v>69</v>
      </c>
      <c r="BK9" t="s">
        <v>69</v>
      </c>
      <c r="BL9" t="s">
        <v>69</v>
      </c>
      <c r="BM9" t="s">
        <v>69</v>
      </c>
      <c r="BN9" t="s">
        <v>69</v>
      </c>
      <c r="BO9" t="s">
        <v>69</v>
      </c>
    </row>
    <row r="10" spans="1:67">
      <c r="A10" s="2">
        <v>1975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  <c r="W10" t="s">
        <v>69</v>
      </c>
      <c r="X10" t="s">
        <v>69</v>
      </c>
      <c r="Y10" t="s">
        <v>69</v>
      </c>
      <c r="Z10" t="s">
        <v>69</v>
      </c>
      <c r="AA10" t="s">
        <v>69</v>
      </c>
      <c r="AB10" t="s">
        <v>69</v>
      </c>
      <c r="AC10" t="s">
        <v>69</v>
      </c>
      <c r="AD10" t="s">
        <v>69</v>
      </c>
      <c r="AE10" t="s">
        <v>69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69</v>
      </c>
      <c r="AW10" t="s">
        <v>69</v>
      </c>
      <c r="AX10" t="s">
        <v>69</v>
      </c>
      <c r="AY10" t="s">
        <v>69</v>
      </c>
      <c r="AZ10" t="s">
        <v>69</v>
      </c>
      <c r="BA10" t="s">
        <v>69</v>
      </c>
      <c r="BB10" t="s">
        <v>69</v>
      </c>
      <c r="BC10" t="s">
        <v>69</v>
      </c>
      <c r="BD10" t="s">
        <v>69</v>
      </c>
      <c r="BE10" t="s">
        <v>69</v>
      </c>
      <c r="BF10" t="s">
        <v>69</v>
      </c>
      <c r="BG10" t="s">
        <v>69</v>
      </c>
      <c r="BH10" t="s">
        <v>69</v>
      </c>
      <c r="BI10" t="s">
        <v>69</v>
      </c>
      <c r="BJ10" t="s">
        <v>69</v>
      </c>
      <c r="BK10" t="s">
        <v>69</v>
      </c>
      <c r="BL10" t="s">
        <v>69</v>
      </c>
      <c r="BM10" t="s">
        <v>69</v>
      </c>
      <c r="BN10" t="s">
        <v>69</v>
      </c>
      <c r="BO10" t="s">
        <v>69</v>
      </c>
    </row>
    <row r="11" spans="1:67">
      <c r="A11" s="2">
        <v>1976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  <c r="W11" t="s">
        <v>69</v>
      </c>
      <c r="X11" t="s">
        <v>69</v>
      </c>
      <c r="Y11" t="s">
        <v>69</v>
      </c>
      <c r="Z11" t="s">
        <v>69</v>
      </c>
      <c r="AA11" t="s">
        <v>69</v>
      </c>
      <c r="AB11" t="s">
        <v>69</v>
      </c>
      <c r="AC11" t="s">
        <v>69</v>
      </c>
      <c r="AD11" t="s">
        <v>69</v>
      </c>
      <c r="AE11" t="s">
        <v>69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69</v>
      </c>
      <c r="AW11" t="s">
        <v>69</v>
      </c>
      <c r="AX11" t="s">
        <v>69</v>
      </c>
      <c r="AY11" t="s">
        <v>69</v>
      </c>
      <c r="AZ11" t="s">
        <v>69</v>
      </c>
      <c r="BA11" t="s">
        <v>69</v>
      </c>
      <c r="BB11" t="s">
        <v>69</v>
      </c>
      <c r="BC11" t="s">
        <v>69</v>
      </c>
      <c r="BD11" t="s">
        <v>69</v>
      </c>
      <c r="BE11" t="s">
        <v>69</v>
      </c>
      <c r="BF11" t="s">
        <v>69</v>
      </c>
      <c r="BG11" t="s">
        <v>69</v>
      </c>
      <c r="BH11" t="s">
        <v>69</v>
      </c>
      <c r="BI11" t="s">
        <v>69</v>
      </c>
      <c r="BJ11" t="s">
        <v>69</v>
      </c>
      <c r="BK11" t="s">
        <v>69</v>
      </c>
      <c r="BL11" t="s">
        <v>69</v>
      </c>
      <c r="BM11" t="s">
        <v>69</v>
      </c>
      <c r="BN11" t="s">
        <v>69</v>
      </c>
      <c r="BO11" t="s">
        <v>69</v>
      </c>
    </row>
    <row r="12" spans="1:67">
      <c r="A12" s="2">
        <v>1977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  <c r="W12" t="s">
        <v>69</v>
      </c>
      <c r="X12" t="s">
        <v>69</v>
      </c>
      <c r="Y12" t="s">
        <v>69</v>
      </c>
      <c r="Z12" t="s">
        <v>69</v>
      </c>
      <c r="AA12" t="s">
        <v>69</v>
      </c>
      <c r="AB12" t="s">
        <v>69</v>
      </c>
      <c r="AC12" t="s">
        <v>69</v>
      </c>
      <c r="AD12" t="s">
        <v>69</v>
      </c>
      <c r="AE12" t="s">
        <v>69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69</v>
      </c>
      <c r="AW12" t="s">
        <v>69</v>
      </c>
      <c r="AX12" t="s">
        <v>69</v>
      </c>
      <c r="AY12" t="s">
        <v>69</v>
      </c>
      <c r="AZ12" t="s">
        <v>69</v>
      </c>
      <c r="BA12" t="s">
        <v>69</v>
      </c>
      <c r="BB12" t="s">
        <v>69</v>
      </c>
      <c r="BC12" t="s">
        <v>69</v>
      </c>
      <c r="BD12" t="s">
        <v>69</v>
      </c>
      <c r="BE12" t="s">
        <v>69</v>
      </c>
      <c r="BF12" t="s">
        <v>69</v>
      </c>
      <c r="BG12" t="s">
        <v>69</v>
      </c>
      <c r="BH12" t="s">
        <v>69</v>
      </c>
      <c r="BI12" t="s">
        <v>69</v>
      </c>
      <c r="BJ12" t="s">
        <v>69</v>
      </c>
      <c r="BK12" t="s">
        <v>69</v>
      </c>
      <c r="BL12" t="s">
        <v>69</v>
      </c>
      <c r="BM12" t="s">
        <v>69</v>
      </c>
      <c r="BN12" t="s">
        <v>69</v>
      </c>
      <c r="BO12" t="s">
        <v>69</v>
      </c>
    </row>
    <row r="13" spans="1:67">
      <c r="A13" s="2">
        <v>1978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69</v>
      </c>
      <c r="BF13" t="s">
        <v>69</v>
      </c>
      <c r="BG13" t="s">
        <v>69</v>
      </c>
      <c r="BH13" t="s">
        <v>69</v>
      </c>
      <c r="BI13" t="s">
        <v>69</v>
      </c>
      <c r="BJ13" t="s">
        <v>69</v>
      </c>
      <c r="BK13" t="s">
        <v>69</v>
      </c>
      <c r="BL13" t="s">
        <v>69</v>
      </c>
      <c r="BM13" t="s">
        <v>69</v>
      </c>
      <c r="BN13" t="s">
        <v>69</v>
      </c>
      <c r="BO13" t="s">
        <v>69</v>
      </c>
    </row>
    <row r="14" spans="1:67">
      <c r="A14" s="2">
        <v>1979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69</v>
      </c>
      <c r="X14" t="s">
        <v>69</v>
      </c>
      <c r="Y14" t="s">
        <v>69</v>
      </c>
      <c r="Z14" t="s">
        <v>69</v>
      </c>
      <c r="AA14" t="s">
        <v>69</v>
      </c>
      <c r="AB14" t="s">
        <v>69</v>
      </c>
      <c r="AC14" t="s">
        <v>69</v>
      </c>
      <c r="AD14" t="s">
        <v>69</v>
      </c>
      <c r="AE14" t="s">
        <v>69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69</v>
      </c>
      <c r="AW14" t="s">
        <v>69</v>
      </c>
      <c r="AX14" t="s">
        <v>69</v>
      </c>
      <c r="AY14" t="s">
        <v>69</v>
      </c>
      <c r="AZ14" t="s">
        <v>69</v>
      </c>
      <c r="BA14" t="s">
        <v>69</v>
      </c>
      <c r="BB14" t="s">
        <v>69</v>
      </c>
      <c r="BC14" t="s">
        <v>69</v>
      </c>
      <c r="BD14" t="s">
        <v>69</v>
      </c>
      <c r="BE14" t="s">
        <v>69</v>
      </c>
      <c r="BF14" t="s">
        <v>69</v>
      </c>
      <c r="BG14" t="s">
        <v>69</v>
      </c>
      <c r="BH14" t="s">
        <v>69</v>
      </c>
      <c r="BI14" t="s">
        <v>69</v>
      </c>
      <c r="BJ14" t="s">
        <v>69</v>
      </c>
      <c r="BK14" t="s">
        <v>69</v>
      </c>
      <c r="BL14" t="s">
        <v>69</v>
      </c>
      <c r="BM14" t="s">
        <v>69</v>
      </c>
      <c r="BN14" t="s">
        <v>69</v>
      </c>
      <c r="BO14" t="s">
        <v>69</v>
      </c>
    </row>
    <row r="15" spans="1:67">
      <c r="A15" s="2">
        <v>1980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69</v>
      </c>
      <c r="X15" t="s">
        <v>69</v>
      </c>
      <c r="Y15" t="s">
        <v>69</v>
      </c>
      <c r="Z15" t="s">
        <v>69</v>
      </c>
      <c r="AA15" t="s">
        <v>69</v>
      </c>
      <c r="AB15" t="s">
        <v>69</v>
      </c>
      <c r="AC15" t="s">
        <v>69</v>
      </c>
      <c r="AD15" t="s">
        <v>69</v>
      </c>
      <c r="AE15" t="s">
        <v>69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69</v>
      </c>
      <c r="AW15" t="s">
        <v>69</v>
      </c>
      <c r="AX15" t="s">
        <v>69</v>
      </c>
      <c r="AY15" t="s">
        <v>69</v>
      </c>
      <c r="AZ15" t="s">
        <v>69</v>
      </c>
      <c r="BA15" t="s">
        <v>69</v>
      </c>
      <c r="BB15" t="s">
        <v>69</v>
      </c>
      <c r="BC15" t="s">
        <v>69</v>
      </c>
      <c r="BD15" t="s">
        <v>69</v>
      </c>
      <c r="BE15" t="s">
        <v>69</v>
      </c>
      <c r="BF15" t="s">
        <v>69</v>
      </c>
      <c r="BG15" t="s">
        <v>69</v>
      </c>
      <c r="BH15" t="s">
        <v>69</v>
      </c>
      <c r="BI15" t="s">
        <v>69</v>
      </c>
      <c r="BJ15" t="s">
        <v>69</v>
      </c>
      <c r="BK15" t="s">
        <v>69</v>
      </c>
      <c r="BL15" t="s">
        <v>69</v>
      </c>
      <c r="BM15" t="s">
        <v>69</v>
      </c>
      <c r="BN15" t="s">
        <v>69</v>
      </c>
      <c r="BO15" t="s">
        <v>69</v>
      </c>
    </row>
    <row r="16" spans="1:67">
      <c r="A16" s="2">
        <v>1981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  <c r="W16" t="s">
        <v>69</v>
      </c>
      <c r="X16" t="s">
        <v>69</v>
      </c>
      <c r="Y16" t="s">
        <v>69</v>
      </c>
      <c r="Z16" t="s">
        <v>69</v>
      </c>
      <c r="AA16" t="s">
        <v>69</v>
      </c>
      <c r="AB16" t="s">
        <v>69</v>
      </c>
      <c r="AC16" t="s">
        <v>69</v>
      </c>
      <c r="AD16" t="s">
        <v>69</v>
      </c>
      <c r="AE16" t="s">
        <v>69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69</v>
      </c>
      <c r="AW16" t="s">
        <v>69</v>
      </c>
      <c r="AX16" t="s">
        <v>69</v>
      </c>
      <c r="AY16" t="s">
        <v>69</v>
      </c>
      <c r="AZ16" t="s">
        <v>69</v>
      </c>
      <c r="BA16" t="s">
        <v>69</v>
      </c>
      <c r="BB16" t="s">
        <v>69</v>
      </c>
      <c r="BC16" t="s">
        <v>69</v>
      </c>
      <c r="BD16" t="s">
        <v>69</v>
      </c>
      <c r="BE16" t="s">
        <v>69</v>
      </c>
      <c r="BF16" t="s">
        <v>69</v>
      </c>
      <c r="BG16" t="s">
        <v>69</v>
      </c>
      <c r="BH16" t="s">
        <v>69</v>
      </c>
      <c r="BI16" t="s">
        <v>69</v>
      </c>
      <c r="BJ16" t="s">
        <v>69</v>
      </c>
      <c r="BK16" t="s">
        <v>69</v>
      </c>
      <c r="BL16" t="s">
        <v>69</v>
      </c>
      <c r="BM16" t="s">
        <v>69</v>
      </c>
      <c r="BN16" t="s">
        <v>69</v>
      </c>
      <c r="BO16" t="s">
        <v>69</v>
      </c>
    </row>
    <row r="17" spans="1:67">
      <c r="A17" s="2">
        <v>1982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  <c r="W17" t="s">
        <v>69</v>
      </c>
      <c r="X17" t="s">
        <v>69</v>
      </c>
      <c r="Y17" t="s">
        <v>69</v>
      </c>
      <c r="Z17" t="s">
        <v>69</v>
      </c>
      <c r="AA17" t="s">
        <v>69</v>
      </c>
      <c r="AB17" t="s">
        <v>69</v>
      </c>
      <c r="AC17" t="s">
        <v>69</v>
      </c>
      <c r="AD17" t="s">
        <v>69</v>
      </c>
      <c r="AE17" t="s">
        <v>69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69</v>
      </c>
      <c r="AW17" t="s">
        <v>69</v>
      </c>
      <c r="AX17" t="s">
        <v>69</v>
      </c>
      <c r="AY17" t="s">
        <v>69</v>
      </c>
      <c r="AZ17" t="s">
        <v>69</v>
      </c>
      <c r="BA17" t="s">
        <v>69</v>
      </c>
      <c r="BB17" t="s">
        <v>69</v>
      </c>
      <c r="BC17" t="s">
        <v>69</v>
      </c>
      <c r="BD17" t="s">
        <v>69</v>
      </c>
      <c r="BE17" t="s">
        <v>69</v>
      </c>
      <c r="BF17" t="s">
        <v>69</v>
      </c>
      <c r="BG17" t="s">
        <v>69</v>
      </c>
      <c r="BH17" t="s">
        <v>69</v>
      </c>
      <c r="BI17" t="s">
        <v>69</v>
      </c>
      <c r="BJ17" t="s">
        <v>69</v>
      </c>
      <c r="BK17" t="s">
        <v>69</v>
      </c>
      <c r="BL17" t="s">
        <v>69</v>
      </c>
      <c r="BM17" t="s">
        <v>69</v>
      </c>
      <c r="BN17" t="s">
        <v>69</v>
      </c>
      <c r="BO17" t="s">
        <v>69</v>
      </c>
    </row>
    <row r="18" spans="1:67">
      <c r="A18" s="2">
        <v>1983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  <c r="W18" t="s">
        <v>69</v>
      </c>
      <c r="X18" t="s">
        <v>69</v>
      </c>
      <c r="Y18" t="s">
        <v>69</v>
      </c>
      <c r="Z18" t="s">
        <v>69</v>
      </c>
      <c r="AA18" t="s">
        <v>69</v>
      </c>
      <c r="AB18" t="s">
        <v>69</v>
      </c>
      <c r="AC18" t="s">
        <v>69</v>
      </c>
      <c r="AD18" t="s">
        <v>69</v>
      </c>
      <c r="AE18" t="s">
        <v>69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69</v>
      </c>
      <c r="AW18" t="s">
        <v>69</v>
      </c>
      <c r="AX18" t="s">
        <v>69</v>
      </c>
      <c r="AY18" t="s">
        <v>69</v>
      </c>
      <c r="AZ18" t="s">
        <v>69</v>
      </c>
      <c r="BA18" t="s">
        <v>69</v>
      </c>
      <c r="BB18" t="s">
        <v>69</v>
      </c>
      <c r="BC18" t="s">
        <v>69</v>
      </c>
      <c r="BD18" t="s">
        <v>69</v>
      </c>
      <c r="BE18" t="s">
        <v>69</v>
      </c>
      <c r="BF18" t="s">
        <v>69</v>
      </c>
      <c r="BG18" t="s">
        <v>69</v>
      </c>
      <c r="BH18" t="s">
        <v>69</v>
      </c>
      <c r="BI18" t="s">
        <v>69</v>
      </c>
      <c r="BJ18" t="s">
        <v>69</v>
      </c>
      <c r="BK18" t="s">
        <v>69</v>
      </c>
      <c r="BL18" t="s">
        <v>69</v>
      </c>
      <c r="BM18" t="s">
        <v>69</v>
      </c>
      <c r="BN18" t="s">
        <v>69</v>
      </c>
      <c r="BO18" t="s">
        <v>69</v>
      </c>
    </row>
    <row r="19" spans="1:67">
      <c r="A19" s="2">
        <v>1984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  <c r="W19" t="s">
        <v>69</v>
      </c>
      <c r="X19" t="s">
        <v>69</v>
      </c>
      <c r="Y19" t="s">
        <v>69</v>
      </c>
      <c r="Z19" t="s">
        <v>69</v>
      </c>
      <c r="AA19" t="s">
        <v>69</v>
      </c>
      <c r="AB19" t="s">
        <v>69</v>
      </c>
      <c r="AC19" t="s">
        <v>69</v>
      </c>
      <c r="AD19" t="s">
        <v>69</v>
      </c>
      <c r="AE19" t="s">
        <v>69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69</v>
      </c>
      <c r="AW19" t="s">
        <v>69</v>
      </c>
      <c r="AX19" t="s">
        <v>69</v>
      </c>
      <c r="AY19" t="s">
        <v>69</v>
      </c>
      <c r="AZ19" t="s">
        <v>69</v>
      </c>
      <c r="BA19" t="s">
        <v>69</v>
      </c>
      <c r="BB19" t="s">
        <v>69</v>
      </c>
      <c r="BC19" t="s">
        <v>69</v>
      </c>
      <c r="BD19" t="s">
        <v>69</v>
      </c>
      <c r="BE19" t="s">
        <v>69</v>
      </c>
      <c r="BF19" t="s">
        <v>69</v>
      </c>
      <c r="BG19" t="s">
        <v>69</v>
      </c>
      <c r="BH19" t="s">
        <v>69</v>
      </c>
      <c r="BI19" t="s">
        <v>69</v>
      </c>
      <c r="BJ19" t="s">
        <v>69</v>
      </c>
      <c r="BK19" t="s">
        <v>69</v>
      </c>
      <c r="BL19" t="s">
        <v>69</v>
      </c>
      <c r="BM19" t="s">
        <v>69</v>
      </c>
      <c r="BN19" t="s">
        <v>69</v>
      </c>
      <c r="BO19" t="s">
        <v>69</v>
      </c>
    </row>
    <row r="20" spans="1:67">
      <c r="A20" s="2">
        <v>1985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  <c r="W20" t="s">
        <v>69</v>
      </c>
      <c r="X20" t="s">
        <v>69</v>
      </c>
      <c r="Y20" t="s">
        <v>69</v>
      </c>
      <c r="Z20" t="s">
        <v>69</v>
      </c>
      <c r="AA20" t="s">
        <v>69</v>
      </c>
      <c r="AB20" t="s">
        <v>69</v>
      </c>
      <c r="AC20" t="s">
        <v>69</v>
      </c>
      <c r="AD20" t="s">
        <v>69</v>
      </c>
      <c r="AE20" t="s">
        <v>69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69</v>
      </c>
      <c r="AW20" t="s">
        <v>69</v>
      </c>
      <c r="AX20" t="s">
        <v>69</v>
      </c>
      <c r="AY20" t="s">
        <v>69</v>
      </c>
      <c r="AZ20" t="s">
        <v>69</v>
      </c>
      <c r="BA20" t="s">
        <v>69</v>
      </c>
      <c r="BB20" t="s">
        <v>69</v>
      </c>
      <c r="BC20" t="s">
        <v>69</v>
      </c>
      <c r="BD20" t="s">
        <v>69</v>
      </c>
      <c r="BE20" t="s">
        <v>69</v>
      </c>
      <c r="BF20" t="s">
        <v>69</v>
      </c>
      <c r="BG20" t="s">
        <v>69</v>
      </c>
      <c r="BH20" t="s">
        <v>69</v>
      </c>
      <c r="BI20" t="s">
        <v>69</v>
      </c>
      <c r="BJ20" t="s">
        <v>69</v>
      </c>
      <c r="BK20" t="s">
        <v>69</v>
      </c>
      <c r="BL20" t="s">
        <v>69</v>
      </c>
      <c r="BM20" t="s">
        <v>69</v>
      </c>
      <c r="BN20" t="s">
        <v>69</v>
      </c>
      <c r="BO20" t="s">
        <v>69</v>
      </c>
    </row>
    <row r="21" spans="1:67">
      <c r="A21" s="2">
        <v>1986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  <c r="W21" t="s">
        <v>69</v>
      </c>
      <c r="X21" t="s">
        <v>69</v>
      </c>
      <c r="Y21" t="s">
        <v>69</v>
      </c>
      <c r="Z21" t="s">
        <v>69</v>
      </c>
      <c r="AA21" t="s">
        <v>69</v>
      </c>
      <c r="AB21" t="s">
        <v>69</v>
      </c>
      <c r="AC21" t="s">
        <v>69</v>
      </c>
      <c r="AD21" t="s">
        <v>69</v>
      </c>
      <c r="AE21" t="s">
        <v>69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69</v>
      </c>
      <c r="AW21" t="s">
        <v>69</v>
      </c>
      <c r="AX21" t="s">
        <v>69</v>
      </c>
      <c r="AY21" t="s">
        <v>69</v>
      </c>
      <c r="AZ21" t="s">
        <v>69</v>
      </c>
      <c r="BA21" t="s">
        <v>69</v>
      </c>
      <c r="BB21" t="s">
        <v>69</v>
      </c>
      <c r="BC21" t="s">
        <v>69</v>
      </c>
      <c r="BD21" t="s">
        <v>69</v>
      </c>
      <c r="BE21" t="s">
        <v>69</v>
      </c>
      <c r="BF21" t="s">
        <v>69</v>
      </c>
      <c r="BG21" t="s">
        <v>69</v>
      </c>
      <c r="BH21" t="s">
        <v>69</v>
      </c>
      <c r="BI21" t="s">
        <v>69</v>
      </c>
      <c r="BJ21" t="s">
        <v>69</v>
      </c>
      <c r="BK21" t="s">
        <v>69</v>
      </c>
      <c r="BL21" t="s">
        <v>69</v>
      </c>
      <c r="BM21" t="s">
        <v>69</v>
      </c>
      <c r="BN21" t="s">
        <v>69</v>
      </c>
      <c r="BO21" t="s">
        <v>69</v>
      </c>
    </row>
    <row r="22" spans="1:67">
      <c r="A22" s="2">
        <v>1987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  <c r="W22" t="s">
        <v>69</v>
      </c>
      <c r="X22" t="s">
        <v>69</v>
      </c>
      <c r="Y22" t="s">
        <v>69</v>
      </c>
      <c r="Z22" t="s">
        <v>69</v>
      </c>
      <c r="AA22" t="s">
        <v>69</v>
      </c>
      <c r="AB22" t="s">
        <v>69</v>
      </c>
      <c r="AC22" t="s">
        <v>69</v>
      </c>
      <c r="AD22" t="s">
        <v>69</v>
      </c>
      <c r="AE22" t="s">
        <v>69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69</v>
      </c>
      <c r="AW22" t="s">
        <v>69</v>
      </c>
      <c r="AX22" t="s">
        <v>69</v>
      </c>
      <c r="AY22" t="s">
        <v>69</v>
      </c>
      <c r="AZ22" t="s">
        <v>69</v>
      </c>
      <c r="BA22" t="s">
        <v>69</v>
      </c>
      <c r="BB22" t="s">
        <v>69</v>
      </c>
      <c r="BC22" t="s">
        <v>69</v>
      </c>
      <c r="BD22" t="s">
        <v>69</v>
      </c>
      <c r="BE22" t="s">
        <v>69</v>
      </c>
      <c r="BF22" t="s">
        <v>69</v>
      </c>
      <c r="BG22" t="s">
        <v>69</v>
      </c>
      <c r="BH22" t="s">
        <v>69</v>
      </c>
      <c r="BI22" t="s">
        <v>69</v>
      </c>
      <c r="BJ22" t="s">
        <v>69</v>
      </c>
      <c r="BK22" t="s">
        <v>69</v>
      </c>
      <c r="BL22" t="s">
        <v>69</v>
      </c>
      <c r="BM22" t="s">
        <v>69</v>
      </c>
      <c r="BN22" t="s">
        <v>69</v>
      </c>
      <c r="BO22" t="s">
        <v>69</v>
      </c>
    </row>
    <row r="23" spans="1:67">
      <c r="A23" s="2">
        <v>1988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  <c r="W23" t="s">
        <v>69</v>
      </c>
      <c r="X23" t="s">
        <v>69</v>
      </c>
      <c r="Y23" t="s">
        <v>69</v>
      </c>
      <c r="Z23" t="s">
        <v>69</v>
      </c>
      <c r="AA23" t="s">
        <v>69</v>
      </c>
      <c r="AB23" t="s">
        <v>69</v>
      </c>
      <c r="AC23" t="s">
        <v>69</v>
      </c>
      <c r="AD23" t="s">
        <v>69</v>
      </c>
      <c r="AE23" t="s">
        <v>69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69</v>
      </c>
      <c r="AW23" t="s">
        <v>69</v>
      </c>
      <c r="AX23" t="s">
        <v>69</v>
      </c>
      <c r="AY23" t="s">
        <v>69</v>
      </c>
      <c r="AZ23" t="s">
        <v>69</v>
      </c>
      <c r="BA23" t="s">
        <v>69</v>
      </c>
      <c r="BB23" t="s">
        <v>69</v>
      </c>
      <c r="BC23" t="s">
        <v>69</v>
      </c>
      <c r="BD23" t="s">
        <v>69</v>
      </c>
      <c r="BE23" t="s">
        <v>69</v>
      </c>
      <c r="BF23" t="s">
        <v>69</v>
      </c>
      <c r="BG23" t="s">
        <v>69</v>
      </c>
      <c r="BH23" t="s">
        <v>69</v>
      </c>
      <c r="BI23" t="s">
        <v>69</v>
      </c>
      <c r="BJ23" t="s">
        <v>69</v>
      </c>
      <c r="BK23" t="s">
        <v>69</v>
      </c>
      <c r="BL23" t="s">
        <v>69</v>
      </c>
      <c r="BM23" t="s">
        <v>69</v>
      </c>
      <c r="BN23" t="s">
        <v>69</v>
      </c>
      <c r="BO23" t="s">
        <v>69</v>
      </c>
    </row>
    <row r="24" spans="1:67">
      <c r="A24" s="2">
        <v>1989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  <c r="W24" t="s">
        <v>69</v>
      </c>
      <c r="X24" t="s">
        <v>69</v>
      </c>
      <c r="Y24" t="s">
        <v>69</v>
      </c>
      <c r="Z24" t="s">
        <v>69</v>
      </c>
      <c r="AA24" t="s">
        <v>69</v>
      </c>
      <c r="AB24" t="s">
        <v>69</v>
      </c>
      <c r="AC24" t="s">
        <v>69</v>
      </c>
      <c r="AD24" t="s">
        <v>69</v>
      </c>
      <c r="AE24" t="s">
        <v>69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69</v>
      </c>
      <c r="AW24" t="s">
        <v>69</v>
      </c>
      <c r="AX24" t="s">
        <v>69</v>
      </c>
      <c r="AY24" t="s">
        <v>69</v>
      </c>
      <c r="AZ24" t="s">
        <v>69</v>
      </c>
      <c r="BA24" t="s">
        <v>69</v>
      </c>
      <c r="BB24" t="s">
        <v>69</v>
      </c>
      <c r="BC24" t="s">
        <v>69</v>
      </c>
      <c r="BD24" t="s">
        <v>69</v>
      </c>
      <c r="BE24" t="s">
        <v>69</v>
      </c>
      <c r="BF24" t="s">
        <v>69</v>
      </c>
      <c r="BG24" t="s">
        <v>69</v>
      </c>
      <c r="BH24" t="s">
        <v>69</v>
      </c>
      <c r="BI24" t="s">
        <v>69</v>
      </c>
      <c r="BJ24" t="s">
        <v>69</v>
      </c>
      <c r="BK24" t="s">
        <v>69</v>
      </c>
      <c r="BL24" t="s">
        <v>69</v>
      </c>
      <c r="BM24" t="s">
        <v>69</v>
      </c>
      <c r="BN24" t="s">
        <v>69</v>
      </c>
      <c r="BO24" t="s">
        <v>69</v>
      </c>
    </row>
    <row r="25" spans="1:67">
      <c r="A25" s="2">
        <v>1990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  <c r="W25" t="s">
        <v>69</v>
      </c>
      <c r="X25" t="s">
        <v>69</v>
      </c>
      <c r="Y25" t="s">
        <v>69</v>
      </c>
      <c r="Z25" t="s">
        <v>69</v>
      </c>
      <c r="AA25" t="s">
        <v>69</v>
      </c>
      <c r="AB25" t="s">
        <v>69</v>
      </c>
      <c r="AC25" t="s">
        <v>69</v>
      </c>
      <c r="AD25" t="s">
        <v>69</v>
      </c>
      <c r="AE25" t="s">
        <v>69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69</v>
      </c>
      <c r="AW25" t="s">
        <v>69</v>
      </c>
      <c r="AX25" t="s">
        <v>69</v>
      </c>
      <c r="AY25" t="s">
        <v>69</v>
      </c>
      <c r="AZ25" t="s">
        <v>69</v>
      </c>
      <c r="BA25" t="s">
        <v>69</v>
      </c>
      <c r="BB25" t="s">
        <v>69</v>
      </c>
      <c r="BC25" t="s">
        <v>69</v>
      </c>
      <c r="BD25" t="s">
        <v>69</v>
      </c>
      <c r="BE25" t="s">
        <v>69</v>
      </c>
      <c r="BF25" t="s">
        <v>69</v>
      </c>
      <c r="BG25" t="s">
        <v>69</v>
      </c>
      <c r="BH25" t="s">
        <v>69</v>
      </c>
      <c r="BI25" t="s">
        <v>69</v>
      </c>
      <c r="BJ25" t="s">
        <v>69</v>
      </c>
      <c r="BK25" t="s">
        <v>69</v>
      </c>
      <c r="BL25" t="s">
        <v>69</v>
      </c>
      <c r="BM25" t="s">
        <v>69</v>
      </c>
      <c r="BN25" t="s">
        <v>69</v>
      </c>
      <c r="BO25" t="s">
        <v>69</v>
      </c>
    </row>
    <row r="26" spans="1:67">
      <c r="A26" s="2">
        <v>1991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  <c r="W26" t="s">
        <v>69</v>
      </c>
      <c r="X26" t="s">
        <v>69</v>
      </c>
      <c r="Y26" t="s">
        <v>69</v>
      </c>
      <c r="Z26" t="s">
        <v>69</v>
      </c>
      <c r="AA26" t="s">
        <v>69</v>
      </c>
      <c r="AB26" t="s">
        <v>69</v>
      </c>
      <c r="AC26" t="s">
        <v>69</v>
      </c>
      <c r="AD26" t="s">
        <v>69</v>
      </c>
      <c r="AE26" t="s">
        <v>69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69</v>
      </c>
      <c r="AW26" t="s">
        <v>69</v>
      </c>
      <c r="AX26" t="s">
        <v>69</v>
      </c>
      <c r="AY26" t="s">
        <v>69</v>
      </c>
      <c r="AZ26" t="s">
        <v>69</v>
      </c>
      <c r="BA26" t="s">
        <v>69</v>
      </c>
      <c r="BB26" t="s">
        <v>69</v>
      </c>
      <c r="BC26" t="s">
        <v>69</v>
      </c>
      <c r="BD26" t="s">
        <v>69</v>
      </c>
      <c r="BE26" t="s">
        <v>69</v>
      </c>
      <c r="BF26" t="s">
        <v>69</v>
      </c>
      <c r="BG26" t="s">
        <v>69</v>
      </c>
      <c r="BH26" t="s">
        <v>69</v>
      </c>
      <c r="BI26" t="s">
        <v>69</v>
      </c>
      <c r="BJ26" t="s">
        <v>69</v>
      </c>
      <c r="BK26" t="s">
        <v>69</v>
      </c>
      <c r="BL26" t="s">
        <v>69</v>
      </c>
      <c r="BM26" t="s">
        <v>69</v>
      </c>
      <c r="BN26" t="s">
        <v>69</v>
      </c>
      <c r="BO26" t="s">
        <v>69</v>
      </c>
    </row>
    <row r="27" spans="1:67">
      <c r="A27" s="2">
        <v>1992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X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69</v>
      </c>
      <c r="AW27" t="s">
        <v>69</v>
      </c>
      <c r="AX27" t="s">
        <v>69</v>
      </c>
      <c r="AY27" t="s">
        <v>69</v>
      </c>
      <c r="AZ27" t="s">
        <v>69</v>
      </c>
      <c r="BA27" t="s">
        <v>69</v>
      </c>
      <c r="BB27" t="s">
        <v>69</v>
      </c>
      <c r="BC27" t="s">
        <v>69</v>
      </c>
      <c r="BD27" t="s">
        <v>69</v>
      </c>
      <c r="BE27" t="s">
        <v>69</v>
      </c>
      <c r="BF27" t="s">
        <v>69</v>
      </c>
      <c r="BG27" t="s">
        <v>69</v>
      </c>
      <c r="BH27" t="s">
        <v>69</v>
      </c>
      <c r="BI27" t="s">
        <v>69</v>
      </c>
      <c r="BJ27" t="s">
        <v>69</v>
      </c>
      <c r="BK27" t="s">
        <v>69</v>
      </c>
      <c r="BL27" t="s">
        <v>69</v>
      </c>
      <c r="BM27" t="s">
        <v>69</v>
      </c>
      <c r="BN27" t="s">
        <v>69</v>
      </c>
      <c r="BO27" t="s">
        <v>69</v>
      </c>
    </row>
    <row r="28" spans="1:67">
      <c r="A28" s="2">
        <v>1993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  <c r="W28" t="s">
        <v>69</v>
      </c>
      <c r="X28" t="s">
        <v>69</v>
      </c>
      <c r="Y28" t="s">
        <v>69</v>
      </c>
      <c r="Z28" t="s">
        <v>69</v>
      </c>
      <c r="AA28" t="s">
        <v>69</v>
      </c>
      <c r="AB28" t="s">
        <v>69</v>
      </c>
      <c r="AC28" t="s">
        <v>69</v>
      </c>
      <c r="AD28" t="s">
        <v>69</v>
      </c>
      <c r="AE28" t="s">
        <v>69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69</v>
      </c>
      <c r="AW28" t="s">
        <v>69</v>
      </c>
      <c r="AX28" t="s">
        <v>69</v>
      </c>
      <c r="AY28" t="s">
        <v>69</v>
      </c>
      <c r="AZ28" t="s">
        <v>69</v>
      </c>
      <c r="BA28" t="s">
        <v>69</v>
      </c>
      <c r="BB28" t="s">
        <v>69</v>
      </c>
      <c r="BC28" t="s">
        <v>69</v>
      </c>
      <c r="BD28" t="s">
        <v>69</v>
      </c>
      <c r="BE28" t="s">
        <v>69</v>
      </c>
      <c r="BF28" t="s">
        <v>69</v>
      </c>
      <c r="BG28" t="s">
        <v>69</v>
      </c>
      <c r="BH28" t="s">
        <v>69</v>
      </c>
      <c r="BI28" t="s">
        <v>69</v>
      </c>
      <c r="BJ28" t="s">
        <v>69</v>
      </c>
      <c r="BK28" t="s">
        <v>69</v>
      </c>
      <c r="BL28" t="s">
        <v>69</v>
      </c>
      <c r="BM28" t="s">
        <v>69</v>
      </c>
      <c r="BN28" t="s">
        <v>69</v>
      </c>
      <c r="BO28" t="s">
        <v>69</v>
      </c>
    </row>
    <row r="29" spans="1:67">
      <c r="A29" s="2">
        <v>1994</v>
      </c>
      <c r="K29" t="s">
        <v>69</v>
      </c>
      <c r="L29" t="s">
        <v>69</v>
      </c>
      <c r="M29" t="s">
        <v>69</v>
      </c>
      <c r="N29" t="s">
        <v>69</v>
      </c>
      <c r="O29" t="s">
        <v>69</v>
      </c>
      <c r="P29" t="s">
        <v>69</v>
      </c>
      <c r="Q29" t="s">
        <v>69</v>
      </c>
      <c r="R29" t="s">
        <v>69</v>
      </c>
      <c r="S29" t="s">
        <v>69</v>
      </c>
      <c r="T29" t="s">
        <v>69</v>
      </c>
      <c r="U29" t="s">
        <v>69</v>
      </c>
      <c r="V29" t="s">
        <v>69</v>
      </c>
      <c r="W29" t="s">
        <v>69</v>
      </c>
      <c r="X29" t="s">
        <v>69</v>
      </c>
      <c r="Y29" t="s">
        <v>69</v>
      </c>
      <c r="Z29" t="s">
        <v>69</v>
      </c>
      <c r="AA29" t="s">
        <v>69</v>
      </c>
      <c r="AB29" t="s">
        <v>69</v>
      </c>
      <c r="AC29" t="s">
        <v>69</v>
      </c>
      <c r="AD29" t="s">
        <v>69</v>
      </c>
      <c r="AE29" t="s">
        <v>69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69</v>
      </c>
      <c r="AW29" t="s">
        <v>69</v>
      </c>
      <c r="AX29" t="s">
        <v>69</v>
      </c>
      <c r="AY29" t="s">
        <v>69</v>
      </c>
      <c r="AZ29" t="s">
        <v>69</v>
      </c>
      <c r="BA29" t="s">
        <v>69</v>
      </c>
      <c r="BB29" t="s">
        <v>69</v>
      </c>
      <c r="BC29" t="s">
        <v>69</v>
      </c>
      <c r="BD29" t="s">
        <v>69</v>
      </c>
      <c r="BE29" t="s">
        <v>69</v>
      </c>
      <c r="BF29" t="s">
        <v>69</v>
      </c>
      <c r="BG29" t="s">
        <v>69</v>
      </c>
      <c r="BH29" t="s">
        <v>69</v>
      </c>
      <c r="BI29" t="s">
        <v>69</v>
      </c>
      <c r="BJ29" t="s">
        <v>69</v>
      </c>
      <c r="BK29" t="s">
        <v>69</v>
      </c>
      <c r="BL29" t="s">
        <v>69</v>
      </c>
      <c r="BM29" t="s">
        <v>69</v>
      </c>
      <c r="BN29" t="s">
        <v>69</v>
      </c>
      <c r="BO29" t="s">
        <v>69</v>
      </c>
    </row>
    <row r="30" spans="1:67">
      <c r="A30" s="2">
        <v>1995</v>
      </c>
      <c r="K30" t="s">
        <v>69</v>
      </c>
      <c r="L30" t="s">
        <v>69</v>
      </c>
      <c r="M30" t="s">
        <v>69</v>
      </c>
      <c r="N30" t="s">
        <v>69</v>
      </c>
      <c r="O30" t="s">
        <v>69</v>
      </c>
      <c r="P30" t="s">
        <v>69</v>
      </c>
      <c r="Q30" t="s">
        <v>69</v>
      </c>
      <c r="R30" t="s">
        <v>69</v>
      </c>
      <c r="S30" t="s">
        <v>69</v>
      </c>
      <c r="T30" t="s">
        <v>69</v>
      </c>
      <c r="U30" t="s">
        <v>69</v>
      </c>
      <c r="V30" t="s">
        <v>69</v>
      </c>
      <c r="W30" t="s">
        <v>69</v>
      </c>
      <c r="X30" t="s">
        <v>69</v>
      </c>
      <c r="Y30" t="s">
        <v>69</v>
      </c>
      <c r="Z30" t="s">
        <v>69</v>
      </c>
      <c r="AA30" t="s">
        <v>69</v>
      </c>
      <c r="AB30" t="s">
        <v>69</v>
      </c>
      <c r="AC30" t="s">
        <v>69</v>
      </c>
      <c r="AD30" t="s">
        <v>69</v>
      </c>
      <c r="AE30" t="s">
        <v>69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69</v>
      </c>
      <c r="AW30" t="s">
        <v>69</v>
      </c>
      <c r="AX30" t="s">
        <v>69</v>
      </c>
      <c r="AY30" t="s">
        <v>69</v>
      </c>
      <c r="AZ30" t="s">
        <v>69</v>
      </c>
      <c r="BA30" t="s">
        <v>69</v>
      </c>
      <c r="BB30" t="s">
        <v>69</v>
      </c>
      <c r="BC30" t="s">
        <v>69</v>
      </c>
      <c r="BD30" t="s">
        <v>69</v>
      </c>
      <c r="BE30" t="s">
        <v>69</v>
      </c>
      <c r="BF30" t="s">
        <v>69</v>
      </c>
      <c r="BG30" t="s">
        <v>69</v>
      </c>
      <c r="BH30" t="s">
        <v>69</v>
      </c>
      <c r="BI30" t="s">
        <v>69</v>
      </c>
      <c r="BJ30" t="s">
        <v>69</v>
      </c>
      <c r="BK30" t="s">
        <v>69</v>
      </c>
      <c r="BL30" t="s">
        <v>69</v>
      </c>
      <c r="BM30" t="s">
        <v>69</v>
      </c>
      <c r="BN30" t="s">
        <v>69</v>
      </c>
      <c r="BO30" t="s">
        <v>69</v>
      </c>
    </row>
    <row r="31" spans="1:67">
      <c r="A31" s="2">
        <v>1996</v>
      </c>
      <c r="K31" t="s">
        <v>69</v>
      </c>
      <c r="L31" t="s">
        <v>69</v>
      </c>
      <c r="M31" t="s">
        <v>69</v>
      </c>
      <c r="N31" t="s">
        <v>69</v>
      </c>
      <c r="O31" t="s">
        <v>69</v>
      </c>
      <c r="P31" t="s">
        <v>69</v>
      </c>
      <c r="Q31" t="s">
        <v>69</v>
      </c>
      <c r="R31" t="s">
        <v>69</v>
      </c>
      <c r="S31" t="s">
        <v>69</v>
      </c>
      <c r="T31" t="s">
        <v>69</v>
      </c>
      <c r="U31" t="s">
        <v>69</v>
      </c>
      <c r="V31" t="s">
        <v>69</v>
      </c>
      <c r="W31" t="s">
        <v>69</v>
      </c>
      <c r="X31" t="s">
        <v>69</v>
      </c>
      <c r="Y31" t="s">
        <v>69</v>
      </c>
      <c r="Z31" t="s">
        <v>69</v>
      </c>
      <c r="AA31" t="s">
        <v>69</v>
      </c>
      <c r="AB31" t="s">
        <v>69</v>
      </c>
      <c r="AC31" t="s">
        <v>69</v>
      </c>
      <c r="AD31" t="s">
        <v>69</v>
      </c>
      <c r="AE31" t="s">
        <v>69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69</v>
      </c>
      <c r="AW31" t="s">
        <v>69</v>
      </c>
      <c r="AX31" t="s">
        <v>69</v>
      </c>
      <c r="AY31" t="s">
        <v>69</v>
      </c>
      <c r="AZ31" t="s">
        <v>69</v>
      </c>
      <c r="BA31" t="s">
        <v>69</v>
      </c>
      <c r="BB31" t="s">
        <v>69</v>
      </c>
      <c r="BC31" t="s">
        <v>69</v>
      </c>
      <c r="BD31" t="s">
        <v>69</v>
      </c>
      <c r="BE31" t="s">
        <v>69</v>
      </c>
      <c r="BF31" t="s">
        <v>69</v>
      </c>
      <c r="BG31" t="s">
        <v>69</v>
      </c>
      <c r="BH31" t="s">
        <v>69</v>
      </c>
      <c r="BI31" t="s">
        <v>69</v>
      </c>
      <c r="BJ31" t="s">
        <v>69</v>
      </c>
      <c r="BK31" t="s">
        <v>69</v>
      </c>
      <c r="BL31" t="s">
        <v>69</v>
      </c>
      <c r="BM31" t="s">
        <v>69</v>
      </c>
      <c r="BN31" t="s">
        <v>69</v>
      </c>
      <c r="BO31" t="s">
        <v>69</v>
      </c>
    </row>
    <row r="32" spans="1:67">
      <c r="A32" s="2">
        <v>1997</v>
      </c>
      <c r="K32" t="s">
        <v>69</v>
      </c>
      <c r="L32" t="s">
        <v>69</v>
      </c>
      <c r="M32" t="s">
        <v>69</v>
      </c>
      <c r="N32" t="s">
        <v>69</v>
      </c>
      <c r="O32" t="s">
        <v>69</v>
      </c>
      <c r="P32" t="s">
        <v>69</v>
      </c>
      <c r="Q32" t="s">
        <v>69</v>
      </c>
      <c r="R32" t="s">
        <v>69</v>
      </c>
      <c r="S32" t="s">
        <v>69</v>
      </c>
      <c r="T32" t="s">
        <v>69</v>
      </c>
      <c r="U32" t="s">
        <v>69</v>
      </c>
      <c r="V32" t="s">
        <v>69</v>
      </c>
      <c r="W32" t="s">
        <v>69</v>
      </c>
      <c r="X32" t="s">
        <v>69</v>
      </c>
      <c r="Y32" t="s">
        <v>69</v>
      </c>
      <c r="Z32" t="s">
        <v>69</v>
      </c>
      <c r="AA32" t="s">
        <v>69</v>
      </c>
      <c r="AB32" t="s">
        <v>69</v>
      </c>
      <c r="AC32" t="s">
        <v>69</v>
      </c>
      <c r="AD32" t="s">
        <v>69</v>
      </c>
      <c r="AE32" t="s">
        <v>69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M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69</v>
      </c>
      <c r="AU32" t="s">
        <v>69</v>
      </c>
      <c r="AV32" t="s">
        <v>69</v>
      </c>
      <c r="AW32" t="s">
        <v>69</v>
      </c>
      <c r="AX32" t="s">
        <v>69</v>
      </c>
      <c r="AY32" t="s">
        <v>69</v>
      </c>
      <c r="AZ32" t="s">
        <v>69</v>
      </c>
      <c r="BA32" t="s">
        <v>69</v>
      </c>
      <c r="BB32" t="s">
        <v>69</v>
      </c>
      <c r="BC32" t="s">
        <v>69</v>
      </c>
      <c r="BD32" t="s">
        <v>69</v>
      </c>
      <c r="BE32" t="s">
        <v>69</v>
      </c>
      <c r="BF32" t="s">
        <v>69</v>
      </c>
      <c r="BG32" t="s">
        <v>69</v>
      </c>
      <c r="BH32" t="s">
        <v>69</v>
      </c>
      <c r="BI32" t="s">
        <v>69</v>
      </c>
      <c r="BJ32" t="s">
        <v>69</v>
      </c>
      <c r="BK32" t="s">
        <v>69</v>
      </c>
      <c r="BL32" t="s">
        <v>69</v>
      </c>
      <c r="BM32" t="s">
        <v>69</v>
      </c>
      <c r="BN32" t="s">
        <v>69</v>
      </c>
      <c r="BO32" t="s">
        <v>69</v>
      </c>
    </row>
    <row r="33" spans="1:67">
      <c r="A33" s="2">
        <v>1998</v>
      </c>
      <c r="K33" t="s">
        <v>69</v>
      </c>
      <c r="L33" t="s">
        <v>69</v>
      </c>
      <c r="M33" t="s">
        <v>69</v>
      </c>
      <c r="N33" t="s">
        <v>69</v>
      </c>
      <c r="O33" t="s">
        <v>69</v>
      </c>
      <c r="P33" t="s">
        <v>69</v>
      </c>
      <c r="Q33" t="s">
        <v>69</v>
      </c>
      <c r="R33" t="s">
        <v>69</v>
      </c>
      <c r="S33" t="s">
        <v>69</v>
      </c>
      <c r="T33" t="s">
        <v>69</v>
      </c>
      <c r="U33" t="s">
        <v>69</v>
      </c>
      <c r="V33" t="s">
        <v>69</v>
      </c>
      <c r="W33" t="s">
        <v>69</v>
      </c>
      <c r="X33" t="s">
        <v>69</v>
      </c>
      <c r="Y33" t="s">
        <v>69</v>
      </c>
      <c r="Z33" t="s">
        <v>69</v>
      </c>
      <c r="AA33" t="s">
        <v>69</v>
      </c>
      <c r="AB33" t="s">
        <v>69</v>
      </c>
      <c r="AC33" t="s">
        <v>69</v>
      </c>
      <c r="AD33" t="s">
        <v>69</v>
      </c>
      <c r="AE33" t="s">
        <v>69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M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69</v>
      </c>
      <c r="AU33" t="s">
        <v>69</v>
      </c>
      <c r="AV33" t="s">
        <v>69</v>
      </c>
      <c r="AW33" t="s">
        <v>69</v>
      </c>
      <c r="AX33" t="s">
        <v>69</v>
      </c>
      <c r="AY33" t="s">
        <v>69</v>
      </c>
      <c r="AZ33" t="s">
        <v>69</v>
      </c>
      <c r="BA33" t="s">
        <v>69</v>
      </c>
      <c r="BB33" t="s">
        <v>69</v>
      </c>
      <c r="BC33" t="s">
        <v>69</v>
      </c>
      <c r="BD33" t="s">
        <v>69</v>
      </c>
      <c r="BE33" t="s">
        <v>69</v>
      </c>
      <c r="BF33" t="s">
        <v>69</v>
      </c>
      <c r="BG33" t="s">
        <v>69</v>
      </c>
      <c r="BH33" t="s">
        <v>69</v>
      </c>
      <c r="BI33" t="s">
        <v>69</v>
      </c>
      <c r="BJ33" t="s">
        <v>69</v>
      </c>
      <c r="BK33" t="s">
        <v>69</v>
      </c>
      <c r="BL33" t="s">
        <v>69</v>
      </c>
      <c r="BM33" t="s">
        <v>69</v>
      </c>
      <c r="BN33" t="s">
        <v>69</v>
      </c>
      <c r="BO33" t="s">
        <v>69</v>
      </c>
    </row>
    <row r="34" spans="1:67">
      <c r="A34" s="2">
        <v>1999</v>
      </c>
      <c r="K34" t="s">
        <v>69</v>
      </c>
      <c r="L34" t="s">
        <v>69</v>
      </c>
      <c r="M34" t="s">
        <v>69</v>
      </c>
      <c r="N34" t="s">
        <v>69</v>
      </c>
      <c r="O34" t="s">
        <v>69</v>
      </c>
      <c r="P34" t="s">
        <v>69</v>
      </c>
      <c r="Q34" t="s">
        <v>69</v>
      </c>
      <c r="R34" t="s">
        <v>69</v>
      </c>
      <c r="S34" t="s">
        <v>69</v>
      </c>
      <c r="T34" t="s">
        <v>69</v>
      </c>
      <c r="U34" t="s">
        <v>69</v>
      </c>
      <c r="V34" t="s">
        <v>69</v>
      </c>
      <c r="W34" t="s">
        <v>69</v>
      </c>
      <c r="X34" t="s">
        <v>69</v>
      </c>
      <c r="Y34" t="s">
        <v>69</v>
      </c>
      <c r="Z34" t="s">
        <v>69</v>
      </c>
      <c r="AA34" t="s">
        <v>69</v>
      </c>
      <c r="AB34" t="s">
        <v>69</v>
      </c>
      <c r="AC34" t="s">
        <v>69</v>
      </c>
      <c r="AD34" t="s">
        <v>69</v>
      </c>
      <c r="AE34" t="s">
        <v>69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M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69</v>
      </c>
      <c r="AU34" t="s">
        <v>69</v>
      </c>
      <c r="AV34" t="s">
        <v>69</v>
      </c>
      <c r="AW34" t="s">
        <v>69</v>
      </c>
      <c r="AX34" t="s">
        <v>69</v>
      </c>
      <c r="AY34" t="s">
        <v>69</v>
      </c>
      <c r="AZ34" t="s">
        <v>69</v>
      </c>
      <c r="BA34" t="s">
        <v>69</v>
      </c>
      <c r="BB34" t="s">
        <v>69</v>
      </c>
      <c r="BC34" t="s">
        <v>69</v>
      </c>
      <c r="BD34" t="s">
        <v>69</v>
      </c>
      <c r="BE34" t="s">
        <v>69</v>
      </c>
      <c r="BF34" t="s">
        <v>69</v>
      </c>
      <c r="BG34" t="s">
        <v>69</v>
      </c>
      <c r="BH34" t="s">
        <v>69</v>
      </c>
      <c r="BI34" t="s">
        <v>69</v>
      </c>
      <c r="BJ34" t="s">
        <v>69</v>
      </c>
      <c r="BK34" t="s">
        <v>69</v>
      </c>
      <c r="BL34" t="s">
        <v>69</v>
      </c>
      <c r="BM34" t="s">
        <v>69</v>
      </c>
      <c r="BN34" t="s">
        <v>69</v>
      </c>
      <c r="BO34" t="s">
        <v>69</v>
      </c>
    </row>
    <row r="35" spans="1:67">
      <c r="A35" s="2">
        <v>2000</v>
      </c>
      <c r="B35" s="5">
        <f t="shared" ref="B35:B60" si="0">SUM(C35:J35)</f>
        <v>820.33982114532353</v>
      </c>
      <c r="C35" s="5">
        <f t="shared" ref="C35:C60" si="1">SUM(K35:U35)</f>
        <v>162.76303556840415</v>
      </c>
      <c r="D35" s="5">
        <f t="shared" ref="D35:D60" si="2">SUM(V35:Z35)</f>
        <v>315.19687321707778</v>
      </c>
      <c r="E35" s="5">
        <f t="shared" ref="E35:E60" si="3">SUM(AA35:AF35)</f>
        <v>59.071300904532862</v>
      </c>
      <c r="F35" s="5">
        <f t="shared" ref="F35:F60" si="4">SUM(AG35:AN35)</f>
        <v>2.6863993419354841</v>
      </c>
      <c r="G35" s="5">
        <f t="shared" ref="G35:G60" si="5">SUM(AO35:AY35)</f>
        <v>2.9010902328218764</v>
      </c>
      <c r="H35" s="5">
        <f t="shared" ref="H35:H60" si="6">SUM(AZ35:BA35)</f>
        <v>23.69041222767585</v>
      </c>
      <c r="I35" s="5">
        <f t="shared" ref="I35:I60" si="7">SUM(BB35:BF35)</f>
        <v>170.7243931231213</v>
      </c>
      <c r="J35" s="5">
        <f t="shared" ref="J35:J60" si="8">SUM(BG35:BO35)</f>
        <v>83.306316529754071</v>
      </c>
      <c r="K35" s="5">
        <v>44.8201937751139</v>
      </c>
      <c r="L35" s="5">
        <v>1.12102478211354</v>
      </c>
      <c r="M35" s="5">
        <v>11.148805326881099</v>
      </c>
      <c r="N35" s="5">
        <v>25.426106267809001</v>
      </c>
      <c r="O35" s="5">
        <v>20.8185936867356</v>
      </c>
      <c r="P35" s="5">
        <v>12.688980234148801</v>
      </c>
      <c r="Q35" s="5">
        <v>8.0731284308726003</v>
      </c>
      <c r="R35" s="5">
        <v>0.64466087438818198</v>
      </c>
      <c r="S35" s="5">
        <v>1.97829210592482</v>
      </c>
      <c r="T35" s="5">
        <v>20.524884188760499</v>
      </c>
      <c r="U35" s="5">
        <v>15.5183658956561</v>
      </c>
      <c r="V35" s="5">
        <v>268.69231785835098</v>
      </c>
      <c r="W35" s="5">
        <v>30.283235553154999</v>
      </c>
      <c r="X35" s="5">
        <v>14.6468765650552</v>
      </c>
      <c r="Y35" s="5">
        <v>1.11326514523213</v>
      </c>
      <c r="Z35" s="5">
        <v>0.461178095284487</v>
      </c>
      <c r="AA35" s="5">
        <v>10.5201578639695</v>
      </c>
      <c r="AB35" s="5">
        <v>17.492650669277602</v>
      </c>
      <c r="AC35" s="5">
        <v>1.1002691774211399</v>
      </c>
      <c r="AD35" s="5">
        <v>1.80005925173732</v>
      </c>
      <c r="AE35" s="5">
        <v>13.161157109181501</v>
      </c>
      <c r="AF35" s="5">
        <v>14.9970068329458</v>
      </c>
      <c r="AG35" s="5">
        <v>9.50886390665798E-2</v>
      </c>
      <c r="AH35" s="5">
        <v>2.05636675785618E-2</v>
      </c>
      <c r="AI35" s="5">
        <v>0.37705881325354801</v>
      </c>
      <c r="AJ35" s="5">
        <v>0.57053475286232802</v>
      </c>
      <c r="AK35" s="5">
        <v>0.16730371134587799</v>
      </c>
      <c r="AL35" s="5">
        <v>0.107727595569395</v>
      </c>
      <c r="AM35" s="5">
        <v>0.76620358012595302</v>
      </c>
      <c r="AN35" s="5">
        <v>0.58191858213323999</v>
      </c>
      <c r="AO35" s="5">
        <v>8.9199642570652604E-3</v>
      </c>
      <c r="AP35" s="5">
        <v>7.3898416508629605E-2</v>
      </c>
      <c r="AQ35" s="5">
        <v>2.9857830260526699E-2</v>
      </c>
      <c r="AR35" s="5">
        <v>4.7449445113095998E-2</v>
      </c>
      <c r="AS35" s="5">
        <v>1.0949505919755799E-2</v>
      </c>
      <c r="AT35" s="5">
        <v>5.2153356650890296E-3</v>
      </c>
      <c r="AU35" s="5">
        <v>0.159702225043133</v>
      </c>
      <c r="AV35" s="5">
        <v>1.29978855987034E-3</v>
      </c>
      <c r="AW35" s="5">
        <v>4.9605077318944403E-2</v>
      </c>
      <c r="AX35" s="5">
        <v>1.9985194738187499</v>
      </c>
      <c r="AY35" s="5">
        <v>0.51567317035701599</v>
      </c>
      <c r="AZ35" s="5">
        <v>16.137413892065801</v>
      </c>
      <c r="BA35" s="5">
        <v>7.5529983356100496</v>
      </c>
      <c r="BB35" s="5">
        <v>63.076665628841397</v>
      </c>
      <c r="BC35" s="5">
        <v>73.982155347812693</v>
      </c>
      <c r="BD35" s="5">
        <v>23.889425230583299</v>
      </c>
      <c r="BE35" s="5">
        <v>4.1556586779689697</v>
      </c>
      <c r="BF35" s="5">
        <v>5.6204882379149304</v>
      </c>
      <c r="BG35" s="5">
        <v>1.9263122952540099</v>
      </c>
      <c r="BH35" s="5">
        <v>26.326553961332898</v>
      </c>
      <c r="BI35" s="5">
        <v>15.283420715583199</v>
      </c>
      <c r="BJ35" s="5">
        <v>1.0163543534461299</v>
      </c>
      <c r="BK35" s="5">
        <v>5.2556442156050096</v>
      </c>
      <c r="BL35" s="5">
        <v>5.38582946266337</v>
      </c>
      <c r="BM35" s="5">
        <v>13.094788377155</v>
      </c>
      <c r="BN35" s="5">
        <v>2.2428312931584502</v>
      </c>
      <c r="BO35" s="5">
        <v>12.774581855556001</v>
      </c>
    </row>
    <row r="36" spans="1:67">
      <c r="A36" s="2">
        <v>2001</v>
      </c>
      <c r="B36" s="5">
        <f t="shared" si="0"/>
        <v>839.0954734854796</v>
      </c>
      <c r="C36" s="5">
        <f t="shared" si="1"/>
        <v>164.88391514225484</v>
      </c>
      <c r="D36" s="5">
        <f t="shared" si="2"/>
        <v>327.61040024159382</v>
      </c>
      <c r="E36" s="5">
        <f t="shared" si="3"/>
        <v>59.474527655778523</v>
      </c>
      <c r="F36" s="5">
        <f t="shared" si="4"/>
        <v>2.9812996776567227</v>
      </c>
      <c r="G36" s="5">
        <f t="shared" si="5"/>
        <v>3.0103175615356133</v>
      </c>
      <c r="H36" s="5">
        <f t="shared" si="6"/>
        <v>26.450004091772538</v>
      </c>
      <c r="I36" s="5">
        <f t="shared" si="7"/>
        <v>171.81622573004427</v>
      </c>
      <c r="J36" s="5">
        <f t="shared" si="8"/>
        <v>82.868783384843326</v>
      </c>
      <c r="K36" s="5">
        <v>44.520026939856997</v>
      </c>
      <c r="L36" s="5">
        <v>1.11481041603978</v>
      </c>
      <c r="M36" s="5">
        <v>11.1169370459028</v>
      </c>
      <c r="N36" s="5">
        <v>25.951455383482799</v>
      </c>
      <c r="O36" s="5">
        <v>20.2362707670374</v>
      </c>
      <c r="P36" s="5">
        <v>13.0354051200166</v>
      </c>
      <c r="Q36" s="5">
        <v>8.1753979307109397</v>
      </c>
      <c r="R36" s="5">
        <v>0.63846571073192304</v>
      </c>
      <c r="S36" s="5">
        <v>1.90579029650471</v>
      </c>
      <c r="T36" s="5">
        <v>21.145459819457699</v>
      </c>
      <c r="U36" s="5">
        <v>17.043895712513201</v>
      </c>
      <c r="V36" s="5">
        <v>283.03606858354698</v>
      </c>
      <c r="W36" s="5">
        <v>28.780627295886799</v>
      </c>
      <c r="X36" s="5">
        <v>13.977099443890999</v>
      </c>
      <c r="Y36" s="5">
        <v>1.3105035881390199</v>
      </c>
      <c r="Z36" s="5">
        <v>0.50610133013001402</v>
      </c>
      <c r="AA36" s="5">
        <v>10.071177866138401</v>
      </c>
      <c r="AB36" s="5">
        <v>17.583350921499001</v>
      </c>
      <c r="AC36" s="5">
        <v>0.97720393641057202</v>
      </c>
      <c r="AD36" s="5">
        <v>1.87523100707505</v>
      </c>
      <c r="AE36" s="5">
        <v>13.9056634938402</v>
      </c>
      <c r="AF36" s="5">
        <v>15.0619004308153</v>
      </c>
      <c r="AG36" s="5">
        <v>9.2713838041396102E-2</v>
      </c>
      <c r="AH36" s="5">
        <v>2.3329309913904601E-2</v>
      </c>
      <c r="AI36" s="5">
        <v>0.34759010001127599</v>
      </c>
      <c r="AJ36" s="5">
        <v>0.73809167915567298</v>
      </c>
      <c r="AK36" s="5">
        <v>0.204979904439513</v>
      </c>
      <c r="AL36" s="5">
        <v>0.111942144157093</v>
      </c>
      <c r="AM36" s="5">
        <v>0.75633210967348796</v>
      </c>
      <c r="AN36" s="5">
        <v>0.70632059226437904</v>
      </c>
      <c r="AO36" s="5">
        <v>1.1772358426092699E-2</v>
      </c>
      <c r="AP36" s="5">
        <v>0.12006959144681</v>
      </c>
      <c r="AQ36" s="5">
        <v>3.57767532550732E-2</v>
      </c>
      <c r="AR36" s="5">
        <v>4.2307943716418897E-2</v>
      </c>
      <c r="AS36" s="5">
        <v>1.1652730132117499E-2</v>
      </c>
      <c r="AT36" s="5">
        <v>4.7072818405172199E-3</v>
      </c>
      <c r="AU36" s="5">
        <v>0.16759363693954801</v>
      </c>
      <c r="AV36" s="5">
        <v>1.18785948930511E-3</v>
      </c>
      <c r="AW36" s="5">
        <v>5.1901175341244103E-2</v>
      </c>
      <c r="AX36" s="5">
        <v>2.0274750836318698</v>
      </c>
      <c r="AY36" s="5">
        <v>0.53587314731661695</v>
      </c>
      <c r="AZ36" s="5">
        <v>17.199530284419598</v>
      </c>
      <c r="BA36" s="5">
        <v>9.2504738073529396</v>
      </c>
      <c r="BB36" s="5">
        <v>64.486863560676099</v>
      </c>
      <c r="BC36" s="5">
        <v>75.265758214987898</v>
      </c>
      <c r="BD36" s="5">
        <v>22.428799935881401</v>
      </c>
      <c r="BE36" s="5">
        <v>4.2193404581342699</v>
      </c>
      <c r="BF36" s="5">
        <v>5.4154635603645902</v>
      </c>
      <c r="BG36" s="5">
        <v>2.0808656889485002</v>
      </c>
      <c r="BH36" s="5">
        <v>27.166882999690401</v>
      </c>
      <c r="BI36" s="5">
        <v>16.383773350353898</v>
      </c>
      <c r="BJ36" s="5">
        <v>0.81562825181270504</v>
      </c>
      <c r="BK36" s="5">
        <v>5.0074572911722699</v>
      </c>
      <c r="BL36" s="5">
        <v>5.0140385371537803</v>
      </c>
      <c r="BM36" s="5">
        <v>12.2491483203565</v>
      </c>
      <c r="BN36" s="5">
        <v>2.3522183509622598</v>
      </c>
      <c r="BO36" s="5">
        <v>11.798770594393</v>
      </c>
    </row>
    <row r="37" spans="1:67">
      <c r="A37" s="2">
        <v>2002</v>
      </c>
      <c r="B37" s="5">
        <f t="shared" si="0"/>
        <v>831.00342404525327</v>
      </c>
      <c r="C37" s="5">
        <f t="shared" si="1"/>
        <v>153.65619235954892</v>
      </c>
      <c r="D37" s="5">
        <f t="shared" si="2"/>
        <v>330.94281488280672</v>
      </c>
      <c r="E37" s="5">
        <f t="shared" si="3"/>
        <v>54.978460844427026</v>
      </c>
      <c r="F37" s="5">
        <f t="shared" si="4"/>
        <v>2.9435249340297389</v>
      </c>
      <c r="G37" s="5">
        <f t="shared" si="5"/>
        <v>2.9864031721158928</v>
      </c>
      <c r="H37" s="5">
        <f t="shared" si="6"/>
        <v>26.06318735343325</v>
      </c>
      <c r="I37" s="5">
        <f t="shared" si="7"/>
        <v>174.64290830359249</v>
      </c>
      <c r="J37" s="5">
        <f t="shared" si="8"/>
        <v>84.789932195299386</v>
      </c>
      <c r="K37" s="5">
        <v>40.176821862811799</v>
      </c>
      <c r="L37" s="5">
        <v>1.0811725464325499</v>
      </c>
      <c r="M37" s="5">
        <v>10.941092992073999</v>
      </c>
      <c r="N37" s="5">
        <v>24.1278272304741</v>
      </c>
      <c r="O37" s="5">
        <v>18.501190312390399</v>
      </c>
      <c r="P37" s="5">
        <v>12.269484183912301</v>
      </c>
      <c r="Q37" s="5">
        <v>7.5354977209318896</v>
      </c>
      <c r="R37" s="5">
        <v>0.53326246632780905</v>
      </c>
      <c r="S37" s="5">
        <v>1.6968985230639699</v>
      </c>
      <c r="T37" s="5">
        <v>19.967130329005801</v>
      </c>
      <c r="U37" s="5">
        <v>16.825814192124302</v>
      </c>
      <c r="V37" s="5">
        <v>289.084850075708</v>
      </c>
      <c r="W37" s="5">
        <v>27.270433394776799</v>
      </c>
      <c r="X37" s="5">
        <v>12.8141168069613</v>
      </c>
      <c r="Y37" s="5">
        <v>1.23685463423774</v>
      </c>
      <c r="Z37" s="5">
        <v>0.53655997112289899</v>
      </c>
      <c r="AA37" s="5">
        <v>8.2490117387135609</v>
      </c>
      <c r="AB37" s="5">
        <v>16.1901007677024</v>
      </c>
      <c r="AC37" s="5">
        <v>0.97749650075728101</v>
      </c>
      <c r="AD37" s="5">
        <v>1.8197723841053901</v>
      </c>
      <c r="AE37" s="5">
        <v>12.722711210685899</v>
      </c>
      <c r="AF37" s="5">
        <v>15.0193682424625</v>
      </c>
      <c r="AG37" s="5">
        <v>9.7680362325637204E-2</v>
      </c>
      <c r="AH37" s="5">
        <v>2.5955909838625502E-2</v>
      </c>
      <c r="AI37" s="5">
        <v>0.25684690777986102</v>
      </c>
      <c r="AJ37" s="5">
        <v>0.74785286420015196</v>
      </c>
      <c r="AK37" s="5">
        <v>0.190273601895984</v>
      </c>
      <c r="AL37" s="5">
        <v>0.13644620659680701</v>
      </c>
      <c r="AM37" s="5">
        <v>0.76761461362122596</v>
      </c>
      <c r="AN37" s="5">
        <v>0.72085446777144602</v>
      </c>
      <c r="AO37" s="5">
        <v>1.2386001865526601E-2</v>
      </c>
      <c r="AP37" s="5">
        <v>0.104268526428531</v>
      </c>
      <c r="AQ37" s="5">
        <v>3.8424249797121897E-2</v>
      </c>
      <c r="AR37" s="5">
        <v>3.6910368705483303E-2</v>
      </c>
      <c r="AS37" s="5">
        <v>1.1488547384121899E-2</v>
      </c>
      <c r="AT37" s="5">
        <v>4.88667172254617E-3</v>
      </c>
      <c r="AU37" s="5">
        <v>0.163528091288724</v>
      </c>
      <c r="AV37" s="5">
        <v>1.3831455698422601E-3</v>
      </c>
      <c r="AW37" s="5">
        <v>6.1268414893901599E-2</v>
      </c>
      <c r="AX37" s="5">
        <v>2.01119868980068</v>
      </c>
      <c r="AY37" s="5">
        <v>0.54066046465941398</v>
      </c>
      <c r="AZ37" s="5">
        <v>16.852956893506299</v>
      </c>
      <c r="BA37" s="5">
        <v>9.2102304599269509</v>
      </c>
      <c r="BB37" s="5">
        <v>66.942086342667906</v>
      </c>
      <c r="BC37" s="5">
        <v>74.435278731901406</v>
      </c>
      <c r="BD37" s="5">
        <v>24.080881603568201</v>
      </c>
      <c r="BE37" s="5">
        <v>3.8500456686169802</v>
      </c>
      <c r="BF37" s="5">
        <v>5.3346159568380003</v>
      </c>
      <c r="BG37" s="5">
        <v>2.2147018299286598</v>
      </c>
      <c r="BH37" s="5">
        <v>29.0484890037851</v>
      </c>
      <c r="BI37" s="5">
        <v>14.588908926892</v>
      </c>
      <c r="BJ37" s="5">
        <v>0.78216083613836795</v>
      </c>
      <c r="BK37" s="5">
        <v>5.2066906049217803</v>
      </c>
      <c r="BL37" s="5">
        <v>5.01812511462155</v>
      </c>
      <c r="BM37" s="5">
        <v>13.088683721812799</v>
      </c>
      <c r="BN37" s="5">
        <v>2.76337093103683</v>
      </c>
      <c r="BO37" s="5">
        <v>12.0788012261623</v>
      </c>
    </row>
    <row r="38" spans="1:67">
      <c r="A38" s="2">
        <v>2003</v>
      </c>
      <c r="B38" s="5">
        <f t="shared" si="0"/>
        <v>852.49722375223439</v>
      </c>
      <c r="C38" s="5">
        <f t="shared" si="1"/>
        <v>157.05943300788738</v>
      </c>
      <c r="D38" s="5">
        <f t="shared" si="2"/>
        <v>337.2807047067393</v>
      </c>
      <c r="E38" s="5">
        <f t="shared" si="3"/>
        <v>55.018674261413899</v>
      </c>
      <c r="F38" s="5">
        <f t="shared" si="4"/>
        <v>2.9348040083050506</v>
      </c>
      <c r="G38" s="5">
        <f t="shared" si="5"/>
        <v>3.3139748918737828</v>
      </c>
      <c r="H38" s="5">
        <f t="shared" si="6"/>
        <v>27.940231822570599</v>
      </c>
      <c r="I38" s="5">
        <f t="shared" si="7"/>
        <v>179.98192662309771</v>
      </c>
      <c r="J38" s="5">
        <f t="shared" si="8"/>
        <v>88.967474430346783</v>
      </c>
      <c r="K38" s="5">
        <v>40.0535671375428</v>
      </c>
      <c r="L38" s="5">
        <v>1.11322069305265</v>
      </c>
      <c r="M38" s="5">
        <v>10.2844293069271</v>
      </c>
      <c r="N38" s="5">
        <v>25.7794724465071</v>
      </c>
      <c r="O38" s="5">
        <v>18.913914346375101</v>
      </c>
      <c r="P38" s="5">
        <v>12.406871382690699</v>
      </c>
      <c r="Q38" s="5">
        <v>7.6338491378819704</v>
      </c>
      <c r="R38" s="5">
        <v>0.518366327185111</v>
      </c>
      <c r="S38" s="5">
        <v>1.76955208243609</v>
      </c>
      <c r="T38" s="5">
        <v>21.296607611789</v>
      </c>
      <c r="U38" s="5">
        <v>17.2895825354998</v>
      </c>
      <c r="V38" s="5">
        <v>294.53707947887199</v>
      </c>
      <c r="W38" s="5">
        <v>28.1650060241871</v>
      </c>
      <c r="X38" s="5">
        <v>12.668363919342999</v>
      </c>
      <c r="Y38" s="5">
        <v>1.32675031055926</v>
      </c>
      <c r="Z38" s="5">
        <v>0.58350497377795296</v>
      </c>
      <c r="AA38" s="5">
        <v>8.3389892663657701</v>
      </c>
      <c r="AB38" s="5">
        <v>15.8074589148589</v>
      </c>
      <c r="AC38" s="5">
        <v>0.98770002708814897</v>
      </c>
      <c r="AD38" s="5">
        <v>1.8645829198191799</v>
      </c>
      <c r="AE38" s="5">
        <v>13.114437395014299</v>
      </c>
      <c r="AF38" s="5">
        <v>14.9055057382676</v>
      </c>
      <c r="AG38" s="5">
        <v>0.12702424720000399</v>
      </c>
      <c r="AH38" s="5">
        <v>2.5289841319421899E-2</v>
      </c>
      <c r="AI38" s="5">
        <v>0.213225998741601</v>
      </c>
      <c r="AJ38" s="5">
        <v>0.72292881445962898</v>
      </c>
      <c r="AK38" s="5">
        <v>0.17127125437325799</v>
      </c>
      <c r="AL38" s="5">
        <v>0.140631443630862</v>
      </c>
      <c r="AM38" s="5">
        <v>0.79603271393416097</v>
      </c>
      <c r="AN38" s="5">
        <v>0.73839969464611399</v>
      </c>
      <c r="AO38" s="5">
        <v>1.5538152743502899E-2</v>
      </c>
      <c r="AP38" s="5">
        <v>6.6919879824071701E-2</v>
      </c>
      <c r="AQ38" s="5">
        <v>4.5843000761582098E-2</v>
      </c>
      <c r="AR38" s="5">
        <v>2.96686857616302E-2</v>
      </c>
      <c r="AS38" s="5">
        <v>1.20045353752651E-2</v>
      </c>
      <c r="AT38" s="5">
        <v>5.4057921943758596E-3</v>
      </c>
      <c r="AU38" s="5">
        <v>0.16422349505543299</v>
      </c>
      <c r="AV38" s="5">
        <v>1.6325807611070301E-3</v>
      </c>
      <c r="AW38" s="5">
        <v>6.3270647788611897E-2</v>
      </c>
      <c r="AX38" s="5">
        <v>2.3347194317589901</v>
      </c>
      <c r="AY38" s="5">
        <v>0.57474868984921301</v>
      </c>
      <c r="AZ38" s="5">
        <v>17.873542581496999</v>
      </c>
      <c r="BA38" s="5">
        <v>10.0666892410736</v>
      </c>
      <c r="BB38" s="5">
        <v>73.907094938366001</v>
      </c>
      <c r="BC38" s="5">
        <v>71.511551166298702</v>
      </c>
      <c r="BD38" s="5">
        <v>24.761949591101502</v>
      </c>
      <c r="BE38" s="5">
        <v>4.15365815433268</v>
      </c>
      <c r="BF38" s="5">
        <v>5.6476727729988099</v>
      </c>
      <c r="BG38" s="5">
        <v>2.2415349323312799</v>
      </c>
      <c r="BH38" s="5">
        <v>33.1194695566356</v>
      </c>
      <c r="BI38" s="5">
        <v>13.527703534962299</v>
      </c>
      <c r="BJ38" s="5">
        <v>0.76285784557654601</v>
      </c>
      <c r="BK38" s="5">
        <v>5.3021530596770701</v>
      </c>
      <c r="BL38" s="5">
        <v>4.7815064076842004</v>
      </c>
      <c r="BM38" s="5">
        <v>13.389205228026301</v>
      </c>
      <c r="BN38" s="5">
        <v>2.7335362086232902</v>
      </c>
      <c r="BO38" s="5">
        <v>13.1095076568302</v>
      </c>
    </row>
    <row r="39" spans="1:67">
      <c r="A39" s="2">
        <v>2004</v>
      </c>
      <c r="B39" s="5">
        <f t="shared" si="0"/>
        <v>854.44446508374165</v>
      </c>
      <c r="C39" s="5">
        <f t="shared" si="1"/>
        <v>159.28334243063901</v>
      </c>
      <c r="D39" s="5">
        <f t="shared" si="2"/>
        <v>321.22722294890627</v>
      </c>
      <c r="E39" s="5">
        <f t="shared" si="3"/>
        <v>60.494000590802365</v>
      </c>
      <c r="F39" s="5">
        <f t="shared" si="4"/>
        <v>3.2271869418193799</v>
      </c>
      <c r="G39" s="5">
        <f t="shared" si="5"/>
        <v>3.6170734573323626</v>
      </c>
      <c r="H39" s="5">
        <f t="shared" si="6"/>
        <v>29.046653479433687</v>
      </c>
      <c r="I39" s="5">
        <f t="shared" si="7"/>
        <v>182.51267799953223</v>
      </c>
      <c r="J39" s="5">
        <f t="shared" si="8"/>
        <v>95.036307235276439</v>
      </c>
      <c r="K39" s="5">
        <v>39.690548338498203</v>
      </c>
      <c r="L39" s="5">
        <v>1.0838691689862701</v>
      </c>
      <c r="M39" s="5">
        <v>11.823346109121699</v>
      </c>
      <c r="N39" s="5">
        <v>26.8538556701352</v>
      </c>
      <c r="O39" s="5">
        <v>18.334363806006099</v>
      </c>
      <c r="P39" s="5">
        <v>12.0669079161821</v>
      </c>
      <c r="Q39" s="5">
        <v>7.66628620792667</v>
      </c>
      <c r="R39" s="5">
        <v>0.55529349905215797</v>
      </c>
      <c r="S39" s="5">
        <v>1.7409869855214</v>
      </c>
      <c r="T39" s="5">
        <v>21.0187230008701</v>
      </c>
      <c r="U39" s="5">
        <v>18.449161728339099</v>
      </c>
      <c r="V39" s="5">
        <v>278.53242452617002</v>
      </c>
      <c r="W39" s="5">
        <v>27.391485204645001</v>
      </c>
      <c r="X39" s="5">
        <v>13.485506755571601</v>
      </c>
      <c r="Y39" s="5">
        <v>1.2640646921495899</v>
      </c>
      <c r="Z39" s="5">
        <v>0.55374177037010697</v>
      </c>
      <c r="AA39" s="5">
        <v>10.1585111915961</v>
      </c>
      <c r="AB39" s="5">
        <v>17.523172368862099</v>
      </c>
      <c r="AC39" s="5">
        <v>1.2259058193168899</v>
      </c>
      <c r="AD39" s="5">
        <v>1.8908100322749799</v>
      </c>
      <c r="AE39" s="5">
        <v>13.9774876156308</v>
      </c>
      <c r="AF39" s="5">
        <v>15.7181135631215</v>
      </c>
      <c r="AG39" s="5">
        <v>0.13289820094926499</v>
      </c>
      <c r="AH39" s="5">
        <v>2.4721634421615901E-2</v>
      </c>
      <c r="AI39" s="5">
        <v>0.28280871988822898</v>
      </c>
      <c r="AJ39" s="5">
        <v>0.82710889152968403</v>
      </c>
      <c r="AK39" s="5">
        <v>0.198841865381157</v>
      </c>
      <c r="AL39" s="5">
        <v>0.16532252058143801</v>
      </c>
      <c r="AM39" s="5">
        <v>0.83306483348452098</v>
      </c>
      <c r="AN39" s="5">
        <v>0.76242027558347003</v>
      </c>
      <c r="AO39" s="5">
        <v>1.4942140102503399E-2</v>
      </c>
      <c r="AP39" s="5">
        <v>9.4132659425985504E-2</v>
      </c>
      <c r="AQ39" s="5">
        <v>4.5139041887675403E-2</v>
      </c>
      <c r="AR39" s="5">
        <v>3.6405934713432203E-2</v>
      </c>
      <c r="AS39" s="5">
        <v>1.5421141334218499E-2</v>
      </c>
      <c r="AT39" s="5">
        <v>6.1194174206798202E-3</v>
      </c>
      <c r="AU39" s="5">
        <v>0.201541966462467</v>
      </c>
      <c r="AV39" s="5">
        <v>1.8282977389734599E-3</v>
      </c>
      <c r="AW39" s="5">
        <v>7.9173226414512105E-2</v>
      </c>
      <c r="AX39" s="5">
        <v>2.5581246387346601</v>
      </c>
      <c r="AY39" s="5">
        <v>0.56424499309725495</v>
      </c>
      <c r="AZ39" s="5">
        <v>19.489658407617199</v>
      </c>
      <c r="BA39" s="5">
        <v>9.5569950718164893</v>
      </c>
      <c r="BB39" s="5">
        <v>76.599132280009002</v>
      </c>
      <c r="BC39" s="5">
        <v>72.244830279376004</v>
      </c>
      <c r="BD39" s="5">
        <v>23.3539548613116</v>
      </c>
      <c r="BE39" s="5">
        <v>4.3376768831214303</v>
      </c>
      <c r="BF39" s="5">
        <v>5.9770836957142102</v>
      </c>
      <c r="BG39" s="5">
        <v>2.3557596081369301</v>
      </c>
      <c r="BH39" s="5">
        <v>33.844033431398501</v>
      </c>
      <c r="BI39" s="5">
        <v>14.425711931880301</v>
      </c>
      <c r="BJ39" s="5">
        <v>0.90990748930017795</v>
      </c>
      <c r="BK39" s="5">
        <v>5.8028482910305499</v>
      </c>
      <c r="BL39" s="5">
        <v>5.0138688805087304</v>
      </c>
      <c r="BM39" s="5">
        <v>14.559735048874799</v>
      </c>
      <c r="BN39" s="5">
        <v>2.9435684591122402</v>
      </c>
      <c r="BO39" s="5">
        <v>15.1808740950342</v>
      </c>
    </row>
    <row r="40" spans="1:67">
      <c r="A40" s="2">
        <v>2005</v>
      </c>
      <c r="B40" s="5">
        <f t="shared" si="0"/>
        <v>854.40890410425959</v>
      </c>
      <c r="C40" s="5">
        <f t="shared" si="1"/>
        <v>166.8485131734613</v>
      </c>
      <c r="D40" s="5">
        <f t="shared" si="2"/>
        <v>300.80930727414489</v>
      </c>
      <c r="E40" s="5">
        <f t="shared" si="3"/>
        <v>68.008944379391323</v>
      </c>
      <c r="F40" s="5">
        <f t="shared" si="4"/>
        <v>3.3704006923453909</v>
      </c>
      <c r="G40" s="5">
        <f t="shared" si="5"/>
        <v>3.6036520096353586</v>
      </c>
      <c r="H40" s="5">
        <f t="shared" si="6"/>
        <v>29.34210077532132</v>
      </c>
      <c r="I40" s="5">
        <f t="shared" si="7"/>
        <v>178.61374367309543</v>
      </c>
      <c r="J40" s="5">
        <f t="shared" si="8"/>
        <v>103.81224212686469</v>
      </c>
      <c r="K40" s="5">
        <v>40.068972687309397</v>
      </c>
      <c r="L40" s="5">
        <v>0.99704384395340895</v>
      </c>
      <c r="M40" s="5">
        <v>13.1567089263834</v>
      </c>
      <c r="N40" s="5">
        <v>29.701642060411</v>
      </c>
      <c r="O40" s="5">
        <v>18.235521973457701</v>
      </c>
      <c r="P40" s="5">
        <v>12.696522171068599</v>
      </c>
      <c r="Q40" s="5">
        <v>7.8943507197262397</v>
      </c>
      <c r="R40" s="5">
        <v>0.88174322298675301</v>
      </c>
      <c r="S40" s="5">
        <v>1.83566063781189</v>
      </c>
      <c r="T40" s="5">
        <v>22.289317575078599</v>
      </c>
      <c r="U40" s="5">
        <v>19.091029355274301</v>
      </c>
      <c r="V40" s="5">
        <v>255.21005227222199</v>
      </c>
      <c r="W40" s="5">
        <v>29.239469945125801</v>
      </c>
      <c r="X40" s="5">
        <v>14.622224815091799</v>
      </c>
      <c r="Y40" s="5">
        <v>1.2157850962191401</v>
      </c>
      <c r="Z40" s="5">
        <v>0.52177514548618698</v>
      </c>
      <c r="AA40" s="5">
        <v>11.128829805641701</v>
      </c>
      <c r="AB40" s="5">
        <v>19.0442246324161</v>
      </c>
      <c r="AC40" s="5">
        <v>1.4678150577859499</v>
      </c>
      <c r="AD40" s="5">
        <v>2.2274880433502702</v>
      </c>
      <c r="AE40" s="5">
        <v>16.2443383891158</v>
      </c>
      <c r="AF40" s="5">
        <v>17.896248451081501</v>
      </c>
      <c r="AG40" s="5">
        <v>0.133618075363831</v>
      </c>
      <c r="AH40" s="5">
        <v>2.9078679535826199E-2</v>
      </c>
      <c r="AI40" s="5">
        <v>0.31872926985508099</v>
      </c>
      <c r="AJ40" s="5">
        <v>0.878632078453494</v>
      </c>
      <c r="AK40" s="5">
        <v>0.20440686863653801</v>
      </c>
      <c r="AL40" s="5">
        <v>0.19029675931455001</v>
      </c>
      <c r="AM40" s="5">
        <v>0.84773469864773299</v>
      </c>
      <c r="AN40" s="5">
        <v>0.76790426253833799</v>
      </c>
      <c r="AO40" s="5">
        <v>1.51182106988815E-2</v>
      </c>
      <c r="AP40" s="5">
        <v>9.8893603850428904E-2</v>
      </c>
      <c r="AQ40" s="5">
        <v>4.3278395889998898E-2</v>
      </c>
      <c r="AR40" s="5">
        <v>4.0559732978416002E-2</v>
      </c>
      <c r="AS40" s="5">
        <v>1.5216665184980001E-2</v>
      </c>
      <c r="AT40" s="5">
        <v>5.3401608069610102E-3</v>
      </c>
      <c r="AU40" s="5">
        <v>0.24164219893970401</v>
      </c>
      <c r="AV40" s="5">
        <v>2.06921159240317E-3</v>
      </c>
      <c r="AW40" s="5">
        <v>7.4363138588045302E-2</v>
      </c>
      <c r="AX40" s="5">
        <v>2.50233290416663</v>
      </c>
      <c r="AY40" s="5">
        <v>0.56483778693890996</v>
      </c>
      <c r="AZ40" s="5">
        <v>20.2644043031606</v>
      </c>
      <c r="BA40" s="5">
        <v>9.0776964721607207</v>
      </c>
      <c r="BB40" s="5">
        <v>75.810677066963294</v>
      </c>
      <c r="BC40" s="5">
        <v>66.7302094905952</v>
      </c>
      <c r="BD40" s="5">
        <v>24.9910678386365</v>
      </c>
      <c r="BE40" s="5">
        <v>4.76623891318863</v>
      </c>
      <c r="BF40" s="5">
        <v>6.3155503637117896</v>
      </c>
      <c r="BG40" s="5">
        <v>2.5091596808954901</v>
      </c>
      <c r="BH40" s="5">
        <v>39.838973865189303</v>
      </c>
      <c r="BI40" s="5">
        <v>14.655170361494401</v>
      </c>
      <c r="BJ40" s="5">
        <v>0.81525639061053701</v>
      </c>
      <c r="BK40" s="5">
        <v>5.8979498506285601</v>
      </c>
      <c r="BL40" s="5">
        <v>5.2694825619292303</v>
      </c>
      <c r="BM40" s="5">
        <v>15.643970238008</v>
      </c>
      <c r="BN40" s="5">
        <v>3.3691688197129701</v>
      </c>
      <c r="BO40" s="5">
        <v>15.8131103583962</v>
      </c>
    </row>
    <row r="41" spans="1:67">
      <c r="A41" s="2">
        <v>2006</v>
      </c>
      <c r="B41" s="5">
        <f t="shared" si="0"/>
        <v>832.43757197114212</v>
      </c>
      <c r="C41" s="5">
        <f t="shared" si="1"/>
        <v>165.81002963771934</v>
      </c>
      <c r="D41" s="5">
        <f t="shared" si="2"/>
        <v>289.30521866326291</v>
      </c>
      <c r="E41" s="5">
        <f t="shared" si="3"/>
        <v>71.980314391191229</v>
      </c>
      <c r="F41" s="5">
        <f t="shared" si="4"/>
        <v>3.421020395368239</v>
      </c>
      <c r="G41" s="5">
        <f t="shared" si="5"/>
        <v>4.075663586025744</v>
      </c>
      <c r="H41" s="5">
        <f t="shared" si="6"/>
        <v>28.466496409119479</v>
      </c>
      <c r="I41" s="5">
        <f t="shared" si="7"/>
        <v>171.14983898384398</v>
      </c>
      <c r="J41" s="5">
        <f t="shared" si="8"/>
        <v>98.228989904611282</v>
      </c>
      <c r="K41" s="5">
        <v>42.959018814257597</v>
      </c>
      <c r="L41" s="5">
        <v>0.96025998566017901</v>
      </c>
      <c r="M41" s="5">
        <v>13.737612615361201</v>
      </c>
      <c r="N41" s="5">
        <v>27.654740267443099</v>
      </c>
      <c r="O41" s="5">
        <v>17.756803015797001</v>
      </c>
      <c r="P41" s="5">
        <v>11.6120397342044</v>
      </c>
      <c r="Q41" s="5">
        <v>7.4949358095518503</v>
      </c>
      <c r="R41" s="5">
        <v>0.91863113163648902</v>
      </c>
      <c r="S41" s="5">
        <v>1.7076077120075099</v>
      </c>
      <c r="T41" s="5">
        <v>20.524024272437799</v>
      </c>
      <c r="U41" s="5">
        <v>20.484356279362199</v>
      </c>
      <c r="V41" s="5">
        <v>246.173425884739</v>
      </c>
      <c r="W41" s="5">
        <v>26.570000414836802</v>
      </c>
      <c r="X41" s="5">
        <v>14.820393896212</v>
      </c>
      <c r="Y41" s="5">
        <v>1.21038178020845</v>
      </c>
      <c r="Z41" s="5">
        <v>0.53101668726668205</v>
      </c>
      <c r="AA41" s="5">
        <v>12.2336381284215</v>
      </c>
      <c r="AB41" s="5">
        <v>19.950294302231999</v>
      </c>
      <c r="AC41" s="5">
        <v>1.63376646728009</v>
      </c>
      <c r="AD41" s="5">
        <v>2.3813733228117302</v>
      </c>
      <c r="AE41" s="5">
        <v>16.395690852039898</v>
      </c>
      <c r="AF41" s="5">
        <v>19.385551318406002</v>
      </c>
      <c r="AG41" s="5">
        <v>0.12489178335618301</v>
      </c>
      <c r="AH41" s="5">
        <v>2.7440156449186699E-2</v>
      </c>
      <c r="AI41" s="5">
        <v>0.28828441744647298</v>
      </c>
      <c r="AJ41" s="5">
        <v>0.89839467829433906</v>
      </c>
      <c r="AK41" s="5">
        <v>0.21028159672231</v>
      </c>
      <c r="AL41" s="5">
        <v>0.21326057845809601</v>
      </c>
      <c r="AM41" s="5">
        <v>0.901605279593376</v>
      </c>
      <c r="AN41" s="5">
        <v>0.756861905048275</v>
      </c>
      <c r="AO41" s="5">
        <v>1.6579806435625299E-2</v>
      </c>
      <c r="AP41" s="5">
        <v>9.1516921444879398E-2</v>
      </c>
      <c r="AQ41" s="5">
        <v>4.88003654506491E-2</v>
      </c>
      <c r="AR41" s="5">
        <v>4.7158779643398603E-2</v>
      </c>
      <c r="AS41" s="5">
        <v>1.54734941647199E-2</v>
      </c>
      <c r="AT41" s="5">
        <v>5.0677192399984604E-3</v>
      </c>
      <c r="AU41" s="5">
        <v>0.25323389412296199</v>
      </c>
      <c r="AV41" s="5">
        <v>2.5904976708010499E-3</v>
      </c>
      <c r="AW41" s="5">
        <v>7.9867824947964697E-2</v>
      </c>
      <c r="AX41" s="5">
        <v>2.8824678814965301</v>
      </c>
      <c r="AY41" s="5">
        <v>0.63290640140821497</v>
      </c>
      <c r="AZ41" s="5">
        <v>19.702908845410601</v>
      </c>
      <c r="BA41" s="5">
        <v>8.7635875637088798</v>
      </c>
      <c r="BB41" s="5">
        <v>77.537975539582703</v>
      </c>
      <c r="BC41" s="5">
        <v>60.904413082014202</v>
      </c>
      <c r="BD41" s="5">
        <v>22.104538821742601</v>
      </c>
      <c r="BE41" s="5">
        <v>4.63211820378553</v>
      </c>
      <c r="BF41" s="5">
        <v>5.9707933367189403</v>
      </c>
      <c r="BG41" s="5">
        <v>2.36556136003755</v>
      </c>
      <c r="BH41" s="5">
        <v>38.698776119217399</v>
      </c>
      <c r="BI41" s="5">
        <v>14.025325452785999</v>
      </c>
      <c r="BJ41" s="5">
        <v>0.76781904992944106</v>
      </c>
      <c r="BK41" s="5">
        <v>5.7606596641716603</v>
      </c>
      <c r="BL41" s="5">
        <v>4.3249815938582996</v>
      </c>
      <c r="BM41" s="5">
        <v>14.5721665440467</v>
      </c>
      <c r="BN41" s="5">
        <v>3.1844104952278198</v>
      </c>
      <c r="BO41" s="5">
        <v>14.5292896253364</v>
      </c>
    </row>
    <row r="42" spans="1:67">
      <c r="A42" s="2">
        <v>2007</v>
      </c>
      <c r="B42" s="5">
        <f t="shared" si="0"/>
        <v>831.43962713071301</v>
      </c>
      <c r="C42" s="5">
        <f t="shared" si="1"/>
        <v>154.08659976117326</v>
      </c>
      <c r="D42" s="5">
        <f t="shared" si="2"/>
        <v>288.24742079134035</v>
      </c>
      <c r="E42" s="5">
        <f t="shared" si="3"/>
        <v>74.595301797611341</v>
      </c>
      <c r="F42" s="5">
        <f t="shared" si="4"/>
        <v>3.7089553785765434</v>
      </c>
      <c r="G42" s="5">
        <f t="shared" si="5"/>
        <v>4.4694542664566193</v>
      </c>
      <c r="H42" s="5">
        <f t="shared" si="6"/>
        <v>32.134660218913289</v>
      </c>
      <c r="I42" s="5">
        <f t="shared" si="7"/>
        <v>172.03735536001875</v>
      </c>
      <c r="J42" s="5">
        <f t="shared" si="8"/>
        <v>102.15987955662288</v>
      </c>
      <c r="K42" s="5">
        <v>35.090150386305403</v>
      </c>
      <c r="L42" s="5">
        <v>0.94743999822739</v>
      </c>
      <c r="M42" s="5">
        <v>12.3500826283728</v>
      </c>
      <c r="N42" s="5">
        <v>28.0542237039644</v>
      </c>
      <c r="O42" s="5">
        <v>17.690450544602299</v>
      </c>
      <c r="P42" s="5">
        <v>9.9942630611449594</v>
      </c>
      <c r="Q42" s="5">
        <v>7.0846474184319197</v>
      </c>
      <c r="R42" s="5">
        <v>0.94284174966047096</v>
      </c>
      <c r="S42" s="5">
        <v>1.75017563210103</v>
      </c>
      <c r="T42" s="5">
        <v>19.582835813698299</v>
      </c>
      <c r="U42" s="5">
        <v>20.599488824664299</v>
      </c>
      <c r="V42" s="5">
        <v>244.22616649831801</v>
      </c>
      <c r="W42" s="5">
        <v>27.787738516948298</v>
      </c>
      <c r="X42" s="5">
        <v>14.591003688787101</v>
      </c>
      <c r="Y42" s="5">
        <v>1.0894525058583799</v>
      </c>
      <c r="Z42" s="5">
        <v>0.55305958142852796</v>
      </c>
      <c r="AA42" s="5">
        <v>12.4852580402141</v>
      </c>
      <c r="AB42" s="5">
        <v>20.763989238175299</v>
      </c>
      <c r="AC42" s="5">
        <v>1.9083006598828001</v>
      </c>
      <c r="AD42" s="5">
        <v>2.38206470249184</v>
      </c>
      <c r="AE42" s="5">
        <v>16.814837149208799</v>
      </c>
      <c r="AF42" s="5">
        <v>20.240852007638502</v>
      </c>
      <c r="AG42" s="5">
        <v>0.15562507440972201</v>
      </c>
      <c r="AH42" s="5">
        <v>3.11642806759913E-2</v>
      </c>
      <c r="AI42" s="5">
        <v>0.31174483427085897</v>
      </c>
      <c r="AJ42" s="5">
        <v>0.95222286152274405</v>
      </c>
      <c r="AK42" s="5">
        <v>0.224756875463374</v>
      </c>
      <c r="AL42" s="5">
        <v>0.217002990934305</v>
      </c>
      <c r="AM42" s="5">
        <v>1.02107158486537</v>
      </c>
      <c r="AN42" s="5">
        <v>0.79536687643417803</v>
      </c>
      <c r="AO42" s="5">
        <v>2.0761012457622598E-2</v>
      </c>
      <c r="AP42" s="5">
        <v>8.7898624165484496E-2</v>
      </c>
      <c r="AQ42" s="5">
        <v>5.7234433707013997E-2</v>
      </c>
      <c r="AR42" s="5">
        <v>4.8985313439953701E-2</v>
      </c>
      <c r="AS42" s="5">
        <v>1.72996988992308E-2</v>
      </c>
      <c r="AT42" s="5">
        <v>5.5165017475902996E-3</v>
      </c>
      <c r="AU42" s="5">
        <v>0.27801915372715902</v>
      </c>
      <c r="AV42" s="5">
        <v>2.7596995052545201E-3</v>
      </c>
      <c r="AW42" s="5">
        <v>9.3580445036837795E-2</v>
      </c>
      <c r="AX42" s="5">
        <v>3.1647212581581501</v>
      </c>
      <c r="AY42" s="5">
        <v>0.692678125612322</v>
      </c>
      <c r="AZ42" s="5">
        <v>22.408914068037799</v>
      </c>
      <c r="BA42" s="5">
        <v>9.7257461508754908</v>
      </c>
      <c r="BB42" s="5">
        <v>81.055775750604894</v>
      </c>
      <c r="BC42" s="5">
        <v>58.639606571348899</v>
      </c>
      <c r="BD42" s="5">
        <v>21.918662092310299</v>
      </c>
      <c r="BE42" s="5">
        <v>4.5995640427557998</v>
      </c>
      <c r="BF42" s="5">
        <v>5.8237469029988898</v>
      </c>
      <c r="BG42" s="5">
        <v>2.2432849313865</v>
      </c>
      <c r="BH42" s="5">
        <v>39.102478695907799</v>
      </c>
      <c r="BI42" s="5">
        <v>17.109278654739398</v>
      </c>
      <c r="BJ42" s="5">
        <v>0.70976634851285403</v>
      </c>
      <c r="BK42" s="5">
        <v>6.1778413585394496</v>
      </c>
      <c r="BL42" s="5">
        <v>4.5309401337775999</v>
      </c>
      <c r="BM42" s="5">
        <v>14.645026618995299</v>
      </c>
      <c r="BN42" s="5">
        <v>3.2531760094662698</v>
      </c>
      <c r="BO42" s="5">
        <v>14.3880868052977</v>
      </c>
    </row>
    <row r="43" spans="1:67">
      <c r="A43" s="2">
        <v>2008</v>
      </c>
      <c r="B43" s="5">
        <f t="shared" si="0"/>
        <v>834.10090332337313</v>
      </c>
      <c r="C43" s="5">
        <f t="shared" si="1"/>
        <v>137.95045508473839</v>
      </c>
      <c r="D43" s="5">
        <f t="shared" si="2"/>
        <v>276.09977334033891</v>
      </c>
      <c r="E43" s="5">
        <f t="shared" si="3"/>
        <v>77.809238345071932</v>
      </c>
      <c r="F43" s="5">
        <f t="shared" si="4"/>
        <v>3.7362448506399755</v>
      </c>
      <c r="G43" s="5">
        <f t="shared" si="5"/>
        <v>4.7804286047076125</v>
      </c>
      <c r="H43" s="5">
        <f t="shared" si="6"/>
        <v>34.115480186346076</v>
      </c>
      <c r="I43" s="5">
        <f t="shared" si="7"/>
        <v>171.15596415026209</v>
      </c>
      <c r="J43" s="5">
        <f t="shared" si="8"/>
        <v>128.45331876126818</v>
      </c>
      <c r="K43" s="5">
        <v>30.988762748692299</v>
      </c>
      <c r="L43" s="5">
        <v>0.867533850959055</v>
      </c>
      <c r="M43" s="5">
        <v>6.5597815758931999</v>
      </c>
      <c r="N43" s="5">
        <v>17.167823202096798</v>
      </c>
      <c r="O43" s="5">
        <v>19.022271596071999</v>
      </c>
      <c r="P43" s="5">
        <v>10.886117811773399</v>
      </c>
      <c r="Q43" s="5">
        <v>6.2278354804918097</v>
      </c>
      <c r="R43" s="5">
        <v>0.65047247056469704</v>
      </c>
      <c r="S43" s="5">
        <v>1.96855044156403</v>
      </c>
      <c r="T43" s="5">
        <v>19.095656050925399</v>
      </c>
      <c r="U43" s="5">
        <v>24.5156498557057</v>
      </c>
      <c r="V43" s="5">
        <v>229.22202111608601</v>
      </c>
      <c r="W43" s="5">
        <v>29.7477209306081</v>
      </c>
      <c r="X43" s="5">
        <v>15.4891503860044</v>
      </c>
      <c r="Y43" s="5">
        <v>1.0969612797392301</v>
      </c>
      <c r="Z43" s="5">
        <v>0.54391962790119497</v>
      </c>
      <c r="AA43" s="5">
        <v>13.5105424894658</v>
      </c>
      <c r="AB43" s="5">
        <v>21.576955560366201</v>
      </c>
      <c r="AC43" s="5">
        <v>1.95941536990987</v>
      </c>
      <c r="AD43" s="5">
        <v>2.56975863989926</v>
      </c>
      <c r="AE43" s="5">
        <v>17.6566695384541</v>
      </c>
      <c r="AF43" s="5">
        <v>20.5358967469767</v>
      </c>
      <c r="AG43" s="5">
        <v>0.17854973048563599</v>
      </c>
      <c r="AH43" s="5">
        <v>3.18756669461066E-2</v>
      </c>
      <c r="AI43" s="5">
        <v>0.312123707224921</v>
      </c>
      <c r="AJ43" s="5">
        <v>0.90467472713160102</v>
      </c>
      <c r="AK43" s="5">
        <v>0.23497728897382</v>
      </c>
      <c r="AL43" s="5">
        <v>0.29145146113884501</v>
      </c>
      <c r="AM43" s="5">
        <v>0.947267387852608</v>
      </c>
      <c r="AN43" s="5">
        <v>0.83532488088643797</v>
      </c>
      <c r="AO43" s="5">
        <v>1.9401480625186599E-2</v>
      </c>
      <c r="AP43" s="5">
        <v>8.8884178446711898E-2</v>
      </c>
      <c r="AQ43" s="5">
        <v>6.6914135098243496E-2</v>
      </c>
      <c r="AR43" s="5">
        <v>4.8890597113003503E-2</v>
      </c>
      <c r="AS43" s="5">
        <v>2.0207247298294099E-2</v>
      </c>
      <c r="AT43" s="5">
        <v>5.9459912875310002E-3</v>
      </c>
      <c r="AU43" s="5">
        <v>0.36213462260548401</v>
      </c>
      <c r="AV43" s="5">
        <v>2.8850258627429802E-3</v>
      </c>
      <c r="AW43" s="5">
        <v>9.7564696356196995E-2</v>
      </c>
      <c r="AX43" s="5">
        <v>3.3599119265206698</v>
      </c>
      <c r="AY43" s="5">
        <v>0.70768870349354795</v>
      </c>
      <c r="AZ43" s="5">
        <v>24.2562650300979</v>
      </c>
      <c r="BA43" s="5">
        <v>9.8592151562481796</v>
      </c>
      <c r="BB43" s="5">
        <v>86.753998283481195</v>
      </c>
      <c r="BC43" s="5">
        <v>55.000264504499299</v>
      </c>
      <c r="BD43" s="5">
        <v>19.133047129420401</v>
      </c>
      <c r="BE43" s="5">
        <v>4.37548664753671</v>
      </c>
      <c r="BF43" s="5">
        <v>5.8931675853244796</v>
      </c>
      <c r="BG43" s="5">
        <v>2.7055791159457199</v>
      </c>
      <c r="BH43" s="5">
        <v>54.142341828087403</v>
      </c>
      <c r="BI43" s="5">
        <v>17.359680042494901</v>
      </c>
      <c r="BJ43" s="5">
        <v>0.62013019555022197</v>
      </c>
      <c r="BK43" s="5">
        <v>7.2216470582589603</v>
      </c>
      <c r="BL43" s="5">
        <v>5.6921803540589799</v>
      </c>
      <c r="BM43" s="5">
        <v>17.046305354380099</v>
      </c>
      <c r="BN43" s="5">
        <v>4.5452368419067</v>
      </c>
      <c r="BO43" s="5">
        <v>19.120217970585198</v>
      </c>
    </row>
    <row r="44" spans="1:67">
      <c r="A44" s="2">
        <v>2009</v>
      </c>
      <c r="B44" s="5">
        <f t="shared" si="0"/>
        <v>836.89240700943731</v>
      </c>
      <c r="C44" s="5">
        <f t="shared" si="1"/>
        <v>133.3001911728702</v>
      </c>
      <c r="D44" s="5">
        <f t="shared" si="2"/>
        <v>258.54768008272913</v>
      </c>
      <c r="E44" s="5">
        <f t="shared" si="3"/>
        <v>74.753979588721208</v>
      </c>
      <c r="F44" s="5">
        <f t="shared" si="4"/>
        <v>3.6130210263614817</v>
      </c>
      <c r="G44" s="5">
        <f t="shared" si="5"/>
        <v>4.8971062949202127</v>
      </c>
      <c r="H44" s="5">
        <f t="shared" si="6"/>
        <v>30.7458180806257</v>
      </c>
      <c r="I44" s="5">
        <f t="shared" si="7"/>
        <v>170.01826967519995</v>
      </c>
      <c r="J44" s="5">
        <f t="shared" si="8"/>
        <v>161.01634108800945</v>
      </c>
      <c r="K44" s="5">
        <v>28.386158698113601</v>
      </c>
      <c r="L44" s="5">
        <v>0.81451832484048303</v>
      </c>
      <c r="M44" s="5">
        <v>6.8340671637284798</v>
      </c>
      <c r="N44" s="5">
        <v>18.324063274327699</v>
      </c>
      <c r="O44" s="5">
        <v>17.6295891365898</v>
      </c>
      <c r="P44" s="5">
        <v>10.750603851121801</v>
      </c>
      <c r="Q44" s="5">
        <v>6.2018887472198898</v>
      </c>
      <c r="R44" s="5">
        <v>0.63807719038277999</v>
      </c>
      <c r="S44" s="5">
        <v>1.7362519728042001</v>
      </c>
      <c r="T44" s="5">
        <v>17.7801203670058</v>
      </c>
      <c r="U44" s="5">
        <v>24.2048524467357</v>
      </c>
      <c r="V44" s="5">
        <v>217.77629619718201</v>
      </c>
      <c r="W44" s="5">
        <v>24.737445333613898</v>
      </c>
      <c r="X44" s="5">
        <v>14.452992172250701</v>
      </c>
      <c r="Y44" s="5">
        <v>1.0412476523567</v>
      </c>
      <c r="Z44" s="5">
        <v>0.53969872732587498</v>
      </c>
      <c r="AA44" s="5">
        <v>12.971821509224601</v>
      </c>
      <c r="AB44" s="5">
        <v>20.221614769386498</v>
      </c>
      <c r="AC44" s="5">
        <v>1.77445936754279</v>
      </c>
      <c r="AD44" s="5">
        <v>2.7139036309563198</v>
      </c>
      <c r="AE44" s="5">
        <v>16.932806935591199</v>
      </c>
      <c r="AF44" s="5">
        <v>20.139373376019801</v>
      </c>
      <c r="AG44" s="5">
        <v>0.18894854452611701</v>
      </c>
      <c r="AH44" s="5">
        <v>3.8009140756533097E-2</v>
      </c>
      <c r="AI44" s="5">
        <v>0.30970540490312298</v>
      </c>
      <c r="AJ44" s="5">
        <v>0.92128907685557704</v>
      </c>
      <c r="AK44" s="5">
        <v>0.16358816528765999</v>
      </c>
      <c r="AL44" s="5">
        <v>0.20427833490556899</v>
      </c>
      <c r="AM44" s="5">
        <v>0.939203179716257</v>
      </c>
      <c r="AN44" s="5">
        <v>0.84799917941064495</v>
      </c>
      <c r="AO44" s="5">
        <v>2.1243897228336701E-2</v>
      </c>
      <c r="AP44" s="5">
        <v>7.4861446064556303E-2</v>
      </c>
      <c r="AQ44" s="5">
        <v>7.0135099304137805E-2</v>
      </c>
      <c r="AR44" s="5">
        <v>6.2600064155804894E-2</v>
      </c>
      <c r="AS44" s="5">
        <v>2.0967541944090302E-2</v>
      </c>
      <c r="AT44" s="5">
        <v>7.1433743855086902E-3</v>
      </c>
      <c r="AU44" s="5">
        <v>0.363603034960719</v>
      </c>
      <c r="AV44" s="5">
        <v>2.9627567878326901E-3</v>
      </c>
      <c r="AW44" s="5">
        <v>0.101611357445277</v>
      </c>
      <c r="AX44" s="5">
        <v>3.4115721408175599</v>
      </c>
      <c r="AY44" s="5">
        <v>0.76040558182638895</v>
      </c>
      <c r="AZ44" s="5">
        <v>22.349779993395799</v>
      </c>
      <c r="BA44" s="5">
        <v>8.3960380872299005</v>
      </c>
      <c r="BB44" s="5">
        <v>85.917761456269901</v>
      </c>
      <c r="BC44" s="5">
        <v>55.486638309364899</v>
      </c>
      <c r="BD44" s="5">
        <v>19.325490234053898</v>
      </c>
      <c r="BE44" s="5">
        <v>4.22001682976782</v>
      </c>
      <c r="BF44" s="5">
        <v>5.0683628457434402</v>
      </c>
      <c r="BG44" s="5">
        <v>3.4377142829906999</v>
      </c>
      <c r="BH44" s="5">
        <v>74.476242117578806</v>
      </c>
      <c r="BI44" s="5">
        <v>19.0261586116135</v>
      </c>
      <c r="BJ44" s="5">
        <v>0.73954521582791299</v>
      </c>
      <c r="BK44" s="5">
        <v>8.6508554151605193</v>
      </c>
      <c r="BL44" s="5">
        <v>6.8956795493658598</v>
      </c>
      <c r="BM44" s="5">
        <v>20.030817089694601</v>
      </c>
      <c r="BN44" s="5">
        <v>6.0537904999375503</v>
      </c>
      <c r="BO44" s="5">
        <v>21.705538305840001</v>
      </c>
    </row>
    <row r="45" spans="1:67">
      <c r="A45" s="2">
        <v>2010</v>
      </c>
      <c r="B45" s="5">
        <f t="shared" si="0"/>
        <v>581.79069910797421</v>
      </c>
      <c r="C45" s="5">
        <f t="shared" si="1"/>
        <v>142.62896840058448</v>
      </c>
      <c r="D45" s="5">
        <f t="shared" si="2"/>
        <v>219.82874471039045</v>
      </c>
      <c r="E45" s="5">
        <f t="shared" si="3"/>
        <v>38.220856376473584</v>
      </c>
      <c r="F45" s="5">
        <f t="shared" si="4"/>
        <v>27.254149441973443</v>
      </c>
      <c r="G45" s="5">
        <f t="shared" si="5"/>
        <v>4.9582820068113698</v>
      </c>
      <c r="H45" s="5">
        <f t="shared" si="6"/>
        <v>13.913307948709122</v>
      </c>
      <c r="I45" s="5">
        <f t="shared" si="7"/>
        <v>106.05839919312882</v>
      </c>
      <c r="J45" s="5">
        <f t="shared" si="8"/>
        <v>28.927991029902834</v>
      </c>
      <c r="K45" s="5">
        <v>31.816383399531802</v>
      </c>
      <c r="L45" s="5">
        <v>0.90394093736724301</v>
      </c>
      <c r="M45" s="5">
        <v>8.8856266001327295</v>
      </c>
      <c r="N45" s="5">
        <v>18.484143315097501</v>
      </c>
      <c r="O45" s="5">
        <v>17.750879864415602</v>
      </c>
      <c r="P45" s="5">
        <v>14.113976474417299</v>
      </c>
      <c r="Q45" s="5">
        <v>6.80538496935712</v>
      </c>
      <c r="R45" s="5">
        <v>1.1810882687701301</v>
      </c>
      <c r="S45" s="5">
        <v>2.1683061637942398</v>
      </c>
      <c r="T45" s="5">
        <v>16.4730488076484</v>
      </c>
      <c r="U45" s="5">
        <v>24.046189600052401</v>
      </c>
      <c r="V45" s="5">
        <v>192.16199023945899</v>
      </c>
      <c r="W45" s="5">
        <v>20.1742251973584</v>
      </c>
      <c r="X45" s="5">
        <v>6.1277259495115102</v>
      </c>
      <c r="Y45" s="5">
        <v>0.84869089994172198</v>
      </c>
      <c r="Z45" s="5">
        <v>0.51611242411985703</v>
      </c>
      <c r="AA45" s="5">
        <v>5.4635919681149598</v>
      </c>
      <c r="AB45" s="5">
        <v>9.8626942605897092</v>
      </c>
      <c r="AC45" s="5">
        <v>0.85383105151377703</v>
      </c>
      <c r="AD45" s="5">
        <v>1.2178517774723401</v>
      </c>
      <c r="AE45" s="5">
        <v>10.268445328222301</v>
      </c>
      <c r="AF45" s="5">
        <v>10.5544419905605</v>
      </c>
      <c r="AG45" s="5">
        <v>2.0735132767342899</v>
      </c>
      <c r="AH45" s="5">
        <v>0.46134552819010199</v>
      </c>
      <c r="AI45" s="5">
        <v>2.44413573494879</v>
      </c>
      <c r="AJ45" s="5">
        <v>6.6008749454404496</v>
      </c>
      <c r="AK45" s="5">
        <v>0.98506281882284197</v>
      </c>
      <c r="AL45" s="5">
        <v>4.5763257376512501</v>
      </c>
      <c r="AM45" s="5">
        <v>3.75668631759806</v>
      </c>
      <c r="AN45" s="5">
        <v>6.3562050825876604</v>
      </c>
      <c r="AO45" s="5">
        <v>1.47959027681549E-2</v>
      </c>
      <c r="AP45" s="5">
        <v>7.8501550122187902E-2</v>
      </c>
      <c r="AQ45" s="5">
        <v>6.9667461863427205E-2</v>
      </c>
      <c r="AR45" s="5">
        <v>6.0846473190188502E-2</v>
      </c>
      <c r="AS45" s="5">
        <v>2.22060318481677E-2</v>
      </c>
      <c r="AT45" s="5">
        <v>7.8507231556226298E-3</v>
      </c>
      <c r="AU45" s="5">
        <v>0.56459393681259396</v>
      </c>
      <c r="AV45" s="5">
        <v>3.1903707294273199E-3</v>
      </c>
      <c r="AW45" s="5">
        <v>0.103168953660582</v>
      </c>
      <c r="AX45" s="5">
        <v>3.1864441472112999</v>
      </c>
      <c r="AY45" s="5">
        <v>0.84701645544971804</v>
      </c>
      <c r="AZ45" s="5">
        <v>9.7729083340659209</v>
      </c>
      <c r="BA45" s="5">
        <v>4.1403996146431998</v>
      </c>
      <c r="BB45" s="5">
        <v>41.877225156565302</v>
      </c>
      <c r="BC45" s="5">
        <v>45.077423337588201</v>
      </c>
      <c r="BD45" s="5">
        <v>11.560614320481401</v>
      </c>
      <c r="BE45" s="5">
        <v>4.2906869510828596</v>
      </c>
      <c r="BF45" s="5">
        <v>3.25244942741105</v>
      </c>
      <c r="BG45" s="5">
        <v>0.65897293705854498</v>
      </c>
      <c r="BH45" s="5">
        <v>11.127492642621</v>
      </c>
      <c r="BI45" s="5">
        <v>5.54341286932695</v>
      </c>
      <c r="BJ45" s="5">
        <v>0.15371965725574799</v>
      </c>
      <c r="BK45" s="5">
        <v>1.4682478417367899</v>
      </c>
      <c r="BL45" s="5">
        <v>1.26511580450961</v>
      </c>
      <c r="BM45" s="5">
        <v>3.7245964331443502</v>
      </c>
      <c r="BN45" s="5">
        <v>0.92080301326474601</v>
      </c>
      <c r="BO45" s="5">
        <v>4.0656298309850998</v>
      </c>
    </row>
    <row r="46" spans="1:67">
      <c r="A46" s="2">
        <v>2011</v>
      </c>
      <c r="B46" s="5">
        <f t="shared" si="0"/>
        <v>570.31425991873004</v>
      </c>
      <c r="C46" s="5">
        <f t="shared" si="1"/>
        <v>131.15549353202664</v>
      </c>
      <c r="D46" s="5">
        <f t="shared" si="2"/>
        <v>215.75830107175545</v>
      </c>
      <c r="E46" s="5">
        <f t="shared" si="3"/>
        <v>38.640054232222823</v>
      </c>
      <c r="F46" s="5">
        <f t="shared" si="4"/>
        <v>27.109919420297992</v>
      </c>
      <c r="G46" s="5">
        <f t="shared" si="5"/>
        <v>5.9551326619935523</v>
      </c>
      <c r="H46" s="5">
        <f t="shared" si="6"/>
        <v>14.133423212137341</v>
      </c>
      <c r="I46" s="5">
        <f t="shared" si="7"/>
        <v>108.75572220063719</v>
      </c>
      <c r="J46" s="5">
        <f t="shared" si="8"/>
        <v>28.806213587659048</v>
      </c>
      <c r="K46" s="5">
        <v>29.522092820288101</v>
      </c>
      <c r="L46" s="5">
        <v>0.81468607993842901</v>
      </c>
      <c r="M46" s="5">
        <v>9.1220331401402106</v>
      </c>
      <c r="N46" s="5">
        <v>15.660153635651101</v>
      </c>
      <c r="O46" s="5">
        <v>16.3863933803101</v>
      </c>
      <c r="P46" s="5">
        <v>12.795822798003501</v>
      </c>
      <c r="Q46" s="5">
        <v>5.9018647077663999</v>
      </c>
      <c r="R46" s="5">
        <v>1.02850807440903</v>
      </c>
      <c r="S46" s="5">
        <v>2.2538125559107698</v>
      </c>
      <c r="T46" s="5">
        <v>14.226641256344699</v>
      </c>
      <c r="U46" s="5">
        <v>23.443485083264299</v>
      </c>
      <c r="V46" s="5">
        <v>186.89299900931101</v>
      </c>
      <c r="W46" s="5">
        <v>21.191578571574901</v>
      </c>
      <c r="X46" s="5">
        <v>6.2975229179457903</v>
      </c>
      <c r="Y46" s="5">
        <v>0.86474233711250204</v>
      </c>
      <c r="Z46" s="5">
        <v>0.51145823581126904</v>
      </c>
      <c r="AA46" s="5">
        <v>5.4076479315451103</v>
      </c>
      <c r="AB46" s="5">
        <v>10.456865397138101</v>
      </c>
      <c r="AC46" s="5">
        <v>0.93165720783289396</v>
      </c>
      <c r="AD46" s="5">
        <v>1.1278548136428199</v>
      </c>
      <c r="AE46" s="5">
        <v>10.6851472030409</v>
      </c>
      <c r="AF46" s="5">
        <v>10.030881679023</v>
      </c>
      <c r="AG46" s="5">
        <v>1.40505261487051</v>
      </c>
      <c r="AH46" s="5">
        <v>0.48888869667130902</v>
      </c>
      <c r="AI46" s="5">
        <v>2.5858850564695302</v>
      </c>
      <c r="AJ46" s="5">
        <v>6.5953975372917499</v>
      </c>
      <c r="AK46" s="5">
        <v>0.96947371364847001</v>
      </c>
      <c r="AL46" s="5">
        <v>4.7320338691376103</v>
      </c>
      <c r="AM46" s="5">
        <v>3.8934349140383802</v>
      </c>
      <c r="AN46" s="5">
        <v>6.4397530181704301</v>
      </c>
      <c r="AO46" s="5">
        <v>1.6444795350548401E-2</v>
      </c>
      <c r="AP46" s="5">
        <v>8.3426055557988599E-2</v>
      </c>
      <c r="AQ46" s="5">
        <v>8.3995455042002204E-2</v>
      </c>
      <c r="AR46" s="5">
        <v>7.4285810801115806E-2</v>
      </c>
      <c r="AS46" s="5">
        <v>2.9454959500172E-2</v>
      </c>
      <c r="AT46" s="5">
        <v>1.0762746693411301E-2</v>
      </c>
      <c r="AU46" s="5">
        <v>0.75070318302364403</v>
      </c>
      <c r="AV46" s="5">
        <v>3.6433997984862999E-3</v>
      </c>
      <c r="AW46" s="5">
        <v>0.11470807620243401</v>
      </c>
      <c r="AX46" s="5">
        <v>3.7859695424518498</v>
      </c>
      <c r="AY46" s="5">
        <v>1.0017386375719</v>
      </c>
      <c r="AZ46" s="5">
        <v>9.8266496617429606</v>
      </c>
      <c r="BA46" s="5">
        <v>4.3067735503943796</v>
      </c>
      <c r="BB46" s="5">
        <v>45.455963474236398</v>
      </c>
      <c r="BC46" s="5">
        <v>44.154632574060599</v>
      </c>
      <c r="BD46" s="5">
        <v>11.5384038932138</v>
      </c>
      <c r="BE46" s="5">
        <v>4.3591356496362899</v>
      </c>
      <c r="BF46" s="5">
        <v>3.24758660949011</v>
      </c>
      <c r="BG46" s="5">
        <v>0.636009105358188</v>
      </c>
      <c r="BH46" s="5">
        <v>10.6292619970178</v>
      </c>
      <c r="BI46" s="5">
        <v>6.3346275859629104</v>
      </c>
      <c r="BJ46" s="5">
        <v>0.15728174878458201</v>
      </c>
      <c r="BK46" s="5">
        <v>1.4040737536910699</v>
      </c>
      <c r="BL46" s="5">
        <v>1.17957293906475</v>
      </c>
      <c r="BM46" s="5">
        <v>3.2634358804076502</v>
      </c>
      <c r="BN46" s="5">
        <v>0.93410589587655002</v>
      </c>
      <c r="BO46" s="5">
        <v>4.26784468149555</v>
      </c>
    </row>
    <row r="47" spans="1:67">
      <c r="A47" s="2">
        <v>2012</v>
      </c>
      <c r="B47" s="5">
        <f t="shared" si="0"/>
        <v>567.25565697244974</v>
      </c>
      <c r="C47" s="5">
        <f t="shared" si="1"/>
        <v>128.6717065090856</v>
      </c>
      <c r="D47" s="5">
        <f t="shared" si="2"/>
        <v>203.88837197199632</v>
      </c>
      <c r="E47" s="5">
        <f t="shared" si="3"/>
        <v>39.489840697067656</v>
      </c>
      <c r="F47" s="5">
        <f t="shared" si="4"/>
        <v>33.169526125805127</v>
      </c>
      <c r="G47" s="5">
        <f t="shared" si="5"/>
        <v>6.8925823090679845</v>
      </c>
      <c r="H47" s="5">
        <f t="shared" si="6"/>
        <v>13.523059235515682</v>
      </c>
      <c r="I47" s="5">
        <f t="shared" si="7"/>
        <v>110.17659889381414</v>
      </c>
      <c r="J47" s="5">
        <f t="shared" si="8"/>
        <v>31.443971230097162</v>
      </c>
      <c r="K47" s="5">
        <v>28.641822354320901</v>
      </c>
      <c r="L47" s="5">
        <v>0.72141021919876003</v>
      </c>
      <c r="M47" s="5">
        <v>8.1794553687025395</v>
      </c>
      <c r="N47" s="5">
        <v>16.3876788946083</v>
      </c>
      <c r="O47" s="5">
        <v>17.0689072520309</v>
      </c>
      <c r="P47" s="5">
        <v>11.960982947555401</v>
      </c>
      <c r="Q47" s="5">
        <v>6.1178042347323602</v>
      </c>
      <c r="R47" s="5">
        <v>0.999356680704518</v>
      </c>
      <c r="S47" s="5">
        <v>2.04655789461872</v>
      </c>
      <c r="T47" s="5">
        <v>14.030867818054499</v>
      </c>
      <c r="U47" s="5">
        <v>22.516862844558698</v>
      </c>
      <c r="V47" s="5">
        <v>175.67037839728599</v>
      </c>
      <c r="W47" s="5">
        <v>20.334675873430299</v>
      </c>
      <c r="X47" s="5">
        <v>6.48636927148927</v>
      </c>
      <c r="Y47" s="5">
        <v>0.90440770295607398</v>
      </c>
      <c r="Z47" s="5">
        <v>0.49254072683467198</v>
      </c>
      <c r="AA47" s="5">
        <v>5.4474390165280999</v>
      </c>
      <c r="AB47" s="5">
        <v>11.1978379503615</v>
      </c>
      <c r="AC47" s="5">
        <v>0.92673621438543097</v>
      </c>
      <c r="AD47" s="5">
        <v>1.11825951037986</v>
      </c>
      <c r="AE47" s="5">
        <v>10.838730566864699</v>
      </c>
      <c r="AF47" s="5">
        <v>9.9608374385480598</v>
      </c>
      <c r="AG47" s="5">
        <v>2.07646426299346</v>
      </c>
      <c r="AH47" s="5">
        <v>0.65544097095856102</v>
      </c>
      <c r="AI47" s="5">
        <v>2.8017846003731401</v>
      </c>
      <c r="AJ47" s="5">
        <v>8.37813673640483</v>
      </c>
      <c r="AK47" s="5">
        <v>1.2464039961080999</v>
      </c>
      <c r="AL47" s="5">
        <v>5.3194830099627897</v>
      </c>
      <c r="AM47" s="5">
        <v>5.2549178474039104</v>
      </c>
      <c r="AN47" s="5">
        <v>7.4368947016003402</v>
      </c>
      <c r="AO47" s="5">
        <v>1.7470628583837699E-2</v>
      </c>
      <c r="AP47" s="5">
        <v>0.114099327103948</v>
      </c>
      <c r="AQ47" s="5">
        <v>0.102435225724167</v>
      </c>
      <c r="AR47" s="5">
        <v>7.7871048599445394E-2</v>
      </c>
      <c r="AS47" s="5">
        <v>2.95889413143244E-2</v>
      </c>
      <c r="AT47" s="5">
        <v>1.1893948968005E-2</v>
      </c>
      <c r="AU47" s="5">
        <v>0.79730911254893999</v>
      </c>
      <c r="AV47" s="5">
        <v>4.7314634626967602E-3</v>
      </c>
      <c r="AW47" s="5">
        <v>0.13809864810970099</v>
      </c>
      <c r="AX47" s="5">
        <v>4.4037877949294</v>
      </c>
      <c r="AY47" s="5">
        <v>1.19529616972352</v>
      </c>
      <c r="AZ47" s="5">
        <v>9.2802742102604707</v>
      </c>
      <c r="BA47" s="5">
        <v>4.24278502525521</v>
      </c>
      <c r="BB47" s="5">
        <v>47.800876334687899</v>
      </c>
      <c r="BC47" s="5">
        <v>43.329758207628302</v>
      </c>
      <c r="BD47" s="5">
        <v>11.4184208183166</v>
      </c>
      <c r="BE47" s="5">
        <v>4.5065022744292298</v>
      </c>
      <c r="BF47" s="5">
        <v>3.1210412587521201</v>
      </c>
      <c r="BG47" s="5">
        <v>0.670389419229109</v>
      </c>
      <c r="BH47" s="5">
        <v>11.5885520807714</v>
      </c>
      <c r="BI47" s="5">
        <v>7.5402086268526203</v>
      </c>
      <c r="BJ47" s="5">
        <v>0.123079249048804</v>
      </c>
      <c r="BK47" s="5">
        <v>1.41776192687047</v>
      </c>
      <c r="BL47" s="5">
        <v>1.27873838983948</v>
      </c>
      <c r="BM47" s="5">
        <v>3.4482401111236598</v>
      </c>
      <c r="BN47" s="5">
        <v>0.89305610465373497</v>
      </c>
      <c r="BO47" s="5">
        <v>4.48394532170789</v>
      </c>
    </row>
    <row r="48" spans="1:67">
      <c r="A48" s="2">
        <v>2013</v>
      </c>
      <c r="B48" s="5">
        <f t="shared" si="0"/>
        <v>586.81353336208883</v>
      </c>
      <c r="C48" s="5">
        <f t="shared" si="1"/>
        <v>127.64758313564974</v>
      </c>
      <c r="D48" s="5">
        <f t="shared" si="2"/>
        <v>218.19232186316046</v>
      </c>
      <c r="E48" s="5">
        <f t="shared" si="3"/>
        <v>40.284467578036782</v>
      </c>
      <c r="F48" s="5">
        <f t="shared" si="4"/>
        <v>34.942402652715387</v>
      </c>
      <c r="G48" s="5">
        <f t="shared" si="5"/>
        <v>7.3875608607236156</v>
      </c>
      <c r="H48" s="5">
        <f t="shared" si="6"/>
        <v>13.95114481084395</v>
      </c>
      <c r="I48" s="5">
        <f t="shared" si="7"/>
        <v>112.43733250850551</v>
      </c>
      <c r="J48" s="5">
        <f t="shared" si="8"/>
        <v>31.970719952453322</v>
      </c>
      <c r="K48" s="5">
        <v>30.500517474365399</v>
      </c>
      <c r="L48" s="5">
        <v>0.69872977399310399</v>
      </c>
      <c r="M48" s="5">
        <v>6.9411018582864896</v>
      </c>
      <c r="N48" s="5">
        <v>15.5389412296774</v>
      </c>
      <c r="O48" s="5">
        <v>16.849910441878698</v>
      </c>
      <c r="P48" s="5">
        <v>11.8200306343743</v>
      </c>
      <c r="Q48" s="5">
        <v>6.1553091184044701</v>
      </c>
      <c r="R48" s="5">
        <v>1.07450130462392</v>
      </c>
      <c r="S48" s="5">
        <v>2.0051227455474598</v>
      </c>
      <c r="T48" s="5">
        <v>14.313802432495899</v>
      </c>
      <c r="U48" s="5">
        <v>21.7496161220026</v>
      </c>
      <c r="V48" s="5">
        <v>189.150182271803</v>
      </c>
      <c r="W48" s="5">
        <v>20.921030740610199</v>
      </c>
      <c r="X48" s="5">
        <v>6.6277348515578502</v>
      </c>
      <c r="Y48" s="5">
        <v>0.95104664082295598</v>
      </c>
      <c r="Z48" s="5">
        <v>0.54232735836642298</v>
      </c>
      <c r="AA48" s="5">
        <v>5.5786264034517199</v>
      </c>
      <c r="AB48" s="5">
        <v>11.7113388461082</v>
      </c>
      <c r="AC48" s="5">
        <v>0.89952787918218002</v>
      </c>
      <c r="AD48" s="5">
        <v>1.21071799497838</v>
      </c>
      <c r="AE48" s="5">
        <v>10.697024434944399</v>
      </c>
      <c r="AF48" s="5">
        <v>10.187232019371899</v>
      </c>
      <c r="AG48" s="5">
        <v>2.2593048132459899</v>
      </c>
      <c r="AH48" s="5">
        <v>0.79551575792048801</v>
      </c>
      <c r="AI48" s="5">
        <v>2.9500698952801101</v>
      </c>
      <c r="AJ48" s="5">
        <v>9.1223021826149804</v>
      </c>
      <c r="AK48" s="5">
        <v>1.2658112724188799</v>
      </c>
      <c r="AL48" s="5">
        <v>5.0839381641169501</v>
      </c>
      <c r="AM48" s="5">
        <v>5.83528689670635</v>
      </c>
      <c r="AN48" s="5">
        <v>7.6301736704116401</v>
      </c>
      <c r="AO48" s="5">
        <v>2.4842271907422699E-2</v>
      </c>
      <c r="AP48" s="5">
        <v>0.130512185614166</v>
      </c>
      <c r="AQ48" s="5">
        <v>0.12483024198979301</v>
      </c>
      <c r="AR48" s="5">
        <v>8.33285966206357E-2</v>
      </c>
      <c r="AS48" s="5">
        <v>3.4986877269150798E-2</v>
      </c>
      <c r="AT48" s="5">
        <v>1.30829518897169E-2</v>
      </c>
      <c r="AU48" s="5">
        <v>0.99158022910055399</v>
      </c>
      <c r="AV48" s="5">
        <v>5.2817141686585401E-3</v>
      </c>
      <c r="AW48" s="5">
        <v>0.155077549756759</v>
      </c>
      <c r="AX48" s="5">
        <v>4.5338725409316396</v>
      </c>
      <c r="AY48" s="5">
        <v>1.29016570147512</v>
      </c>
      <c r="AZ48" s="5">
        <v>9.3266256069040505</v>
      </c>
      <c r="BA48" s="5">
        <v>4.6245192039398999</v>
      </c>
      <c r="BB48" s="5">
        <v>49.004109772933901</v>
      </c>
      <c r="BC48" s="5">
        <v>43.837339245737901</v>
      </c>
      <c r="BD48" s="5">
        <v>11.8211560307974</v>
      </c>
      <c r="BE48" s="5">
        <v>4.6372107641157498</v>
      </c>
      <c r="BF48" s="5">
        <v>3.13751669492056</v>
      </c>
      <c r="BG48" s="5">
        <v>0.69171326877485395</v>
      </c>
      <c r="BH48" s="5">
        <v>11.5246261695612</v>
      </c>
      <c r="BI48" s="5">
        <v>7.9075320299832201</v>
      </c>
      <c r="BJ48" s="5">
        <v>0.123982698568658</v>
      </c>
      <c r="BK48" s="5">
        <v>1.36209421854035</v>
      </c>
      <c r="BL48" s="5">
        <v>1.32501511826848</v>
      </c>
      <c r="BM48" s="5">
        <v>3.4314618012842102</v>
      </c>
      <c r="BN48" s="5">
        <v>0.94504394724924401</v>
      </c>
      <c r="BO48" s="5">
        <v>4.6592507002231098</v>
      </c>
    </row>
    <row r="49" spans="1:67">
      <c r="A49" s="2">
        <v>2014</v>
      </c>
      <c r="B49" s="5">
        <f t="shared" si="0"/>
        <v>582.1549505907202</v>
      </c>
      <c r="C49" s="5">
        <f t="shared" si="1"/>
        <v>118.31591173529415</v>
      </c>
      <c r="D49" s="5">
        <f t="shared" si="2"/>
        <v>221.923506889534</v>
      </c>
      <c r="E49" s="5">
        <f t="shared" si="3"/>
        <v>40.328039638304304</v>
      </c>
      <c r="F49" s="5">
        <f t="shared" si="4"/>
        <v>37.132618311212781</v>
      </c>
      <c r="G49" s="5">
        <f t="shared" si="5"/>
        <v>7.4161574343290493</v>
      </c>
      <c r="H49" s="5">
        <f t="shared" si="6"/>
        <v>15.331174852552479</v>
      </c>
      <c r="I49" s="5">
        <f t="shared" si="7"/>
        <v>110.16975787251798</v>
      </c>
      <c r="J49" s="5">
        <f t="shared" si="8"/>
        <v>31.537783856975537</v>
      </c>
      <c r="K49" s="5">
        <v>28.216412800235702</v>
      </c>
      <c r="L49" s="5">
        <v>0.65843635943916901</v>
      </c>
      <c r="M49" s="5">
        <v>5.8198879415282603</v>
      </c>
      <c r="N49" s="5">
        <v>14.297151877328901</v>
      </c>
      <c r="O49" s="5">
        <v>15.8070406516904</v>
      </c>
      <c r="P49" s="5">
        <v>10.9438960930803</v>
      </c>
      <c r="Q49" s="5">
        <v>5.2453920130188703</v>
      </c>
      <c r="R49" s="5">
        <v>0.97668030778798998</v>
      </c>
      <c r="S49" s="5">
        <v>1.83875253238478</v>
      </c>
      <c r="T49" s="5">
        <v>12.996843015911599</v>
      </c>
      <c r="U49" s="5">
        <v>21.515418142888201</v>
      </c>
      <c r="V49" s="5">
        <v>192.29046831881999</v>
      </c>
      <c r="W49" s="5">
        <v>21.2897192999786</v>
      </c>
      <c r="X49" s="5">
        <v>6.7587487850633199</v>
      </c>
      <c r="Y49" s="5">
        <v>0.96898041238031896</v>
      </c>
      <c r="Z49" s="5">
        <v>0.61559007329176196</v>
      </c>
      <c r="AA49" s="5">
        <v>5.3066579570566903</v>
      </c>
      <c r="AB49" s="5">
        <v>11.9859544229046</v>
      </c>
      <c r="AC49" s="5">
        <v>0.849494818496627</v>
      </c>
      <c r="AD49" s="5">
        <v>1.33239009932909</v>
      </c>
      <c r="AE49" s="5">
        <v>10.7710564649876</v>
      </c>
      <c r="AF49" s="5">
        <v>10.0824858755297</v>
      </c>
      <c r="AG49" s="5">
        <v>2.34810744571084</v>
      </c>
      <c r="AH49" s="5">
        <v>0.93157727085736097</v>
      </c>
      <c r="AI49" s="5">
        <v>3.2088228000276402</v>
      </c>
      <c r="AJ49" s="5">
        <v>9.4674909804414007</v>
      </c>
      <c r="AK49" s="5">
        <v>1.2760897733968699</v>
      </c>
      <c r="AL49" s="5">
        <v>5.0037357299578504</v>
      </c>
      <c r="AM49" s="5">
        <v>6.1998621568632801</v>
      </c>
      <c r="AN49" s="5">
        <v>8.6969321539575404</v>
      </c>
      <c r="AO49" s="5">
        <v>2.6981642474452099E-2</v>
      </c>
      <c r="AP49" s="5">
        <v>0.14581346506755199</v>
      </c>
      <c r="AQ49" s="5">
        <v>0.15851369113255701</v>
      </c>
      <c r="AR49" s="5">
        <v>8.6353419703819906E-2</v>
      </c>
      <c r="AS49" s="5">
        <v>4.34263169930139E-2</v>
      </c>
      <c r="AT49" s="5">
        <v>1.3614323712831101E-2</v>
      </c>
      <c r="AU49" s="5">
        <v>1.01802650132841</v>
      </c>
      <c r="AV49" s="5">
        <v>5.46279430715302E-3</v>
      </c>
      <c r="AW49" s="5">
        <v>0.10971745802233999</v>
      </c>
      <c r="AX49" s="5">
        <v>4.5084980961672203</v>
      </c>
      <c r="AY49" s="5">
        <v>1.2997497254196999</v>
      </c>
      <c r="AZ49" s="5">
        <v>10.2855915047735</v>
      </c>
      <c r="BA49" s="5">
        <v>5.0455833477789804</v>
      </c>
      <c r="BB49" s="5">
        <v>49.610149893292899</v>
      </c>
      <c r="BC49" s="5">
        <v>41.842561721004103</v>
      </c>
      <c r="BD49" s="5">
        <v>11.097450387425599</v>
      </c>
      <c r="BE49" s="5">
        <v>4.6659233133330096</v>
      </c>
      <c r="BF49" s="5">
        <v>2.9536725574623701</v>
      </c>
      <c r="BG49" s="5">
        <v>0.66165647950787398</v>
      </c>
      <c r="BH49" s="5">
        <v>12.128899481021699</v>
      </c>
      <c r="BI49" s="5">
        <v>7.3117299613705402</v>
      </c>
      <c r="BJ49" s="5">
        <v>0.132150651398347</v>
      </c>
      <c r="BK49" s="5">
        <v>1.3232048504424601</v>
      </c>
      <c r="BL49" s="5">
        <v>1.27720918621519</v>
      </c>
      <c r="BM49" s="5">
        <v>3.20007834022657</v>
      </c>
      <c r="BN49" s="5">
        <v>1.0292747810619201</v>
      </c>
      <c r="BO49" s="5">
        <v>4.4735801257309404</v>
      </c>
    </row>
    <row r="50" spans="1:67">
      <c r="A50" s="2">
        <v>2015</v>
      </c>
      <c r="B50" s="5">
        <f t="shared" si="0"/>
        <v>625.42130813417839</v>
      </c>
      <c r="C50" s="5">
        <f t="shared" si="1"/>
        <v>122.41804156164228</v>
      </c>
      <c r="D50" s="5">
        <f t="shared" si="2"/>
        <v>218.93536574419184</v>
      </c>
      <c r="E50" s="5">
        <f t="shared" si="3"/>
        <v>39.76285710834469</v>
      </c>
      <c r="F50" s="5">
        <f t="shared" si="4"/>
        <v>76.60460806574423</v>
      </c>
      <c r="G50" s="5">
        <f t="shared" si="5"/>
        <v>7.3272481527222286</v>
      </c>
      <c r="H50" s="5">
        <f t="shared" si="6"/>
        <v>15.561681529134969</v>
      </c>
      <c r="I50" s="5">
        <f t="shared" si="7"/>
        <v>112.10315098125403</v>
      </c>
      <c r="J50" s="5">
        <f t="shared" si="8"/>
        <v>32.708354991144105</v>
      </c>
      <c r="K50" s="5">
        <v>28.727206565399101</v>
      </c>
      <c r="L50" s="5">
        <v>0.651402618943834</v>
      </c>
      <c r="M50" s="5">
        <v>5.6337117506608001</v>
      </c>
      <c r="N50" s="5">
        <v>14.900286167259701</v>
      </c>
      <c r="O50" s="5">
        <v>16.6076262475665</v>
      </c>
      <c r="P50" s="5">
        <v>11.4543240363711</v>
      </c>
      <c r="Q50" s="5">
        <v>5.5637535676439001</v>
      </c>
      <c r="R50" s="5">
        <v>0.87011505739385198</v>
      </c>
      <c r="S50" s="5">
        <v>1.77110905084839</v>
      </c>
      <c r="T50" s="5">
        <v>13.458909785894701</v>
      </c>
      <c r="U50" s="5">
        <v>22.7795967136604</v>
      </c>
      <c r="V50" s="5">
        <v>189.72768349169499</v>
      </c>
      <c r="W50" s="5">
        <v>20.7834398877438</v>
      </c>
      <c r="X50" s="5">
        <v>6.9262339222661398</v>
      </c>
      <c r="Y50" s="5">
        <v>0.94357328065392498</v>
      </c>
      <c r="Z50" s="5">
        <v>0.55443516183298402</v>
      </c>
      <c r="AA50" s="5">
        <v>5.3846031610440299</v>
      </c>
      <c r="AB50" s="5">
        <v>11.441158507715601</v>
      </c>
      <c r="AC50" s="5">
        <v>0.95027689184155795</v>
      </c>
      <c r="AD50" s="5">
        <v>1.4775448121364001</v>
      </c>
      <c r="AE50" s="5">
        <v>10.466028170394299</v>
      </c>
      <c r="AF50" s="5">
        <v>10.0432455652128</v>
      </c>
      <c r="AG50" s="5">
        <v>5.4688264662833097</v>
      </c>
      <c r="AH50" s="5">
        <v>2.2015348284298701</v>
      </c>
      <c r="AI50" s="5">
        <v>6.7530539469514199</v>
      </c>
      <c r="AJ50" s="5">
        <v>18.904738795625398</v>
      </c>
      <c r="AK50" s="5">
        <v>2.5939705221835099</v>
      </c>
      <c r="AL50" s="5">
        <v>5.5095091818038204</v>
      </c>
      <c r="AM50" s="5">
        <v>17.854066541078101</v>
      </c>
      <c r="AN50" s="5">
        <v>17.318907783388799</v>
      </c>
      <c r="AO50" s="5">
        <v>1.9020154748983501E-2</v>
      </c>
      <c r="AP50" s="5">
        <v>0.13717220443481901</v>
      </c>
      <c r="AQ50" s="5">
        <v>0.182027476417465</v>
      </c>
      <c r="AR50" s="5">
        <v>9.8078018852997106E-2</v>
      </c>
      <c r="AS50" s="5">
        <v>4.5362985853406597E-2</v>
      </c>
      <c r="AT50" s="5">
        <v>1.42505929357599E-2</v>
      </c>
      <c r="AU50" s="5">
        <v>1.0236811053579999</v>
      </c>
      <c r="AV50" s="5">
        <v>6.9560878030536996E-3</v>
      </c>
      <c r="AW50" s="5">
        <v>0.12049330061194501</v>
      </c>
      <c r="AX50" s="5">
        <v>4.2942020317472496</v>
      </c>
      <c r="AY50" s="5">
        <v>1.3860041939585499</v>
      </c>
      <c r="AZ50" s="5">
        <v>10.4981825957525</v>
      </c>
      <c r="BA50" s="5">
        <v>5.06349893338247</v>
      </c>
      <c r="BB50" s="5">
        <v>52.662903745429297</v>
      </c>
      <c r="BC50" s="5">
        <v>40.931858836093902</v>
      </c>
      <c r="BD50" s="5">
        <v>11.2193190964945</v>
      </c>
      <c r="BE50" s="5">
        <v>4.74076081182303</v>
      </c>
      <c r="BF50" s="5">
        <v>2.5483084914133101</v>
      </c>
      <c r="BG50" s="5">
        <v>0.74674273928957702</v>
      </c>
      <c r="BH50" s="5">
        <v>13.191664141527401</v>
      </c>
      <c r="BI50" s="5">
        <v>7.5523852624620096</v>
      </c>
      <c r="BJ50" s="5">
        <v>0.177608200226513</v>
      </c>
      <c r="BK50" s="5">
        <v>1.2636869403662701</v>
      </c>
      <c r="BL50" s="5">
        <v>1.3997100087529399</v>
      </c>
      <c r="BM50" s="5">
        <v>3.0899574636451299</v>
      </c>
      <c r="BN50" s="5">
        <v>1.1504407280375499</v>
      </c>
      <c r="BO50" s="5">
        <v>4.1361595068367096</v>
      </c>
    </row>
    <row r="51" spans="1:67">
      <c r="A51" s="2">
        <v>2016</v>
      </c>
      <c r="B51" s="5">
        <f t="shared" si="0"/>
        <v>630.98851022892757</v>
      </c>
      <c r="C51" s="5">
        <f t="shared" si="1"/>
        <v>134.40139602711025</v>
      </c>
      <c r="D51" s="5">
        <f t="shared" si="2"/>
        <v>215.35132454135538</v>
      </c>
      <c r="E51" s="5">
        <f t="shared" si="3"/>
        <v>39.467364912828778</v>
      </c>
      <c r="F51" s="5">
        <f t="shared" si="4"/>
        <v>74.220348140524479</v>
      </c>
      <c r="G51" s="5">
        <f t="shared" si="5"/>
        <v>7.1508441437867756</v>
      </c>
      <c r="H51" s="5">
        <f t="shared" si="6"/>
        <v>16.571476322000407</v>
      </c>
      <c r="I51" s="5">
        <f t="shared" si="7"/>
        <v>109.96093147207044</v>
      </c>
      <c r="J51" s="5">
        <f t="shared" si="8"/>
        <v>33.864824669251007</v>
      </c>
      <c r="K51" s="5">
        <v>28.811391136959799</v>
      </c>
      <c r="L51" s="5">
        <v>0.673881256951818</v>
      </c>
      <c r="M51" s="5">
        <v>5.7647777143524701</v>
      </c>
      <c r="N51" s="5">
        <v>14.9468322564639</v>
      </c>
      <c r="O51" s="5">
        <v>16.979399407875199</v>
      </c>
      <c r="P51" s="5">
        <v>11.122080840324999</v>
      </c>
      <c r="Q51" s="5">
        <v>5.6159555317492504</v>
      </c>
      <c r="R51" s="5">
        <v>1.0773983959059701</v>
      </c>
      <c r="S51" s="5">
        <v>1.6600821456061601</v>
      </c>
      <c r="T51" s="5">
        <v>13.2991098841359</v>
      </c>
      <c r="U51" s="5">
        <v>34.450487456784799</v>
      </c>
      <c r="V51" s="5">
        <v>186.66171015034001</v>
      </c>
      <c r="W51" s="5">
        <v>20.179781132357402</v>
      </c>
      <c r="X51" s="5">
        <v>7.0388444405976403</v>
      </c>
      <c r="Y51" s="5">
        <v>0.89601848925197103</v>
      </c>
      <c r="Z51" s="5">
        <v>0.57497032880836396</v>
      </c>
      <c r="AA51" s="5">
        <v>5.3929065858991896</v>
      </c>
      <c r="AB51" s="5">
        <v>11.3455367195499</v>
      </c>
      <c r="AC51" s="5">
        <v>1.0433755560142901</v>
      </c>
      <c r="AD51" s="5">
        <v>1.5256829545702999</v>
      </c>
      <c r="AE51" s="5">
        <v>10.427577364546901</v>
      </c>
      <c r="AF51" s="5">
        <v>9.7322857322482008</v>
      </c>
      <c r="AG51" s="5">
        <v>5.29833082242593</v>
      </c>
      <c r="AH51" s="5">
        <v>2.02455999822637</v>
      </c>
      <c r="AI51" s="5">
        <v>7.17897600986635</v>
      </c>
      <c r="AJ51" s="5">
        <v>16.789225464230501</v>
      </c>
      <c r="AK51" s="5">
        <v>2.52982790806435</v>
      </c>
      <c r="AL51" s="5">
        <v>5.6802637000893803</v>
      </c>
      <c r="AM51" s="5">
        <v>17.817301427409198</v>
      </c>
      <c r="AN51" s="5">
        <v>16.9018628102124</v>
      </c>
      <c r="AO51" s="5">
        <v>1.5248592902426399E-2</v>
      </c>
      <c r="AP51" s="5">
        <v>0.15182484663825199</v>
      </c>
      <c r="AQ51" s="5">
        <v>0.19599223274243499</v>
      </c>
      <c r="AR51" s="5">
        <v>9.56834733662114E-2</v>
      </c>
      <c r="AS51" s="5">
        <v>5.2979584703046999E-2</v>
      </c>
      <c r="AT51" s="5">
        <v>1.2221810043597001E-2</v>
      </c>
      <c r="AU51" s="5">
        <v>1.1020933260733501</v>
      </c>
      <c r="AV51" s="5">
        <v>6.9720998157250004E-3</v>
      </c>
      <c r="AW51" s="5">
        <v>0.15219680034529201</v>
      </c>
      <c r="AX51" s="5">
        <v>4.0440199300105002</v>
      </c>
      <c r="AY51" s="5">
        <v>1.3216114471459399</v>
      </c>
      <c r="AZ51" s="5">
        <v>10.718896999251999</v>
      </c>
      <c r="BA51" s="5">
        <v>5.8525793227484098</v>
      </c>
      <c r="BB51" s="5">
        <v>52.629391762981399</v>
      </c>
      <c r="BC51" s="5">
        <v>39.803472100420002</v>
      </c>
      <c r="BD51" s="5">
        <v>11.293714044350301</v>
      </c>
      <c r="BE51" s="5">
        <v>3.74995755885895</v>
      </c>
      <c r="BF51" s="5">
        <v>2.4843960054598</v>
      </c>
      <c r="BG51" s="5">
        <v>0.82551559490966397</v>
      </c>
      <c r="BH51" s="5">
        <v>14.154868239052201</v>
      </c>
      <c r="BI51" s="5">
        <v>7.4741814458913902</v>
      </c>
      <c r="BJ51" s="5">
        <v>0.16261499576899599</v>
      </c>
      <c r="BK51" s="5">
        <v>1.45294633063211</v>
      </c>
      <c r="BL51" s="5">
        <v>1.46532299207526</v>
      </c>
      <c r="BM51" s="5">
        <v>2.9853544789525199</v>
      </c>
      <c r="BN51" s="5">
        <v>1.18607553697895</v>
      </c>
      <c r="BO51" s="5">
        <v>4.1579450549899102</v>
      </c>
    </row>
    <row r="52" spans="1:67">
      <c r="A52" s="2">
        <v>2017</v>
      </c>
      <c r="B52" s="5">
        <f t="shared" si="0"/>
        <v>641.42282443198667</v>
      </c>
      <c r="C52" s="5">
        <f t="shared" si="1"/>
        <v>138.71396024488081</v>
      </c>
      <c r="D52" s="5">
        <f t="shared" si="2"/>
        <v>218.05596022669553</v>
      </c>
      <c r="E52" s="5">
        <f t="shared" si="3"/>
        <v>37.865218240946049</v>
      </c>
      <c r="F52" s="5">
        <f t="shared" si="4"/>
        <v>72.31653394380703</v>
      </c>
      <c r="G52" s="5">
        <f t="shared" si="5"/>
        <v>8.9654472489437538</v>
      </c>
      <c r="H52" s="5">
        <f t="shared" si="6"/>
        <v>18.25753533669652</v>
      </c>
      <c r="I52" s="5">
        <f t="shared" si="7"/>
        <v>112.83741292828871</v>
      </c>
      <c r="J52" s="5">
        <f t="shared" si="8"/>
        <v>34.410756261728224</v>
      </c>
      <c r="K52" s="5">
        <v>28.8031195611889</v>
      </c>
      <c r="L52" s="5">
        <v>0.65361260306574398</v>
      </c>
      <c r="M52" s="5">
        <v>5.9342561605486903</v>
      </c>
      <c r="N52" s="5">
        <v>15.5528262940863</v>
      </c>
      <c r="O52" s="5">
        <v>16.8433267401915</v>
      </c>
      <c r="P52" s="5">
        <v>10.8105453078976</v>
      </c>
      <c r="Q52" s="5">
        <v>5.6209026590046998</v>
      </c>
      <c r="R52" s="5">
        <v>0.91874896537032102</v>
      </c>
      <c r="S52" s="5">
        <v>1.6117231259496301</v>
      </c>
      <c r="T52" s="5">
        <v>13.2950585028875</v>
      </c>
      <c r="U52" s="5">
        <v>38.669840324689901</v>
      </c>
      <c r="V52" s="5">
        <v>188.04942896773599</v>
      </c>
      <c r="W52" s="5">
        <v>21.210972243908699</v>
      </c>
      <c r="X52" s="5">
        <v>7.2156990515948003</v>
      </c>
      <c r="Y52" s="5">
        <v>0.98839897829448198</v>
      </c>
      <c r="Z52" s="5">
        <v>0.59146098516154899</v>
      </c>
      <c r="AA52" s="5">
        <v>5.2841464303319103</v>
      </c>
      <c r="AB52" s="5">
        <v>11.3662924174549</v>
      </c>
      <c r="AC52" s="5">
        <v>1.0111612956381999</v>
      </c>
      <c r="AD52" s="5">
        <v>1.3860586546204601</v>
      </c>
      <c r="AE52" s="5">
        <v>9.8795847275538602</v>
      </c>
      <c r="AF52" s="5">
        <v>8.9379747153467193</v>
      </c>
      <c r="AG52" s="5">
        <v>5.0875783366079501</v>
      </c>
      <c r="AH52" s="5">
        <v>2.0112145326175699</v>
      </c>
      <c r="AI52" s="5">
        <v>7.4629830280007203</v>
      </c>
      <c r="AJ52" s="5">
        <v>16.852099905692199</v>
      </c>
      <c r="AK52" s="5">
        <v>2.4314935364230599</v>
      </c>
      <c r="AL52" s="5">
        <v>5.3653828582553302</v>
      </c>
      <c r="AM52" s="5">
        <v>17.381127428158798</v>
      </c>
      <c r="AN52" s="5">
        <v>15.7246543180514</v>
      </c>
      <c r="AO52" s="5">
        <v>2.1866118384696102E-2</v>
      </c>
      <c r="AP52" s="5">
        <v>0.19326632442234001</v>
      </c>
      <c r="AQ52" s="5">
        <v>0.230461855164627</v>
      </c>
      <c r="AR52" s="5">
        <v>0.117313726967701</v>
      </c>
      <c r="AS52" s="5">
        <v>6.5239903880765407E-2</v>
      </c>
      <c r="AT52" s="5">
        <v>1.6095275791708101E-2</v>
      </c>
      <c r="AU52" s="5">
        <v>1.3229329472625899</v>
      </c>
      <c r="AV52" s="5">
        <v>9.1557409766816703E-3</v>
      </c>
      <c r="AW52" s="5">
        <v>0.20403190746552499</v>
      </c>
      <c r="AX52" s="5">
        <v>5.0856855049292404</v>
      </c>
      <c r="AY52" s="5">
        <v>1.6993979436978801</v>
      </c>
      <c r="AZ52" s="5">
        <v>11.595346936854501</v>
      </c>
      <c r="BA52" s="5">
        <v>6.6621883998420204</v>
      </c>
      <c r="BB52" s="5">
        <v>53.1177288753357</v>
      </c>
      <c r="BC52" s="5">
        <v>40.542510527981797</v>
      </c>
      <c r="BD52" s="5">
        <v>11.6152959983485</v>
      </c>
      <c r="BE52" s="5">
        <v>4.6708167237572198</v>
      </c>
      <c r="BF52" s="5">
        <v>2.89106080286551</v>
      </c>
      <c r="BG52" s="5">
        <v>0.82738202702877806</v>
      </c>
      <c r="BH52" s="5">
        <v>14.454606564954601</v>
      </c>
      <c r="BI52" s="5">
        <v>7.4842173282662001</v>
      </c>
      <c r="BJ52" s="5">
        <v>0.170315699715991</v>
      </c>
      <c r="BK52" s="5">
        <v>1.7572089795116199</v>
      </c>
      <c r="BL52" s="5">
        <v>1.5641379511610101</v>
      </c>
      <c r="BM52" s="5">
        <v>2.8306650678833498</v>
      </c>
      <c r="BN52" s="5">
        <v>1.2119526528572999</v>
      </c>
      <c r="BO52" s="5">
        <v>4.11026999034938</v>
      </c>
    </row>
    <row r="53" spans="1:67">
      <c r="A53" s="2">
        <v>2018</v>
      </c>
      <c r="B53" s="5">
        <f t="shared" si="0"/>
        <v>632.20612658860887</v>
      </c>
      <c r="C53" s="5">
        <f t="shared" si="1"/>
        <v>135.88441296346357</v>
      </c>
      <c r="D53" s="5">
        <f t="shared" si="2"/>
        <v>228.99749170565642</v>
      </c>
      <c r="E53" s="5">
        <f t="shared" si="3"/>
        <v>37.518719455164955</v>
      </c>
      <c r="F53" s="5">
        <f t="shared" si="4"/>
        <v>58.0699209103174</v>
      </c>
      <c r="G53" s="5">
        <f t="shared" si="5"/>
        <v>7.4661953869740412</v>
      </c>
      <c r="H53" s="5">
        <f t="shared" si="6"/>
        <v>20.607466556529349</v>
      </c>
      <c r="I53" s="5">
        <f t="shared" si="7"/>
        <v>108.23830645052445</v>
      </c>
      <c r="J53" s="5">
        <f t="shared" si="8"/>
        <v>35.423613159978721</v>
      </c>
      <c r="K53" s="5">
        <v>27.396471249968801</v>
      </c>
      <c r="L53" s="5">
        <v>0.63809965671107904</v>
      </c>
      <c r="M53" s="5">
        <v>6.1403924961691896</v>
      </c>
      <c r="N53" s="5">
        <v>15.488571915984901</v>
      </c>
      <c r="O53" s="5">
        <v>16.534162369319301</v>
      </c>
      <c r="P53" s="5">
        <v>11.639524794801201</v>
      </c>
      <c r="Q53" s="5">
        <v>5.3268510387040697</v>
      </c>
      <c r="R53" s="5">
        <v>0.88301830630612999</v>
      </c>
      <c r="S53" s="5">
        <v>1.59480020164251</v>
      </c>
      <c r="T53" s="5">
        <v>13.4761133599053</v>
      </c>
      <c r="U53" s="5">
        <v>36.766407573951099</v>
      </c>
      <c r="V53" s="5">
        <v>197.612735795969</v>
      </c>
      <c r="W53" s="5">
        <v>22.301447244235899</v>
      </c>
      <c r="X53" s="5">
        <v>7.4188021991791002</v>
      </c>
      <c r="Y53" s="5">
        <v>1.02989002694965</v>
      </c>
      <c r="Z53" s="5">
        <v>0.63461643932274203</v>
      </c>
      <c r="AA53" s="5">
        <v>5.0836420042041697</v>
      </c>
      <c r="AB53" s="5">
        <v>11.0249230603887</v>
      </c>
      <c r="AC53" s="5">
        <v>1.0004569607637099</v>
      </c>
      <c r="AD53" s="5">
        <v>1.4056289613831101</v>
      </c>
      <c r="AE53" s="5">
        <v>10.2440107188174</v>
      </c>
      <c r="AF53" s="5">
        <v>8.7600577496078706</v>
      </c>
      <c r="AG53" s="5">
        <v>3.6950269547456802</v>
      </c>
      <c r="AH53" s="5">
        <v>1.71788574741114</v>
      </c>
      <c r="AI53" s="5">
        <v>5.6113466916027699</v>
      </c>
      <c r="AJ53" s="5">
        <v>13.646341842638</v>
      </c>
      <c r="AK53" s="5">
        <v>1.92401739922648</v>
      </c>
      <c r="AL53" s="5">
        <v>5.5595723403430304</v>
      </c>
      <c r="AM53" s="5">
        <v>13.915232896954</v>
      </c>
      <c r="AN53" s="5">
        <v>12.0004970373963</v>
      </c>
      <c r="AO53" s="5">
        <v>2.0057533850669801E-2</v>
      </c>
      <c r="AP53" s="5">
        <v>0.13940726945585999</v>
      </c>
      <c r="AQ53" s="5">
        <v>0.232476295759939</v>
      </c>
      <c r="AR53" s="5">
        <v>0.11122946799802599</v>
      </c>
      <c r="AS53" s="5">
        <v>5.7635714328618901E-2</v>
      </c>
      <c r="AT53" s="5">
        <v>1.10072401709943E-2</v>
      </c>
      <c r="AU53" s="5">
        <v>1.0473940417024501</v>
      </c>
      <c r="AV53" s="5">
        <v>9.4157678754781399E-3</v>
      </c>
      <c r="AW53" s="5">
        <v>0.17239966671354601</v>
      </c>
      <c r="AX53" s="5">
        <v>4.1848418117863497</v>
      </c>
      <c r="AY53" s="5">
        <v>1.48033057733211</v>
      </c>
      <c r="AZ53" s="5">
        <v>12.8487088441799</v>
      </c>
      <c r="BA53" s="5">
        <v>7.7587577123494498</v>
      </c>
      <c r="BB53" s="5">
        <v>51.042449193196802</v>
      </c>
      <c r="BC53" s="5">
        <v>38.374487160460298</v>
      </c>
      <c r="BD53" s="5">
        <v>11.679285992157901</v>
      </c>
      <c r="BE53" s="5">
        <v>4.3974211671762502</v>
      </c>
      <c r="BF53" s="5">
        <v>2.7446629375331999</v>
      </c>
      <c r="BG53" s="5">
        <v>0.78600319229886595</v>
      </c>
      <c r="BH53" s="5">
        <v>15.186976982222101</v>
      </c>
      <c r="BI53" s="5">
        <v>7.75229974160594</v>
      </c>
      <c r="BJ53" s="5">
        <v>0.23313087999889401</v>
      </c>
      <c r="BK53" s="5">
        <v>1.55964020913154</v>
      </c>
      <c r="BL53" s="5">
        <v>1.5897994177683199</v>
      </c>
      <c r="BM53" s="5">
        <v>2.7730268444268602</v>
      </c>
      <c r="BN53" s="5">
        <v>1.3114060053586201</v>
      </c>
      <c r="BO53" s="5">
        <v>4.23132988716758</v>
      </c>
    </row>
    <row r="54" spans="1:67">
      <c r="A54" s="2">
        <v>2019</v>
      </c>
      <c r="B54" s="5">
        <f t="shared" si="0"/>
        <v>629.92507202538081</v>
      </c>
      <c r="C54" s="5">
        <f t="shared" si="1"/>
        <v>136.40691969050198</v>
      </c>
      <c r="D54" s="5">
        <f t="shared" si="2"/>
        <v>226.82004737802094</v>
      </c>
      <c r="E54" s="5">
        <f t="shared" si="3"/>
        <v>37.84150036745045</v>
      </c>
      <c r="F54" s="5">
        <f t="shared" si="4"/>
        <v>62.042348362653392</v>
      </c>
      <c r="G54" s="5">
        <f t="shared" si="5"/>
        <v>6.5301386612883885</v>
      </c>
      <c r="H54" s="5">
        <f t="shared" si="6"/>
        <v>19.847851784659959</v>
      </c>
      <c r="I54" s="5">
        <f t="shared" si="7"/>
        <v>104.63826549150163</v>
      </c>
      <c r="J54" s="5">
        <f t="shared" si="8"/>
        <v>35.798000289304035</v>
      </c>
      <c r="K54" s="5">
        <v>27.303151681223898</v>
      </c>
      <c r="L54" s="5">
        <v>0.57547251473980798</v>
      </c>
      <c r="M54" s="5">
        <v>5.97095407400756</v>
      </c>
      <c r="N54" s="5">
        <v>14.6791775838826</v>
      </c>
      <c r="O54" s="5">
        <v>16.0724091806544</v>
      </c>
      <c r="P54" s="5">
        <v>11.317742878667399</v>
      </c>
      <c r="Q54" s="5">
        <v>4.9839848435459304</v>
      </c>
      <c r="R54" s="5">
        <v>0.91721463004863002</v>
      </c>
      <c r="S54" s="5">
        <v>1.6285517951059501</v>
      </c>
      <c r="T54" s="5">
        <v>13.338980029689299</v>
      </c>
      <c r="U54" s="5">
        <v>39.619280478936503</v>
      </c>
      <c r="V54" s="5">
        <v>195.83184649255199</v>
      </c>
      <c r="W54" s="5">
        <v>22.0930196859664</v>
      </c>
      <c r="X54" s="5">
        <v>7.2873130747908403</v>
      </c>
      <c r="Y54" s="5">
        <v>1.0142939710593499</v>
      </c>
      <c r="Z54" s="5">
        <v>0.59357415365238098</v>
      </c>
      <c r="AA54" s="5">
        <v>5.1603230236615598</v>
      </c>
      <c r="AB54" s="5">
        <v>11.0047998655002</v>
      </c>
      <c r="AC54" s="5">
        <v>1.06385674420494</v>
      </c>
      <c r="AD54" s="5">
        <v>1.5420877904483199</v>
      </c>
      <c r="AE54" s="5">
        <v>9.9835138341302905</v>
      </c>
      <c r="AF54" s="5">
        <v>9.0869191095051391</v>
      </c>
      <c r="AG54" s="5">
        <v>4.0410354783680402</v>
      </c>
      <c r="AH54" s="5">
        <v>2.2726372061876901</v>
      </c>
      <c r="AI54" s="5">
        <v>5.8773768436532503</v>
      </c>
      <c r="AJ54" s="5">
        <v>15.831788734364199</v>
      </c>
      <c r="AK54" s="5">
        <v>2.0972578399834201</v>
      </c>
      <c r="AL54" s="5">
        <v>5.7164768110139903</v>
      </c>
      <c r="AM54" s="5">
        <v>14.271768663670001</v>
      </c>
      <c r="AN54" s="5">
        <v>11.9340067854128</v>
      </c>
      <c r="AO54" s="5">
        <v>1.92263246661026E-2</v>
      </c>
      <c r="AP54" s="5">
        <v>0.11349007902000301</v>
      </c>
      <c r="AQ54" s="5">
        <v>0.23833100296151399</v>
      </c>
      <c r="AR54" s="5">
        <v>0.104059987853798</v>
      </c>
      <c r="AS54" s="5">
        <v>5.5120435747824603E-2</v>
      </c>
      <c r="AT54" s="5">
        <v>1.2965821373927801E-2</v>
      </c>
      <c r="AU54" s="5">
        <v>0.99293314730886995</v>
      </c>
      <c r="AV54" s="5">
        <v>9.0065570592271996E-3</v>
      </c>
      <c r="AW54" s="5">
        <v>0.14421550417087101</v>
      </c>
      <c r="AX54" s="5">
        <v>3.5923559993098899</v>
      </c>
      <c r="AY54" s="5">
        <v>1.2484338018163601</v>
      </c>
      <c r="AZ54" s="5">
        <v>12.334293428890501</v>
      </c>
      <c r="BA54" s="5">
        <v>7.5135583557694599</v>
      </c>
      <c r="BB54" s="5">
        <v>49.020548955528398</v>
      </c>
      <c r="BC54" s="5">
        <v>37.835654185238802</v>
      </c>
      <c r="BD54" s="5">
        <v>11.3630613111155</v>
      </c>
      <c r="BE54" s="5">
        <v>3.9300598490944698</v>
      </c>
      <c r="BF54" s="5">
        <v>2.4889411905244399</v>
      </c>
      <c r="BG54" s="5">
        <v>0.80667021779429804</v>
      </c>
      <c r="BH54" s="5">
        <v>15.6513693382431</v>
      </c>
      <c r="BI54" s="5">
        <v>7.9317003023836801</v>
      </c>
      <c r="BJ54" s="5">
        <v>0.21518966257420799</v>
      </c>
      <c r="BK54" s="5">
        <v>1.50891718259367</v>
      </c>
      <c r="BL54" s="5">
        <v>1.54604504119664</v>
      </c>
      <c r="BM54" s="5">
        <v>2.4763056152711198</v>
      </c>
      <c r="BN54" s="5">
        <v>1.6737186722794</v>
      </c>
      <c r="BO54" s="5">
        <v>3.98808425696792</v>
      </c>
    </row>
    <row r="55" spans="1:67">
      <c r="A55" s="2">
        <v>2020</v>
      </c>
      <c r="B55" s="5">
        <f t="shared" si="0"/>
        <v>583.98361828642749</v>
      </c>
      <c r="C55" s="5">
        <f t="shared" si="1"/>
        <v>126.91938031929195</v>
      </c>
      <c r="D55" s="5">
        <f t="shared" si="2"/>
        <v>205.62742439559207</v>
      </c>
      <c r="E55" s="5">
        <f t="shared" si="3"/>
        <v>32.804923188337298</v>
      </c>
      <c r="F55" s="5">
        <f t="shared" si="4"/>
        <v>57.817805265616663</v>
      </c>
      <c r="G55" s="5">
        <f t="shared" si="5"/>
        <v>6.2673150400661557</v>
      </c>
      <c r="H55" s="5">
        <f t="shared" si="6"/>
        <v>18.778760925059281</v>
      </c>
      <c r="I55" s="5">
        <f t="shared" si="7"/>
        <v>101.79255053454476</v>
      </c>
      <c r="J55" s="5">
        <f t="shared" si="8"/>
        <v>33.975458617919365</v>
      </c>
      <c r="K55" s="5">
        <v>27.172643969404501</v>
      </c>
      <c r="L55" s="5">
        <v>0.55180020207666503</v>
      </c>
      <c r="M55" s="5">
        <v>5.2624844684919001</v>
      </c>
      <c r="N55" s="5">
        <v>12.481093998585701</v>
      </c>
      <c r="O55" s="5">
        <v>14.381998257238299</v>
      </c>
      <c r="P55" s="5">
        <v>9.3564146352009097</v>
      </c>
      <c r="Q55" s="5">
        <v>4.5032631253507098</v>
      </c>
      <c r="R55" s="5">
        <v>0.856138441702324</v>
      </c>
      <c r="S55" s="5">
        <v>1.5107976710878199</v>
      </c>
      <c r="T55" s="5">
        <v>12.6476173805637</v>
      </c>
      <c r="U55" s="5">
        <v>38.195128169589402</v>
      </c>
      <c r="V55" s="5">
        <v>176.50816220545701</v>
      </c>
      <c r="W55" s="5">
        <v>20.436069085149398</v>
      </c>
      <c r="X55" s="5">
        <v>7.1542505791493101</v>
      </c>
      <c r="Y55" s="5">
        <v>1.00464630484288</v>
      </c>
      <c r="Z55" s="5">
        <v>0.52429622099346895</v>
      </c>
      <c r="AA55" s="5">
        <v>4.6901196602702999</v>
      </c>
      <c r="AB55" s="5">
        <v>10.689275528450599</v>
      </c>
      <c r="AC55" s="5">
        <v>0.89567065996059803</v>
      </c>
      <c r="AD55" s="5">
        <v>1.40327692598024</v>
      </c>
      <c r="AE55" s="5">
        <v>8.0169094182498295</v>
      </c>
      <c r="AF55" s="5">
        <v>7.1096709954257298</v>
      </c>
      <c r="AG55" s="5">
        <v>3.6873076594123599</v>
      </c>
      <c r="AH55" s="5">
        <v>2.6266522019138501</v>
      </c>
      <c r="AI55" s="5">
        <v>5.3339563198764601</v>
      </c>
      <c r="AJ55" s="5">
        <v>15.397850208761101</v>
      </c>
      <c r="AK55" s="5">
        <v>1.9570659890240401</v>
      </c>
      <c r="AL55" s="5">
        <v>4.92709363752925</v>
      </c>
      <c r="AM55" s="5">
        <v>13.767325869832399</v>
      </c>
      <c r="AN55" s="5">
        <v>10.1205533792672</v>
      </c>
      <c r="AO55" s="5">
        <v>1.8191707659999001E-2</v>
      </c>
      <c r="AP55" s="5">
        <v>0.11266020768643201</v>
      </c>
      <c r="AQ55" s="5">
        <v>0.21180713279553001</v>
      </c>
      <c r="AR55" s="5">
        <v>0.1060356564171</v>
      </c>
      <c r="AS55" s="5">
        <v>5.7322789046421803E-2</v>
      </c>
      <c r="AT55" s="5">
        <v>1.21615910167683E-2</v>
      </c>
      <c r="AU55" s="5">
        <v>0.93282167365549196</v>
      </c>
      <c r="AV55" s="5">
        <v>8.5033980061599394E-3</v>
      </c>
      <c r="AW55" s="5">
        <v>0.134445051061403</v>
      </c>
      <c r="AX55" s="5">
        <v>3.5151504076673898</v>
      </c>
      <c r="AY55" s="5">
        <v>1.15821542505346</v>
      </c>
      <c r="AZ55" s="5">
        <v>11.8752739919417</v>
      </c>
      <c r="BA55" s="5">
        <v>6.9034869331175797</v>
      </c>
      <c r="BB55" s="5">
        <v>48.091181757849398</v>
      </c>
      <c r="BC55" s="5">
        <v>36.8684002190953</v>
      </c>
      <c r="BD55" s="5">
        <v>11.027401235547799</v>
      </c>
      <c r="BE55" s="5">
        <v>3.86318842282112</v>
      </c>
      <c r="BF55" s="5">
        <v>1.9423788992311499</v>
      </c>
      <c r="BG55" s="5">
        <v>0.81437820129081395</v>
      </c>
      <c r="BH55" s="5">
        <v>15.027007414592999</v>
      </c>
      <c r="BI55" s="5">
        <v>7.1073859021741503</v>
      </c>
      <c r="BJ55" s="5">
        <v>0.22411790946729501</v>
      </c>
      <c r="BK55" s="5">
        <v>1.7282510668931299</v>
      </c>
      <c r="BL55" s="5">
        <v>1.38563433835285</v>
      </c>
      <c r="BM55" s="5">
        <v>2.31043382209449</v>
      </c>
      <c r="BN55" s="5">
        <v>1.7590339924342999</v>
      </c>
      <c r="BO55" s="5">
        <v>3.6192159706193299</v>
      </c>
    </row>
    <row r="56" spans="1:67">
      <c r="A56" s="2">
        <v>2021</v>
      </c>
      <c r="B56" s="5">
        <f t="shared" si="0"/>
        <v>614.38056421668057</v>
      </c>
      <c r="C56" s="5">
        <f t="shared" si="1"/>
        <v>138.89421452329893</v>
      </c>
      <c r="D56" s="5">
        <f t="shared" si="2"/>
        <v>216.24704183755696</v>
      </c>
      <c r="E56" s="5">
        <f t="shared" si="3"/>
        <v>36.073795257750412</v>
      </c>
      <c r="F56" s="5">
        <f t="shared" si="4"/>
        <v>58.552539264814563</v>
      </c>
      <c r="G56" s="5">
        <f t="shared" si="5"/>
        <v>6.7446738269288931</v>
      </c>
      <c r="H56" s="5">
        <f t="shared" si="6"/>
        <v>19.497436447203761</v>
      </c>
      <c r="I56" s="5">
        <f t="shared" si="7"/>
        <v>103.9902311292102</v>
      </c>
      <c r="J56" s="5">
        <f t="shared" si="8"/>
        <v>34.380631929916795</v>
      </c>
      <c r="K56" s="5">
        <v>27.751363463979899</v>
      </c>
      <c r="L56" s="5">
        <v>0.57524219136775401</v>
      </c>
      <c r="M56" s="5">
        <v>5.9683108957202302</v>
      </c>
      <c r="N56" s="5">
        <v>14.0829126966829</v>
      </c>
      <c r="O56" s="5">
        <v>16.088037074858001</v>
      </c>
      <c r="P56" s="5">
        <v>11.4570671310102</v>
      </c>
      <c r="Q56" s="5">
        <v>4.7117885790504399</v>
      </c>
      <c r="R56" s="5">
        <v>0.898857325869162</v>
      </c>
      <c r="S56" s="5">
        <v>1.50347351132546</v>
      </c>
      <c r="T56" s="5">
        <v>13.5425115618843</v>
      </c>
      <c r="U56" s="5">
        <v>42.314650091550597</v>
      </c>
      <c r="V56" s="5">
        <v>186.45379612769401</v>
      </c>
      <c r="W56" s="5">
        <v>21.099034516206199</v>
      </c>
      <c r="X56" s="5">
        <v>7.17701647582874</v>
      </c>
      <c r="Y56" s="5">
        <v>1.02344220052429</v>
      </c>
      <c r="Z56" s="5">
        <v>0.49375251730374597</v>
      </c>
      <c r="AA56" s="5">
        <v>5.5096315151787696</v>
      </c>
      <c r="AB56" s="5">
        <v>11.2969368007586</v>
      </c>
      <c r="AC56" s="5">
        <v>1.0406753166885001</v>
      </c>
      <c r="AD56" s="5">
        <v>1.5502936531428899</v>
      </c>
      <c r="AE56" s="5">
        <v>8.9140435596102705</v>
      </c>
      <c r="AF56" s="5">
        <v>7.7622144123713799</v>
      </c>
      <c r="AG56" s="5">
        <v>3.3960973788944</v>
      </c>
      <c r="AH56" s="5">
        <v>2.9684443335634798</v>
      </c>
      <c r="AI56" s="5">
        <v>5.3421464976721502</v>
      </c>
      <c r="AJ56" s="5">
        <v>14.9576401997413</v>
      </c>
      <c r="AK56" s="5">
        <v>1.9177159428616599</v>
      </c>
      <c r="AL56" s="5">
        <v>5.6202288582494004</v>
      </c>
      <c r="AM56" s="5">
        <v>14.8394282350122</v>
      </c>
      <c r="AN56" s="5">
        <v>9.5108378188199705</v>
      </c>
      <c r="AO56" s="5">
        <v>1.7437825306344901E-2</v>
      </c>
      <c r="AP56" s="5">
        <v>0.141074369389589</v>
      </c>
      <c r="AQ56" s="5">
        <v>0.213437663790777</v>
      </c>
      <c r="AR56" s="5">
        <v>0.11566325929976699</v>
      </c>
      <c r="AS56" s="5">
        <v>6.5707989586924698E-2</v>
      </c>
      <c r="AT56" s="5">
        <v>1.4580456381198099E-2</v>
      </c>
      <c r="AU56" s="5">
        <v>1.11230065254536</v>
      </c>
      <c r="AV56" s="5">
        <v>1.0750447209085299E-2</v>
      </c>
      <c r="AW56" s="5">
        <v>0.14711576842455701</v>
      </c>
      <c r="AX56" s="5">
        <v>3.5700375909280999</v>
      </c>
      <c r="AY56" s="5">
        <v>1.33656780406719</v>
      </c>
      <c r="AZ56" s="5">
        <v>12.467121961599601</v>
      </c>
      <c r="BA56" s="5">
        <v>7.0303144856041602</v>
      </c>
      <c r="BB56" s="5">
        <v>50.0807478358496</v>
      </c>
      <c r="BC56" s="5">
        <v>37.438700490849598</v>
      </c>
      <c r="BD56" s="5">
        <v>11.661152250737601</v>
      </c>
      <c r="BE56" s="5">
        <v>3.9180756080803101</v>
      </c>
      <c r="BF56" s="5">
        <v>0.89155494369307597</v>
      </c>
      <c r="BG56" s="5">
        <v>0.86202508266181099</v>
      </c>
      <c r="BH56" s="5">
        <v>15.830455344399899</v>
      </c>
      <c r="BI56" s="5">
        <v>7.3317103035440301</v>
      </c>
      <c r="BJ56" s="5">
        <v>0.198627655255073</v>
      </c>
      <c r="BK56" s="5">
        <v>1.7763306643502199</v>
      </c>
      <c r="BL56" s="5">
        <v>1.3950766474869301</v>
      </c>
      <c r="BM56" s="5">
        <v>2.0921108694864099</v>
      </c>
      <c r="BN56" s="5">
        <v>1.4150397192805799</v>
      </c>
      <c r="BO56" s="5">
        <v>3.47925564345184</v>
      </c>
    </row>
    <row r="57" spans="1:67">
      <c r="A57" s="2">
        <v>2022</v>
      </c>
      <c r="B57" s="5">
        <f t="shared" si="0"/>
        <v>608.90664509596695</v>
      </c>
      <c r="C57" s="5">
        <f t="shared" si="1"/>
        <v>129.4758959894269</v>
      </c>
      <c r="D57" s="5">
        <f t="shared" si="2"/>
        <v>220.60862504838684</v>
      </c>
      <c r="E57" s="5">
        <f t="shared" si="3"/>
        <v>40.231700522154107</v>
      </c>
      <c r="F57" s="5">
        <f t="shared" si="4"/>
        <v>56.447190943316436</v>
      </c>
      <c r="G57" s="5">
        <f t="shared" si="5"/>
        <v>6.6309096922429429</v>
      </c>
      <c r="H57" s="5">
        <f t="shared" si="6"/>
        <v>19.019113217594828</v>
      </c>
      <c r="I57" s="5">
        <f t="shared" si="7"/>
        <v>100.22963769225154</v>
      </c>
      <c r="J57" s="5">
        <f t="shared" si="8"/>
        <v>36.263571990593448</v>
      </c>
      <c r="K57" s="5">
        <v>26.509250462526399</v>
      </c>
      <c r="L57" s="5">
        <v>0.53579231413809403</v>
      </c>
      <c r="M57" s="5">
        <v>5.5533612229904996</v>
      </c>
      <c r="N57" s="5">
        <v>12.4377598711751</v>
      </c>
      <c r="O57" s="5">
        <v>14.0721413748469</v>
      </c>
      <c r="P57" s="5">
        <v>11.537311479003201</v>
      </c>
      <c r="Q57" s="5">
        <v>4.2829763275540103</v>
      </c>
      <c r="R57" s="5">
        <v>0.857721806155199</v>
      </c>
      <c r="S57" s="5">
        <v>1.3263651833507999</v>
      </c>
      <c r="T57" s="5">
        <v>12.169692530617599</v>
      </c>
      <c r="U57" s="5">
        <v>40.193523417069102</v>
      </c>
      <c r="V57" s="5">
        <v>190.21415029794201</v>
      </c>
      <c r="W57" s="5">
        <v>21.510027953406802</v>
      </c>
      <c r="X57" s="5">
        <v>7.3961382256036199</v>
      </c>
      <c r="Y57" s="5">
        <v>0.96026778912156596</v>
      </c>
      <c r="Z57" s="5">
        <v>0.52804078231286</v>
      </c>
      <c r="AA57" s="5">
        <v>6.0083573364124296</v>
      </c>
      <c r="AB57" s="5">
        <v>12.302309520421399</v>
      </c>
      <c r="AC57" s="5">
        <v>1.1741178036320701</v>
      </c>
      <c r="AD57" s="5">
        <v>1.82565572044791</v>
      </c>
      <c r="AE57" s="5">
        <v>10.1403444460825</v>
      </c>
      <c r="AF57" s="5">
        <v>8.7809156951578</v>
      </c>
      <c r="AG57" s="5">
        <v>3.2443561765933699</v>
      </c>
      <c r="AH57" s="5">
        <v>3.2804255016342001</v>
      </c>
      <c r="AI57" s="5">
        <v>5.1670130172036899</v>
      </c>
      <c r="AJ57" s="5">
        <v>13.8621935681235</v>
      </c>
      <c r="AK57" s="5">
        <v>1.9981995846443099</v>
      </c>
      <c r="AL57" s="5">
        <v>6.1048376042399797</v>
      </c>
      <c r="AM57" s="5">
        <v>13.496428094613799</v>
      </c>
      <c r="AN57" s="5">
        <v>9.2937373962635892</v>
      </c>
      <c r="AO57" s="5">
        <v>1.5193059299649999E-2</v>
      </c>
      <c r="AP57" s="5">
        <v>0.134958997397641</v>
      </c>
      <c r="AQ57" s="5">
        <v>0.19757587899578399</v>
      </c>
      <c r="AR57" s="5">
        <v>0.110715318928001</v>
      </c>
      <c r="AS57" s="5">
        <v>6.7540906135493795E-2</v>
      </c>
      <c r="AT57" s="5">
        <v>1.31038786892237E-2</v>
      </c>
      <c r="AU57" s="5">
        <v>1.20104444604123</v>
      </c>
      <c r="AV57" s="5">
        <v>1.0601200271401901E-2</v>
      </c>
      <c r="AW57" s="5">
        <v>0.126955853738527</v>
      </c>
      <c r="AX57" s="5">
        <v>3.4785410864097801</v>
      </c>
      <c r="AY57" s="5">
        <v>1.27467906633621</v>
      </c>
      <c r="AZ57" s="5">
        <v>12.6891739505038</v>
      </c>
      <c r="BA57" s="5">
        <v>6.3299392670910297</v>
      </c>
      <c r="BB57" s="5">
        <v>48.631508727098698</v>
      </c>
      <c r="BC57" s="5">
        <v>35.682020932429701</v>
      </c>
      <c r="BD57" s="5">
        <v>11.5274824272229</v>
      </c>
      <c r="BE57" s="5">
        <v>3.5702889231757302</v>
      </c>
      <c r="BF57" s="5">
        <v>0.81833668232451895</v>
      </c>
      <c r="BG57" s="5">
        <v>0.85696372890530403</v>
      </c>
      <c r="BH57" s="5">
        <v>16.872036354412401</v>
      </c>
      <c r="BI57" s="5">
        <v>8.37888483676325</v>
      </c>
      <c r="BJ57" s="5">
        <v>0.19013650063623899</v>
      </c>
      <c r="BK57" s="5">
        <v>1.52788307662834</v>
      </c>
      <c r="BL57" s="5">
        <v>1.4225533849054699</v>
      </c>
      <c r="BM57" s="5">
        <v>2.1628817111230201</v>
      </c>
      <c r="BN57" s="5">
        <v>1.3543566329972501</v>
      </c>
      <c r="BO57" s="5">
        <v>3.4978757642221701</v>
      </c>
    </row>
    <row r="58" spans="1:67">
      <c r="A58" s="2">
        <v>2023</v>
      </c>
      <c r="B58" s="5">
        <f t="shared" si="0"/>
        <v>614.04138654885151</v>
      </c>
      <c r="C58" s="5">
        <f t="shared" si="1"/>
        <v>130.67170143037615</v>
      </c>
      <c r="D58" s="5">
        <f t="shared" si="2"/>
        <v>220.88383606193051</v>
      </c>
      <c r="E58" s="5">
        <f t="shared" si="3"/>
        <v>40.26565868096705</v>
      </c>
      <c r="F58" s="5">
        <f t="shared" si="4"/>
        <v>59.884414881456067</v>
      </c>
      <c r="G58" s="5">
        <f t="shared" si="5"/>
        <v>6.5709071680949771</v>
      </c>
      <c r="H58" s="5">
        <f t="shared" si="6"/>
        <v>19.68538262529523</v>
      </c>
      <c r="I58" s="5">
        <f t="shared" si="7"/>
        <v>99.133671733752607</v>
      </c>
      <c r="J58" s="5">
        <f t="shared" si="8"/>
        <v>36.945813966978911</v>
      </c>
      <c r="K58" s="5">
        <v>26.099350357555899</v>
      </c>
      <c r="L58" s="5">
        <v>0.52021629224916</v>
      </c>
      <c r="M58" s="5">
        <v>5.4174175830401197</v>
      </c>
      <c r="N58" s="5">
        <v>12.133889295216701</v>
      </c>
      <c r="O58" s="5">
        <v>13.793267040581901</v>
      </c>
      <c r="P58" s="5">
        <v>11.5063186551422</v>
      </c>
      <c r="Q58" s="5">
        <v>4.1138192684950496</v>
      </c>
      <c r="R58" s="5">
        <v>0.83651370965285099</v>
      </c>
      <c r="S58" s="5">
        <v>1.2668381398370601</v>
      </c>
      <c r="T58" s="5">
        <v>11.952231723799001</v>
      </c>
      <c r="U58" s="5">
        <v>43.031839364806203</v>
      </c>
      <c r="V58" s="5">
        <v>190.33273778615799</v>
      </c>
      <c r="W58" s="5">
        <v>21.5764872568482</v>
      </c>
      <c r="X58" s="5">
        <v>7.4868363544128202</v>
      </c>
      <c r="Y58" s="5">
        <v>0.96129786428042596</v>
      </c>
      <c r="Z58" s="5">
        <v>0.52647680023107402</v>
      </c>
      <c r="AA58" s="5">
        <v>6.0581035922254101</v>
      </c>
      <c r="AB58" s="5">
        <v>12.3697868586558</v>
      </c>
      <c r="AC58" s="5">
        <v>1.2093914689334699</v>
      </c>
      <c r="AD58" s="5">
        <v>1.91090204434226</v>
      </c>
      <c r="AE58" s="5">
        <v>10.0803076573686</v>
      </c>
      <c r="AF58" s="5">
        <v>8.6371670594415093</v>
      </c>
      <c r="AG58" s="5">
        <v>3.3774587115752501</v>
      </c>
      <c r="AH58" s="5">
        <v>3.8396777624628</v>
      </c>
      <c r="AI58" s="5">
        <v>5.4990137504889303</v>
      </c>
      <c r="AJ58" s="5">
        <v>14.521915450284199</v>
      </c>
      <c r="AK58" s="5">
        <v>2.1021749365913598</v>
      </c>
      <c r="AL58" s="5">
        <v>6.2302366627859103</v>
      </c>
      <c r="AM58" s="5">
        <v>14.814284924383101</v>
      </c>
      <c r="AN58" s="5">
        <v>9.4996526828845091</v>
      </c>
      <c r="AO58" s="5">
        <v>1.4385265801895E-2</v>
      </c>
      <c r="AP58" s="5">
        <v>0.13546234724728901</v>
      </c>
      <c r="AQ58" s="5">
        <v>0.207917500743098</v>
      </c>
      <c r="AR58" s="5">
        <v>0.114266873052108</v>
      </c>
      <c r="AS58" s="5">
        <v>7.2661953888480305E-2</v>
      </c>
      <c r="AT58" s="5">
        <v>1.31062059544499E-2</v>
      </c>
      <c r="AU58" s="5">
        <v>1.2268938589008</v>
      </c>
      <c r="AV58" s="5">
        <v>1.1454471474997801E-2</v>
      </c>
      <c r="AW58" s="5">
        <v>0.124164543731879</v>
      </c>
      <c r="AX58" s="5">
        <v>3.37762430213151</v>
      </c>
      <c r="AY58" s="5">
        <v>1.2729698451684699</v>
      </c>
      <c r="AZ58" s="5">
        <v>13.130760654397999</v>
      </c>
      <c r="BA58" s="5">
        <v>6.5546219708972302</v>
      </c>
      <c r="BB58" s="5">
        <v>48.5902838864911</v>
      </c>
      <c r="BC58" s="5">
        <v>34.875199005930398</v>
      </c>
      <c r="BD58" s="5">
        <v>11.495305736169099</v>
      </c>
      <c r="BE58" s="5">
        <v>3.46805766424648</v>
      </c>
      <c r="BF58" s="5">
        <v>0.70482544091552402</v>
      </c>
      <c r="BG58" s="5">
        <v>0.87760645962712003</v>
      </c>
      <c r="BH58" s="5">
        <v>17.6019550943962</v>
      </c>
      <c r="BI58" s="5">
        <v>8.4329619209345097</v>
      </c>
      <c r="BJ58" s="5">
        <v>0.1993881391598</v>
      </c>
      <c r="BK58" s="5">
        <v>1.54750718054054</v>
      </c>
      <c r="BL58" s="5">
        <v>1.4338248401856599</v>
      </c>
      <c r="BM58" s="5">
        <v>2.05475925887816</v>
      </c>
      <c r="BN58" s="5">
        <v>1.4096055415437601</v>
      </c>
      <c r="BO58" s="5">
        <v>3.3882055317131599</v>
      </c>
    </row>
    <row r="59" spans="1:67">
      <c r="A59" s="2">
        <v>2024</v>
      </c>
      <c r="B59" s="5">
        <f t="shared" si="0"/>
        <v>619.82756599621803</v>
      </c>
      <c r="C59" s="5">
        <f t="shared" si="1"/>
        <v>132.10485330422392</v>
      </c>
      <c r="D59" s="5">
        <f t="shared" si="2"/>
        <v>221.16044430613937</v>
      </c>
      <c r="E59" s="5">
        <f t="shared" si="3"/>
        <v>40.308147692305248</v>
      </c>
      <c r="F59" s="5">
        <f t="shared" si="4"/>
        <v>63.616401558916294</v>
      </c>
      <c r="G59" s="5">
        <f t="shared" si="5"/>
        <v>6.515609394982337</v>
      </c>
      <c r="H59" s="5">
        <f t="shared" si="6"/>
        <v>20.374994536518919</v>
      </c>
      <c r="I59" s="5">
        <f t="shared" si="7"/>
        <v>98.074746332709879</v>
      </c>
      <c r="J59" s="5">
        <f t="shared" si="8"/>
        <v>37.67236887042214</v>
      </c>
      <c r="K59" s="5">
        <v>25.695788345633002</v>
      </c>
      <c r="L59" s="5">
        <v>0.50509308099502404</v>
      </c>
      <c r="M59" s="5">
        <v>5.2848017787015298</v>
      </c>
      <c r="N59" s="5">
        <v>11.8374426708292</v>
      </c>
      <c r="O59" s="5">
        <v>13.5199192919473</v>
      </c>
      <c r="P59" s="5">
        <v>11.475409087690901</v>
      </c>
      <c r="Q59" s="5">
        <v>3.9513431033848598</v>
      </c>
      <c r="R59" s="5">
        <v>0.815830006204318</v>
      </c>
      <c r="S59" s="5">
        <v>1.2099826598971899</v>
      </c>
      <c r="T59" s="5">
        <v>11.7386567343406</v>
      </c>
      <c r="U59" s="5">
        <v>46.070586544599998</v>
      </c>
      <c r="V59" s="5">
        <v>190.45139920679401</v>
      </c>
      <c r="W59" s="5">
        <v>21.643151898889101</v>
      </c>
      <c r="X59" s="5">
        <v>7.5786467056168103</v>
      </c>
      <c r="Y59" s="5">
        <v>0.96232904439651201</v>
      </c>
      <c r="Z59" s="5">
        <v>0.52491745044291904</v>
      </c>
      <c r="AA59" s="5">
        <v>6.1082617226704903</v>
      </c>
      <c r="AB59" s="5">
        <v>12.437634305540801</v>
      </c>
      <c r="AC59" s="5">
        <v>1.2457248502701199</v>
      </c>
      <c r="AD59" s="5">
        <v>2.0001288206604202</v>
      </c>
      <c r="AE59" s="5">
        <v>10.0206263216691</v>
      </c>
      <c r="AF59" s="5">
        <v>8.4957716714943192</v>
      </c>
      <c r="AG59" s="5">
        <v>3.5160218938641101</v>
      </c>
      <c r="AH59" s="5">
        <v>4.4942722559030299</v>
      </c>
      <c r="AI59" s="5">
        <v>5.8523468254065598</v>
      </c>
      <c r="AJ59" s="5">
        <v>15.213034452941301</v>
      </c>
      <c r="AK59" s="5">
        <v>2.2115605958448299</v>
      </c>
      <c r="AL59" s="5">
        <v>6.3582115349576203</v>
      </c>
      <c r="AM59" s="5">
        <v>16.2608236995972</v>
      </c>
      <c r="AN59" s="5">
        <v>9.7101303004016408</v>
      </c>
      <c r="AO59" s="5">
        <v>1.36204215431408E-2</v>
      </c>
      <c r="AP59" s="5">
        <v>0.13596757441579599</v>
      </c>
      <c r="AQ59" s="5">
        <v>0.218800429156529</v>
      </c>
      <c r="AR59" s="5">
        <v>0.117932354831563</v>
      </c>
      <c r="AS59" s="5">
        <v>7.8171286779894697E-2</v>
      </c>
      <c r="AT59" s="5">
        <v>1.3108533633001299E-2</v>
      </c>
      <c r="AU59" s="5">
        <v>1.2532996143232</v>
      </c>
      <c r="AV59" s="5">
        <v>1.23764209157976E-2</v>
      </c>
      <c r="AW59" s="5">
        <v>0.121434604755584</v>
      </c>
      <c r="AX59" s="5">
        <v>3.27963523872705</v>
      </c>
      <c r="AY59" s="5">
        <v>1.27126291590078</v>
      </c>
      <c r="AZ59" s="5">
        <v>13.587714695663101</v>
      </c>
      <c r="BA59" s="5">
        <v>6.7872798408558204</v>
      </c>
      <c r="BB59" s="5">
        <v>48.549093992105199</v>
      </c>
      <c r="BC59" s="5">
        <v>34.086620486168499</v>
      </c>
      <c r="BD59" s="5">
        <v>11.463218859994999</v>
      </c>
      <c r="BE59" s="5">
        <v>3.36875368390087</v>
      </c>
      <c r="BF59" s="5">
        <v>0.60705931054030504</v>
      </c>
      <c r="BG59" s="5">
        <v>0.89874643698526402</v>
      </c>
      <c r="BH59" s="5">
        <v>18.3634516093319</v>
      </c>
      <c r="BI59" s="5">
        <v>8.4873880170673193</v>
      </c>
      <c r="BJ59" s="5">
        <v>0.20908994277572501</v>
      </c>
      <c r="BK59" s="5">
        <v>1.56738333610528</v>
      </c>
      <c r="BL59" s="5">
        <v>1.44518560368126</v>
      </c>
      <c r="BM59" s="5">
        <v>1.9520418477963599</v>
      </c>
      <c r="BN59" s="5">
        <v>1.46710824485985</v>
      </c>
      <c r="BO59" s="5">
        <v>3.28197383181918</v>
      </c>
    </row>
    <row r="60" spans="1:67">
      <c r="A60" s="2">
        <v>2025</v>
      </c>
      <c r="B60" s="5">
        <f t="shared" si="0"/>
        <v>626.31017548677835</v>
      </c>
      <c r="C60" s="5">
        <f t="shared" si="1"/>
        <v>133.78855539469384</v>
      </c>
      <c r="D60" s="5">
        <f t="shared" si="2"/>
        <v>221.43846408807764</v>
      </c>
      <c r="E60" s="5">
        <f t="shared" si="3"/>
        <v>40.359350065933214</v>
      </c>
      <c r="F60" s="5">
        <f t="shared" si="4"/>
        <v>67.675494670042312</v>
      </c>
      <c r="G60" s="5">
        <f t="shared" si="5"/>
        <v>6.4650067370755337</v>
      </c>
      <c r="H60" s="5">
        <f t="shared" si="6"/>
        <v>21.08876681920967</v>
      </c>
      <c r="I60" s="5">
        <f t="shared" si="7"/>
        <v>97.05018087996622</v>
      </c>
      <c r="J60" s="5">
        <f t="shared" si="8"/>
        <v>38.444356831779864</v>
      </c>
      <c r="K60" s="5">
        <v>25.298466423798001</v>
      </c>
      <c r="L60" s="5">
        <v>0.49040951671474298</v>
      </c>
      <c r="M60" s="5">
        <v>5.1554323461426304</v>
      </c>
      <c r="N60" s="5">
        <v>11.5482386212643</v>
      </c>
      <c r="O60" s="5">
        <v>13.251988605960999</v>
      </c>
      <c r="P60" s="5">
        <v>11.4445825529966</v>
      </c>
      <c r="Q60" s="5">
        <v>3.7952839688990099</v>
      </c>
      <c r="R60" s="5">
        <v>0.79565772962591297</v>
      </c>
      <c r="S60" s="5">
        <v>1.1556788442130299</v>
      </c>
      <c r="T60" s="5">
        <v>11.5288981263895</v>
      </c>
      <c r="U60" s="5">
        <v>49.323918658689102</v>
      </c>
      <c r="V60" s="5">
        <v>190.57013460594101</v>
      </c>
      <c r="W60" s="5">
        <v>21.710022513961899</v>
      </c>
      <c r="X60" s="5">
        <v>7.6715829182914099</v>
      </c>
      <c r="Y60" s="5">
        <v>0.96336133065510698</v>
      </c>
      <c r="Z60" s="5">
        <v>0.523362719228194</v>
      </c>
      <c r="AA60" s="5">
        <v>6.1588351378678698</v>
      </c>
      <c r="AB60" s="5">
        <v>12.505853891097299</v>
      </c>
      <c r="AC60" s="5">
        <v>1.28314978436968</v>
      </c>
      <c r="AD60" s="5">
        <v>2.09352191080702</v>
      </c>
      <c r="AE60" s="5">
        <v>9.9612983344933408</v>
      </c>
      <c r="AF60" s="5">
        <v>8.3566910072980001</v>
      </c>
      <c r="AG60" s="5">
        <v>3.6602697512668998</v>
      </c>
      <c r="AH60" s="5">
        <v>5.2604630804289698</v>
      </c>
      <c r="AI60" s="5">
        <v>6.2283829280843204</v>
      </c>
      <c r="AJ60" s="5">
        <v>15.9370448105624</v>
      </c>
      <c r="AK60" s="5">
        <v>2.32663808513683</v>
      </c>
      <c r="AL60" s="5">
        <v>6.4888151303695301</v>
      </c>
      <c r="AM60" s="5">
        <v>17.848609550784101</v>
      </c>
      <c r="AN60" s="5">
        <v>9.9252713334092597</v>
      </c>
      <c r="AO60" s="5">
        <v>1.28962429730299E-2</v>
      </c>
      <c r="AP60" s="5">
        <v>0.13647468590490699</v>
      </c>
      <c r="AQ60" s="5">
        <v>0.230252997597512</v>
      </c>
      <c r="AR60" s="5">
        <v>0.12171541886663099</v>
      </c>
      <c r="AS60" s="5">
        <v>8.4098345142261902E-2</v>
      </c>
      <c r="AT60" s="5">
        <v>1.31108617249513E-2</v>
      </c>
      <c r="AU60" s="5">
        <v>1.2802736861605599</v>
      </c>
      <c r="AV60" s="5">
        <v>1.33725763793935E-2</v>
      </c>
      <c r="AW60" s="5">
        <v>0.118764687477837</v>
      </c>
      <c r="AX60" s="5">
        <v>3.1844889593885499</v>
      </c>
      <c r="AY60" s="5">
        <v>1.2695582754599</v>
      </c>
      <c r="AZ60" s="5">
        <v>14.0605708618184</v>
      </c>
      <c r="BA60" s="5">
        <v>7.0281959573912696</v>
      </c>
      <c r="BB60" s="5">
        <v>48.507939014317103</v>
      </c>
      <c r="BC60" s="5">
        <v>33.3158728634209</v>
      </c>
      <c r="BD60" s="5">
        <v>11.431221548</v>
      </c>
      <c r="BE60" s="5">
        <v>3.2722931627670802</v>
      </c>
      <c r="BF60" s="5">
        <v>0.52285429146113704</v>
      </c>
      <c r="BG60" s="5">
        <v>0.92039563876604003</v>
      </c>
      <c r="BH60" s="5">
        <v>19.157892018235501</v>
      </c>
      <c r="BI60" s="5">
        <v>8.5421653776749498</v>
      </c>
      <c r="BJ60" s="5">
        <v>0.21926381556185501</v>
      </c>
      <c r="BK60" s="5">
        <v>1.5875147806696499</v>
      </c>
      <c r="BL60" s="5">
        <v>1.4566363830167299</v>
      </c>
      <c r="BM60" s="5">
        <v>1.8544592798811099</v>
      </c>
      <c r="BN60" s="5">
        <v>1.52695668305794</v>
      </c>
      <c r="BO60" s="5">
        <v>3.17907285491609</v>
      </c>
    </row>
    <row r="61" spans="1:67">
      <c r="A61" s="2">
        <v>2026</v>
      </c>
    </row>
    <row r="62" spans="1:67">
      <c r="A62" s="2">
        <v>2027</v>
      </c>
    </row>
    <row r="63" spans="1:67">
      <c r="A63" s="2">
        <v>2028</v>
      </c>
    </row>
    <row r="64" spans="1:67">
      <c r="A64" s="2">
        <v>2029</v>
      </c>
    </row>
    <row r="65" spans="1:1">
      <c r="A65" s="2">
        <v>2030</v>
      </c>
    </row>
    <row r="66" spans="1:1">
      <c r="A66" s="2">
        <v>2031</v>
      </c>
    </row>
    <row r="67" spans="1:1">
      <c r="A67" s="2">
        <v>2032</v>
      </c>
    </row>
    <row r="68" spans="1:1">
      <c r="A68" s="2">
        <v>2033</v>
      </c>
    </row>
    <row r="69" spans="1:1">
      <c r="A69" s="2">
        <v>2034</v>
      </c>
    </row>
    <row r="70" spans="1:1">
      <c r="A70" s="2">
        <v>2035</v>
      </c>
    </row>
    <row r="71" spans="1:1">
      <c r="A71" s="2">
        <v>2036</v>
      </c>
    </row>
    <row r="72" spans="1:1">
      <c r="A72" s="2">
        <v>2037</v>
      </c>
    </row>
    <row r="73" spans="1:1">
      <c r="A73" s="2">
        <v>2038</v>
      </c>
    </row>
    <row r="74" spans="1:1">
      <c r="A74" s="2">
        <v>2039</v>
      </c>
    </row>
    <row r="75" spans="1:1">
      <c r="A75" s="2">
        <v>2040</v>
      </c>
    </row>
    <row r="76" spans="1:1">
      <c r="A76" s="2">
        <v>2041</v>
      </c>
    </row>
    <row r="77" spans="1:1">
      <c r="A77" s="2">
        <v>2042</v>
      </c>
    </row>
    <row r="78" spans="1:1">
      <c r="A78" s="2">
        <v>2043</v>
      </c>
    </row>
    <row r="79" spans="1:1">
      <c r="A79" s="2">
        <v>2044</v>
      </c>
    </row>
    <row r="80" spans="1:1">
      <c r="A80" s="2">
        <v>2045</v>
      </c>
    </row>
    <row r="81" spans="1:1">
      <c r="A81" s="2">
        <v>2046</v>
      </c>
    </row>
    <row r="82" spans="1:1">
      <c r="A82" s="2">
        <v>2047</v>
      </c>
    </row>
    <row r="83" spans="1:1">
      <c r="A83" s="2">
        <v>2048</v>
      </c>
    </row>
    <row r="84" spans="1:1">
      <c r="A84" s="2">
        <v>2049</v>
      </c>
    </row>
    <row r="85" spans="1:1">
      <c r="A85" s="2">
        <v>2050</v>
      </c>
    </row>
    <row r="86" spans="1:1">
      <c r="A86" s="2">
        <v>2051</v>
      </c>
    </row>
    <row r="87" spans="1:1">
      <c r="A87" s="2">
        <v>2052</v>
      </c>
    </row>
    <row r="88" spans="1:1">
      <c r="A88" s="2">
        <v>2053</v>
      </c>
    </row>
    <row r="89" spans="1:1">
      <c r="A89" s="2">
        <v>2054</v>
      </c>
    </row>
    <row r="90" spans="1:1">
      <c r="A90" s="2">
        <v>2055</v>
      </c>
    </row>
    <row r="91" spans="1:1">
      <c r="A91" s="2">
        <v>2056</v>
      </c>
    </row>
    <row r="92" spans="1:1">
      <c r="A92" s="2">
        <v>2057</v>
      </c>
    </row>
    <row r="93" spans="1:1">
      <c r="A93" s="2">
        <v>2058</v>
      </c>
    </row>
    <row r="94" spans="1:1">
      <c r="A94" s="2">
        <v>2059</v>
      </c>
    </row>
    <row r="95" spans="1:1">
      <c r="A95" s="2">
        <v>2060</v>
      </c>
    </row>
    <row r="96" spans="1:1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1"/>
  <dimension ref="A1:BO160"/>
  <sheetViews>
    <sheetView topLeftCell="A29" workbookViewId="0">
      <selection activeCell="B60" sqref="B60"/>
    </sheetView>
  </sheetViews>
  <sheetFormatPr baseColWidth="10" defaultRowHeight="15.6"/>
  <sheetData>
    <row r="1" spans="1:67">
      <c r="A1" s="1" t="s">
        <v>76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K5" t="s">
        <v>69</v>
      </c>
      <c r="L5" t="s">
        <v>69</v>
      </c>
      <c r="M5" t="s">
        <v>69</v>
      </c>
      <c r="N5" t="s">
        <v>69</v>
      </c>
      <c r="O5" t="s">
        <v>69</v>
      </c>
      <c r="P5" t="s">
        <v>69</v>
      </c>
      <c r="Q5" t="s">
        <v>69</v>
      </c>
      <c r="R5" t="s">
        <v>69</v>
      </c>
      <c r="S5" t="s">
        <v>69</v>
      </c>
      <c r="T5" t="s">
        <v>69</v>
      </c>
      <c r="U5" t="s">
        <v>69</v>
      </c>
      <c r="V5" t="s">
        <v>69</v>
      </c>
      <c r="W5" t="s">
        <v>69</v>
      </c>
      <c r="X5" t="s">
        <v>69</v>
      </c>
      <c r="Y5" t="s">
        <v>69</v>
      </c>
      <c r="Z5" t="s">
        <v>69</v>
      </c>
      <c r="AA5" t="s">
        <v>69</v>
      </c>
      <c r="AB5" t="s">
        <v>69</v>
      </c>
      <c r="AC5" t="s">
        <v>69</v>
      </c>
      <c r="AD5" t="s">
        <v>69</v>
      </c>
      <c r="AE5" t="s">
        <v>69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69</v>
      </c>
      <c r="AW5" t="s">
        <v>69</v>
      </c>
      <c r="AX5" t="s">
        <v>69</v>
      </c>
      <c r="AY5" t="s">
        <v>69</v>
      </c>
      <c r="AZ5" t="s">
        <v>69</v>
      </c>
      <c r="BA5" t="s">
        <v>69</v>
      </c>
      <c r="BB5" t="s">
        <v>69</v>
      </c>
      <c r="BC5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</row>
    <row r="6" spans="1:67">
      <c r="A6" s="2">
        <v>1971</v>
      </c>
      <c r="K6" t="s">
        <v>69</v>
      </c>
      <c r="L6" t="s">
        <v>69</v>
      </c>
      <c r="M6" t="s">
        <v>69</v>
      </c>
      <c r="N6" t="s">
        <v>69</v>
      </c>
      <c r="O6" t="s">
        <v>69</v>
      </c>
      <c r="P6" t="s">
        <v>69</v>
      </c>
      <c r="Q6" t="s">
        <v>69</v>
      </c>
      <c r="R6" t="s">
        <v>69</v>
      </c>
      <c r="S6" t="s">
        <v>69</v>
      </c>
      <c r="T6" t="s">
        <v>69</v>
      </c>
      <c r="U6" t="s">
        <v>69</v>
      </c>
      <c r="V6" t="s">
        <v>69</v>
      </c>
      <c r="W6" t="s">
        <v>69</v>
      </c>
      <c r="X6" t="s">
        <v>69</v>
      </c>
      <c r="Y6" t="s">
        <v>69</v>
      </c>
      <c r="Z6" t="s">
        <v>69</v>
      </c>
      <c r="AA6" t="s">
        <v>69</v>
      </c>
      <c r="AB6" t="s">
        <v>69</v>
      </c>
      <c r="AC6" t="s">
        <v>69</v>
      </c>
      <c r="AD6" t="s">
        <v>69</v>
      </c>
      <c r="AE6" t="s">
        <v>69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69</v>
      </c>
      <c r="AW6" t="s">
        <v>69</v>
      </c>
      <c r="AX6" t="s">
        <v>69</v>
      </c>
      <c r="AY6" t="s">
        <v>69</v>
      </c>
      <c r="AZ6" t="s">
        <v>69</v>
      </c>
      <c r="BA6" t="s">
        <v>69</v>
      </c>
      <c r="BB6" t="s">
        <v>69</v>
      </c>
      <c r="BC6" t="s">
        <v>69</v>
      </c>
      <c r="BD6" t="s">
        <v>69</v>
      </c>
      <c r="BE6" t="s">
        <v>69</v>
      </c>
      <c r="BF6" t="s">
        <v>69</v>
      </c>
      <c r="BG6" t="s">
        <v>69</v>
      </c>
      <c r="BH6" t="s">
        <v>69</v>
      </c>
      <c r="BI6" t="s">
        <v>69</v>
      </c>
      <c r="BJ6" t="s">
        <v>69</v>
      </c>
      <c r="BK6" t="s">
        <v>69</v>
      </c>
      <c r="BL6" t="s">
        <v>69</v>
      </c>
      <c r="BM6" t="s">
        <v>69</v>
      </c>
      <c r="BN6" t="s">
        <v>69</v>
      </c>
      <c r="BO6" t="s">
        <v>69</v>
      </c>
    </row>
    <row r="7" spans="1:67">
      <c r="A7" s="2">
        <v>1972</v>
      </c>
      <c r="K7" t="s">
        <v>69</v>
      </c>
      <c r="L7" t="s">
        <v>69</v>
      </c>
      <c r="M7" t="s">
        <v>69</v>
      </c>
      <c r="N7" t="s">
        <v>69</v>
      </c>
      <c r="O7" t="s">
        <v>69</v>
      </c>
      <c r="P7" t="s">
        <v>69</v>
      </c>
      <c r="Q7" t="s">
        <v>69</v>
      </c>
      <c r="R7" t="s">
        <v>69</v>
      </c>
      <c r="S7" t="s">
        <v>69</v>
      </c>
      <c r="T7" t="s">
        <v>69</v>
      </c>
      <c r="U7" t="s">
        <v>69</v>
      </c>
      <c r="V7" t="s">
        <v>69</v>
      </c>
      <c r="W7" t="s">
        <v>69</v>
      </c>
      <c r="X7" t="s">
        <v>69</v>
      </c>
      <c r="Y7" t="s">
        <v>69</v>
      </c>
      <c r="Z7" t="s">
        <v>69</v>
      </c>
      <c r="AA7" t="s">
        <v>69</v>
      </c>
      <c r="AB7" t="s">
        <v>69</v>
      </c>
      <c r="AC7" t="s">
        <v>69</v>
      </c>
      <c r="AD7" t="s">
        <v>69</v>
      </c>
      <c r="AE7" t="s">
        <v>69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69</v>
      </c>
      <c r="AW7" t="s">
        <v>69</v>
      </c>
      <c r="AX7" t="s">
        <v>69</v>
      </c>
      <c r="AY7" t="s">
        <v>69</v>
      </c>
      <c r="AZ7" t="s">
        <v>69</v>
      </c>
      <c r="BA7" t="s">
        <v>69</v>
      </c>
      <c r="BB7" t="s">
        <v>69</v>
      </c>
      <c r="BC7" t="s">
        <v>69</v>
      </c>
      <c r="BD7" t="s">
        <v>69</v>
      </c>
      <c r="BE7" t="s">
        <v>69</v>
      </c>
      <c r="BF7" t="s">
        <v>69</v>
      </c>
      <c r="BG7" t="s">
        <v>69</v>
      </c>
      <c r="BH7" t="s">
        <v>69</v>
      </c>
      <c r="BI7" t="s">
        <v>69</v>
      </c>
      <c r="BJ7" t="s">
        <v>69</v>
      </c>
      <c r="BK7" t="s">
        <v>69</v>
      </c>
      <c r="BL7" t="s">
        <v>69</v>
      </c>
      <c r="BM7" t="s">
        <v>69</v>
      </c>
      <c r="BN7" t="s">
        <v>69</v>
      </c>
      <c r="BO7" t="s">
        <v>69</v>
      </c>
    </row>
    <row r="8" spans="1:67">
      <c r="A8" s="2">
        <v>1973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69</v>
      </c>
      <c r="X8" t="s">
        <v>69</v>
      </c>
      <c r="Y8" t="s">
        <v>69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69</v>
      </c>
      <c r="AW8" t="s">
        <v>69</v>
      </c>
      <c r="AX8" t="s">
        <v>69</v>
      </c>
      <c r="AY8" t="s">
        <v>69</v>
      </c>
      <c r="AZ8" t="s">
        <v>69</v>
      </c>
      <c r="BA8" t="s">
        <v>69</v>
      </c>
      <c r="BB8" t="s">
        <v>69</v>
      </c>
      <c r="BC8" t="s">
        <v>69</v>
      </c>
      <c r="BD8" t="s">
        <v>69</v>
      </c>
      <c r="BE8" t="s">
        <v>69</v>
      </c>
      <c r="BF8" t="s">
        <v>69</v>
      </c>
      <c r="BG8" t="s">
        <v>69</v>
      </c>
      <c r="BH8" t="s">
        <v>69</v>
      </c>
      <c r="BI8" t="s">
        <v>69</v>
      </c>
      <c r="BJ8" t="s">
        <v>69</v>
      </c>
      <c r="BK8" t="s">
        <v>69</v>
      </c>
      <c r="BL8" t="s">
        <v>69</v>
      </c>
      <c r="BM8" t="s">
        <v>69</v>
      </c>
      <c r="BN8" t="s">
        <v>69</v>
      </c>
      <c r="BO8" t="s">
        <v>69</v>
      </c>
    </row>
    <row r="9" spans="1:67">
      <c r="A9" s="2">
        <v>1974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69</v>
      </c>
      <c r="X9" t="s">
        <v>69</v>
      </c>
      <c r="Y9" t="s">
        <v>69</v>
      </c>
      <c r="Z9" t="s">
        <v>69</v>
      </c>
      <c r="AA9" t="s">
        <v>69</v>
      </c>
      <c r="AB9" t="s">
        <v>69</v>
      </c>
      <c r="AC9" t="s">
        <v>69</v>
      </c>
      <c r="AD9" t="s">
        <v>69</v>
      </c>
      <c r="AE9" t="s">
        <v>69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69</v>
      </c>
      <c r="AW9" t="s">
        <v>69</v>
      </c>
      <c r="AX9" t="s">
        <v>69</v>
      </c>
      <c r="AY9" t="s">
        <v>69</v>
      </c>
      <c r="AZ9" t="s">
        <v>69</v>
      </c>
      <c r="BA9" t="s">
        <v>69</v>
      </c>
      <c r="BB9" t="s">
        <v>69</v>
      </c>
      <c r="BC9" t="s">
        <v>69</v>
      </c>
      <c r="BD9" t="s">
        <v>69</v>
      </c>
      <c r="BE9" t="s">
        <v>69</v>
      </c>
      <c r="BF9" t="s">
        <v>69</v>
      </c>
      <c r="BG9" t="s">
        <v>69</v>
      </c>
      <c r="BH9" t="s">
        <v>69</v>
      </c>
      <c r="BI9" t="s">
        <v>69</v>
      </c>
      <c r="BJ9" t="s">
        <v>69</v>
      </c>
      <c r="BK9" t="s">
        <v>69</v>
      </c>
      <c r="BL9" t="s">
        <v>69</v>
      </c>
      <c r="BM9" t="s">
        <v>69</v>
      </c>
      <c r="BN9" t="s">
        <v>69</v>
      </c>
      <c r="BO9" t="s">
        <v>69</v>
      </c>
    </row>
    <row r="10" spans="1:67">
      <c r="A10" s="2">
        <v>1975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  <c r="W10" t="s">
        <v>69</v>
      </c>
      <c r="X10" t="s">
        <v>69</v>
      </c>
      <c r="Y10" t="s">
        <v>69</v>
      </c>
      <c r="Z10" t="s">
        <v>69</v>
      </c>
      <c r="AA10" t="s">
        <v>69</v>
      </c>
      <c r="AB10" t="s">
        <v>69</v>
      </c>
      <c r="AC10" t="s">
        <v>69</v>
      </c>
      <c r="AD10" t="s">
        <v>69</v>
      </c>
      <c r="AE10" t="s">
        <v>69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69</v>
      </c>
      <c r="AW10" t="s">
        <v>69</v>
      </c>
      <c r="AX10" t="s">
        <v>69</v>
      </c>
      <c r="AY10" t="s">
        <v>69</v>
      </c>
      <c r="AZ10" t="s">
        <v>69</v>
      </c>
      <c r="BA10" t="s">
        <v>69</v>
      </c>
      <c r="BB10" t="s">
        <v>69</v>
      </c>
      <c r="BC10" t="s">
        <v>69</v>
      </c>
      <c r="BD10" t="s">
        <v>69</v>
      </c>
      <c r="BE10" t="s">
        <v>69</v>
      </c>
      <c r="BF10" t="s">
        <v>69</v>
      </c>
      <c r="BG10" t="s">
        <v>69</v>
      </c>
      <c r="BH10" t="s">
        <v>69</v>
      </c>
      <c r="BI10" t="s">
        <v>69</v>
      </c>
      <c r="BJ10" t="s">
        <v>69</v>
      </c>
      <c r="BK10" t="s">
        <v>69</v>
      </c>
      <c r="BL10" t="s">
        <v>69</v>
      </c>
      <c r="BM10" t="s">
        <v>69</v>
      </c>
      <c r="BN10" t="s">
        <v>69</v>
      </c>
      <c r="BO10" t="s">
        <v>69</v>
      </c>
    </row>
    <row r="11" spans="1:67">
      <c r="A11" s="2">
        <v>1976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  <c r="W11" t="s">
        <v>69</v>
      </c>
      <c r="X11" t="s">
        <v>69</v>
      </c>
      <c r="Y11" t="s">
        <v>69</v>
      </c>
      <c r="Z11" t="s">
        <v>69</v>
      </c>
      <c r="AA11" t="s">
        <v>69</v>
      </c>
      <c r="AB11" t="s">
        <v>69</v>
      </c>
      <c r="AC11" t="s">
        <v>69</v>
      </c>
      <c r="AD11" t="s">
        <v>69</v>
      </c>
      <c r="AE11" t="s">
        <v>69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69</v>
      </c>
      <c r="AW11" t="s">
        <v>69</v>
      </c>
      <c r="AX11" t="s">
        <v>69</v>
      </c>
      <c r="AY11" t="s">
        <v>69</v>
      </c>
      <c r="AZ11" t="s">
        <v>69</v>
      </c>
      <c r="BA11" t="s">
        <v>69</v>
      </c>
      <c r="BB11" t="s">
        <v>69</v>
      </c>
      <c r="BC11" t="s">
        <v>69</v>
      </c>
      <c r="BD11" t="s">
        <v>69</v>
      </c>
      <c r="BE11" t="s">
        <v>69</v>
      </c>
      <c r="BF11" t="s">
        <v>69</v>
      </c>
      <c r="BG11" t="s">
        <v>69</v>
      </c>
      <c r="BH11" t="s">
        <v>69</v>
      </c>
      <c r="BI11" t="s">
        <v>69</v>
      </c>
      <c r="BJ11" t="s">
        <v>69</v>
      </c>
      <c r="BK11" t="s">
        <v>69</v>
      </c>
      <c r="BL11" t="s">
        <v>69</v>
      </c>
      <c r="BM11" t="s">
        <v>69</v>
      </c>
      <c r="BN11" t="s">
        <v>69</v>
      </c>
      <c r="BO11" t="s">
        <v>69</v>
      </c>
    </row>
    <row r="12" spans="1:67">
      <c r="A12" s="2">
        <v>1977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  <c r="W12" t="s">
        <v>69</v>
      </c>
      <c r="X12" t="s">
        <v>69</v>
      </c>
      <c r="Y12" t="s">
        <v>69</v>
      </c>
      <c r="Z12" t="s">
        <v>69</v>
      </c>
      <c r="AA12" t="s">
        <v>69</v>
      </c>
      <c r="AB12" t="s">
        <v>69</v>
      </c>
      <c r="AC12" t="s">
        <v>69</v>
      </c>
      <c r="AD12" t="s">
        <v>69</v>
      </c>
      <c r="AE12" t="s">
        <v>69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69</v>
      </c>
      <c r="AW12" t="s">
        <v>69</v>
      </c>
      <c r="AX12" t="s">
        <v>69</v>
      </c>
      <c r="AY12" t="s">
        <v>69</v>
      </c>
      <c r="AZ12" t="s">
        <v>69</v>
      </c>
      <c r="BA12" t="s">
        <v>69</v>
      </c>
      <c r="BB12" t="s">
        <v>69</v>
      </c>
      <c r="BC12" t="s">
        <v>69</v>
      </c>
      <c r="BD12" t="s">
        <v>69</v>
      </c>
      <c r="BE12" t="s">
        <v>69</v>
      </c>
      <c r="BF12" t="s">
        <v>69</v>
      </c>
      <c r="BG12" t="s">
        <v>69</v>
      </c>
      <c r="BH12" t="s">
        <v>69</v>
      </c>
      <c r="BI12" t="s">
        <v>69</v>
      </c>
      <c r="BJ12" t="s">
        <v>69</v>
      </c>
      <c r="BK12" t="s">
        <v>69</v>
      </c>
      <c r="BL12" t="s">
        <v>69</v>
      </c>
      <c r="BM12" t="s">
        <v>69</v>
      </c>
      <c r="BN12" t="s">
        <v>69</v>
      </c>
      <c r="BO12" t="s">
        <v>69</v>
      </c>
    </row>
    <row r="13" spans="1:67">
      <c r="A13" s="2">
        <v>1978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69</v>
      </c>
      <c r="BF13" t="s">
        <v>69</v>
      </c>
      <c r="BG13" t="s">
        <v>69</v>
      </c>
      <c r="BH13" t="s">
        <v>69</v>
      </c>
      <c r="BI13" t="s">
        <v>69</v>
      </c>
      <c r="BJ13" t="s">
        <v>69</v>
      </c>
      <c r="BK13" t="s">
        <v>69</v>
      </c>
      <c r="BL13" t="s">
        <v>69</v>
      </c>
      <c r="BM13" t="s">
        <v>69</v>
      </c>
      <c r="BN13" t="s">
        <v>69</v>
      </c>
      <c r="BO13" t="s">
        <v>69</v>
      </c>
    </row>
    <row r="14" spans="1:67">
      <c r="A14" s="2">
        <v>1979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69</v>
      </c>
      <c r="X14" t="s">
        <v>69</v>
      </c>
      <c r="Y14" t="s">
        <v>69</v>
      </c>
      <c r="Z14" t="s">
        <v>69</v>
      </c>
      <c r="AA14" t="s">
        <v>69</v>
      </c>
      <c r="AB14" t="s">
        <v>69</v>
      </c>
      <c r="AC14" t="s">
        <v>69</v>
      </c>
      <c r="AD14" t="s">
        <v>69</v>
      </c>
      <c r="AE14" t="s">
        <v>69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69</v>
      </c>
      <c r="AW14" t="s">
        <v>69</v>
      </c>
      <c r="AX14" t="s">
        <v>69</v>
      </c>
      <c r="AY14" t="s">
        <v>69</v>
      </c>
      <c r="AZ14" t="s">
        <v>69</v>
      </c>
      <c r="BA14" t="s">
        <v>69</v>
      </c>
      <c r="BB14" t="s">
        <v>69</v>
      </c>
      <c r="BC14" t="s">
        <v>69</v>
      </c>
      <c r="BD14" t="s">
        <v>69</v>
      </c>
      <c r="BE14" t="s">
        <v>69</v>
      </c>
      <c r="BF14" t="s">
        <v>69</v>
      </c>
      <c r="BG14" t="s">
        <v>69</v>
      </c>
      <c r="BH14" t="s">
        <v>69</v>
      </c>
      <c r="BI14" t="s">
        <v>69</v>
      </c>
      <c r="BJ14" t="s">
        <v>69</v>
      </c>
      <c r="BK14" t="s">
        <v>69</v>
      </c>
      <c r="BL14" t="s">
        <v>69</v>
      </c>
      <c r="BM14" t="s">
        <v>69</v>
      </c>
      <c r="BN14" t="s">
        <v>69</v>
      </c>
      <c r="BO14" t="s">
        <v>69</v>
      </c>
    </row>
    <row r="15" spans="1:67">
      <c r="A15" s="2">
        <v>1980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69</v>
      </c>
      <c r="X15" t="s">
        <v>69</v>
      </c>
      <c r="Y15" t="s">
        <v>69</v>
      </c>
      <c r="Z15" t="s">
        <v>69</v>
      </c>
      <c r="AA15" t="s">
        <v>69</v>
      </c>
      <c r="AB15" t="s">
        <v>69</v>
      </c>
      <c r="AC15" t="s">
        <v>69</v>
      </c>
      <c r="AD15" t="s">
        <v>69</v>
      </c>
      <c r="AE15" t="s">
        <v>69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69</v>
      </c>
      <c r="AW15" t="s">
        <v>69</v>
      </c>
      <c r="AX15" t="s">
        <v>69</v>
      </c>
      <c r="AY15" t="s">
        <v>69</v>
      </c>
      <c r="AZ15" t="s">
        <v>69</v>
      </c>
      <c r="BA15" t="s">
        <v>69</v>
      </c>
      <c r="BB15" t="s">
        <v>69</v>
      </c>
      <c r="BC15" t="s">
        <v>69</v>
      </c>
      <c r="BD15" t="s">
        <v>69</v>
      </c>
      <c r="BE15" t="s">
        <v>69</v>
      </c>
      <c r="BF15" t="s">
        <v>69</v>
      </c>
      <c r="BG15" t="s">
        <v>69</v>
      </c>
      <c r="BH15" t="s">
        <v>69</v>
      </c>
      <c r="BI15" t="s">
        <v>69</v>
      </c>
      <c r="BJ15" t="s">
        <v>69</v>
      </c>
      <c r="BK15" t="s">
        <v>69</v>
      </c>
      <c r="BL15" t="s">
        <v>69</v>
      </c>
      <c r="BM15" t="s">
        <v>69</v>
      </c>
      <c r="BN15" t="s">
        <v>69</v>
      </c>
      <c r="BO15" t="s">
        <v>69</v>
      </c>
    </row>
    <row r="16" spans="1:67">
      <c r="A16" s="2">
        <v>1981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  <c r="W16" t="s">
        <v>69</v>
      </c>
      <c r="X16" t="s">
        <v>69</v>
      </c>
      <c r="Y16" t="s">
        <v>69</v>
      </c>
      <c r="Z16" t="s">
        <v>69</v>
      </c>
      <c r="AA16" t="s">
        <v>69</v>
      </c>
      <c r="AB16" t="s">
        <v>69</v>
      </c>
      <c r="AC16" t="s">
        <v>69</v>
      </c>
      <c r="AD16" t="s">
        <v>69</v>
      </c>
      <c r="AE16" t="s">
        <v>69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69</v>
      </c>
      <c r="AW16" t="s">
        <v>69</v>
      </c>
      <c r="AX16" t="s">
        <v>69</v>
      </c>
      <c r="AY16" t="s">
        <v>69</v>
      </c>
      <c r="AZ16" t="s">
        <v>69</v>
      </c>
      <c r="BA16" t="s">
        <v>69</v>
      </c>
      <c r="BB16" t="s">
        <v>69</v>
      </c>
      <c r="BC16" t="s">
        <v>69</v>
      </c>
      <c r="BD16" t="s">
        <v>69</v>
      </c>
      <c r="BE16" t="s">
        <v>69</v>
      </c>
      <c r="BF16" t="s">
        <v>69</v>
      </c>
      <c r="BG16" t="s">
        <v>69</v>
      </c>
      <c r="BH16" t="s">
        <v>69</v>
      </c>
      <c r="BI16" t="s">
        <v>69</v>
      </c>
      <c r="BJ16" t="s">
        <v>69</v>
      </c>
      <c r="BK16" t="s">
        <v>69</v>
      </c>
      <c r="BL16" t="s">
        <v>69</v>
      </c>
      <c r="BM16" t="s">
        <v>69</v>
      </c>
      <c r="BN16" t="s">
        <v>69</v>
      </c>
      <c r="BO16" t="s">
        <v>69</v>
      </c>
    </row>
    <row r="17" spans="1:67">
      <c r="A17" s="2">
        <v>1982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  <c r="W17" t="s">
        <v>69</v>
      </c>
      <c r="X17" t="s">
        <v>69</v>
      </c>
      <c r="Y17" t="s">
        <v>69</v>
      </c>
      <c r="Z17" t="s">
        <v>69</v>
      </c>
      <c r="AA17" t="s">
        <v>69</v>
      </c>
      <c r="AB17" t="s">
        <v>69</v>
      </c>
      <c r="AC17" t="s">
        <v>69</v>
      </c>
      <c r="AD17" t="s">
        <v>69</v>
      </c>
      <c r="AE17" t="s">
        <v>69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69</v>
      </c>
      <c r="AW17" t="s">
        <v>69</v>
      </c>
      <c r="AX17" t="s">
        <v>69</v>
      </c>
      <c r="AY17" t="s">
        <v>69</v>
      </c>
      <c r="AZ17" t="s">
        <v>69</v>
      </c>
      <c r="BA17" t="s">
        <v>69</v>
      </c>
      <c r="BB17" t="s">
        <v>69</v>
      </c>
      <c r="BC17" t="s">
        <v>69</v>
      </c>
      <c r="BD17" t="s">
        <v>69</v>
      </c>
      <c r="BE17" t="s">
        <v>69</v>
      </c>
      <c r="BF17" t="s">
        <v>69</v>
      </c>
      <c r="BG17" t="s">
        <v>69</v>
      </c>
      <c r="BH17" t="s">
        <v>69</v>
      </c>
      <c r="BI17" t="s">
        <v>69</v>
      </c>
      <c r="BJ17" t="s">
        <v>69</v>
      </c>
      <c r="BK17" t="s">
        <v>69</v>
      </c>
      <c r="BL17" t="s">
        <v>69</v>
      </c>
      <c r="BM17" t="s">
        <v>69</v>
      </c>
      <c r="BN17" t="s">
        <v>69</v>
      </c>
      <c r="BO17" t="s">
        <v>69</v>
      </c>
    </row>
    <row r="18" spans="1:67">
      <c r="A18" s="2">
        <v>1983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  <c r="W18" t="s">
        <v>69</v>
      </c>
      <c r="X18" t="s">
        <v>69</v>
      </c>
      <c r="Y18" t="s">
        <v>69</v>
      </c>
      <c r="Z18" t="s">
        <v>69</v>
      </c>
      <c r="AA18" t="s">
        <v>69</v>
      </c>
      <c r="AB18" t="s">
        <v>69</v>
      </c>
      <c r="AC18" t="s">
        <v>69</v>
      </c>
      <c r="AD18" t="s">
        <v>69</v>
      </c>
      <c r="AE18" t="s">
        <v>69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69</v>
      </c>
      <c r="AW18" t="s">
        <v>69</v>
      </c>
      <c r="AX18" t="s">
        <v>69</v>
      </c>
      <c r="AY18" t="s">
        <v>69</v>
      </c>
      <c r="AZ18" t="s">
        <v>69</v>
      </c>
      <c r="BA18" t="s">
        <v>69</v>
      </c>
      <c r="BB18" t="s">
        <v>69</v>
      </c>
      <c r="BC18" t="s">
        <v>69</v>
      </c>
      <c r="BD18" t="s">
        <v>69</v>
      </c>
      <c r="BE18" t="s">
        <v>69</v>
      </c>
      <c r="BF18" t="s">
        <v>69</v>
      </c>
      <c r="BG18" t="s">
        <v>69</v>
      </c>
      <c r="BH18" t="s">
        <v>69</v>
      </c>
      <c r="BI18" t="s">
        <v>69</v>
      </c>
      <c r="BJ18" t="s">
        <v>69</v>
      </c>
      <c r="BK18" t="s">
        <v>69</v>
      </c>
      <c r="BL18" t="s">
        <v>69</v>
      </c>
      <c r="BM18" t="s">
        <v>69</v>
      </c>
      <c r="BN18" t="s">
        <v>69</v>
      </c>
      <c r="BO18" t="s">
        <v>69</v>
      </c>
    </row>
    <row r="19" spans="1:67">
      <c r="A19" s="2">
        <v>1984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  <c r="W19" t="s">
        <v>69</v>
      </c>
      <c r="X19" t="s">
        <v>69</v>
      </c>
      <c r="Y19" t="s">
        <v>69</v>
      </c>
      <c r="Z19" t="s">
        <v>69</v>
      </c>
      <c r="AA19" t="s">
        <v>69</v>
      </c>
      <c r="AB19" t="s">
        <v>69</v>
      </c>
      <c r="AC19" t="s">
        <v>69</v>
      </c>
      <c r="AD19" t="s">
        <v>69</v>
      </c>
      <c r="AE19" t="s">
        <v>69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69</v>
      </c>
      <c r="AW19" t="s">
        <v>69</v>
      </c>
      <c r="AX19" t="s">
        <v>69</v>
      </c>
      <c r="AY19" t="s">
        <v>69</v>
      </c>
      <c r="AZ19" t="s">
        <v>69</v>
      </c>
      <c r="BA19" t="s">
        <v>69</v>
      </c>
      <c r="BB19" t="s">
        <v>69</v>
      </c>
      <c r="BC19" t="s">
        <v>69</v>
      </c>
      <c r="BD19" t="s">
        <v>69</v>
      </c>
      <c r="BE19" t="s">
        <v>69</v>
      </c>
      <c r="BF19" t="s">
        <v>69</v>
      </c>
      <c r="BG19" t="s">
        <v>69</v>
      </c>
      <c r="BH19" t="s">
        <v>69</v>
      </c>
      <c r="BI19" t="s">
        <v>69</v>
      </c>
      <c r="BJ19" t="s">
        <v>69</v>
      </c>
      <c r="BK19" t="s">
        <v>69</v>
      </c>
      <c r="BL19" t="s">
        <v>69</v>
      </c>
      <c r="BM19" t="s">
        <v>69</v>
      </c>
      <c r="BN19" t="s">
        <v>69</v>
      </c>
      <c r="BO19" t="s">
        <v>69</v>
      </c>
    </row>
    <row r="20" spans="1:67">
      <c r="A20" s="2">
        <v>1985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  <c r="W20" t="s">
        <v>69</v>
      </c>
      <c r="X20" t="s">
        <v>69</v>
      </c>
      <c r="Y20" t="s">
        <v>69</v>
      </c>
      <c r="Z20" t="s">
        <v>69</v>
      </c>
      <c r="AA20" t="s">
        <v>69</v>
      </c>
      <c r="AB20" t="s">
        <v>69</v>
      </c>
      <c r="AC20" t="s">
        <v>69</v>
      </c>
      <c r="AD20" t="s">
        <v>69</v>
      </c>
      <c r="AE20" t="s">
        <v>69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69</v>
      </c>
      <c r="AW20" t="s">
        <v>69</v>
      </c>
      <c r="AX20" t="s">
        <v>69</v>
      </c>
      <c r="AY20" t="s">
        <v>69</v>
      </c>
      <c r="AZ20" t="s">
        <v>69</v>
      </c>
      <c r="BA20" t="s">
        <v>69</v>
      </c>
      <c r="BB20" t="s">
        <v>69</v>
      </c>
      <c r="BC20" t="s">
        <v>69</v>
      </c>
      <c r="BD20" t="s">
        <v>69</v>
      </c>
      <c r="BE20" t="s">
        <v>69</v>
      </c>
      <c r="BF20" t="s">
        <v>69</v>
      </c>
      <c r="BG20" t="s">
        <v>69</v>
      </c>
      <c r="BH20" t="s">
        <v>69</v>
      </c>
      <c r="BI20" t="s">
        <v>69</v>
      </c>
      <c r="BJ20" t="s">
        <v>69</v>
      </c>
      <c r="BK20" t="s">
        <v>69</v>
      </c>
      <c r="BL20" t="s">
        <v>69</v>
      </c>
      <c r="BM20" t="s">
        <v>69</v>
      </c>
      <c r="BN20" t="s">
        <v>69</v>
      </c>
      <c r="BO20" t="s">
        <v>69</v>
      </c>
    </row>
    <row r="21" spans="1:67">
      <c r="A21" s="2">
        <v>1986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  <c r="W21" t="s">
        <v>69</v>
      </c>
      <c r="X21" t="s">
        <v>69</v>
      </c>
      <c r="Y21" t="s">
        <v>69</v>
      </c>
      <c r="Z21" t="s">
        <v>69</v>
      </c>
      <c r="AA21" t="s">
        <v>69</v>
      </c>
      <c r="AB21" t="s">
        <v>69</v>
      </c>
      <c r="AC21" t="s">
        <v>69</v>
      </c>
      <c r="AD21" t="s">
        <v>69</v>
      </c>
      <c r="AE21" t="s">
        <v>69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69</v>
      </c>
      <c r="AW21" t="s">
        <v>69</v>
      </c>
      <c r="AX21" t="s">
        <v>69</v>
      </c>
      <c r="AY21" t="s">
        <v>69</v>
      </c>
      <c r="AZ21" t="s">
        <v>69</v>
      </c>
      <c r="BA21" t="s">
        <v>69</v>
      </c>
      <c r="BB21" t="s">
        <v>69</v>
      </c>
      <c r="BC21" t="s">
        <v>69</v>
      </c>
      <c r="BD21" t="s">
        <v>69</v>
      </c>
      <c r="BE21" t="s">
        <v>69</v>
      </c>
      <c r="BF21" t="s">
        <v>69</v>
      </c>
      <c r="BG21" t="s">
        <v>69</v>
      </c>
      <c r="BH21" t="s">
        <v>69</v>
      </c>
      <c r="BI21" t="s">
        <v>69</v>
      </c>
      <c r="BJ21" t="s">
        <v>69</v>
      </c>
      <c r="BK21" t="s">
        <v>69</v>
      </c>
      <c r="BL21" t="s">
        <v>69</v>
      </c>
      <c r="BM21" t="s">
        <v>69</v>
      </c>
      <c r="BN21" t="s">
        <v>69</v>
      </c>
      <c r="BO21" t="s">
        <v>69</v>
      </c>
    </row>
    <row r="22" spans="1:67">
      <c r="A22" s="2">
        <v>1987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  <c r="W22" t="s">
        <v>69</v>
      </c>
      <c r="X22" t="s">
        <v>69</v>
      </c>
      <c r="Y22" t="s">
        <v>69</v>
      </c>
      <c r="Z22" t="s">
        <v>69</v>
      </c>
      <c r="AA22" t="s">
        <v>69</v>
      </c>
      <c r="AB22" t="s">
        <v>69</v>
      </c>
      <c r="AC22" t="s">
        <v>69</v>
      </c>
      <c r="AD22" t="s">
        <v>69</v>
      </c>
      <c r="AE22" t="s">
        <v>69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69</v>
      </c>
      <c r="AW22" t="s">
        <v>69</v>
      </c>
      <c r="AX22" t="s">
        <v>69</v>
      </c>
      <c r="AY22" t="s">
        <v>69</v>
      </c>
      <c r="AZ22" t="s">
        <v>69</v>
      </c>
      <c r="BA22" t="s">
        <v>69</v>
      </c>
      <c r="BB22" t="s">
        <v>69</v>
      </c>
      <c r="BC22" t="s">
        <v>69</v>
      </c>
      <c r="BD22" t="s">
        <v>69</v>
      </c>
      <c r="BE22" t="s">
        <v>69</v>
      </c>
      <c r="BF22" t="s">
        <v>69</v>
      </c>
      <c r="BG22" t="s">
        <v>69</v>
      </c>
      <c r="BH22" t="s">
        <v>69</v>
      </c>
      <c r="BI22" t="s">
        <v>69</v>
      </c>
      <c r="BJ22" t="s">
        <v>69</v>
      </c>
      <c r="BK22" t="s">
        <v>69</v>
      </c>
      <c r="BL22" t="s">
        <v>69</v>
      </c>
      <c r="BM22" t="s">
        <v>69</v>
      </c>
      <c r="BN22" t="s">
        <v>69</v>
      </c>
      <c r="BO22" t="s">
        <v>69</v>
      </c>
    </row>
    <row r="23" spans="1:67">
      <c r="A23" s="2">
        <v>1988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  <c r="W23" t="s">
        <v>69</v>
      </c>
      <c r="X23" t="s">
        <v>69</v>
      </c>
      <c r="Y23" t="s">
        <v>69</v>
      </c>
      <c r="Z23" t="s">
        <v>69</v>
      </c>
      <c r="AA23" t="s">
        <v>69</v>
      </c>
      <c r="AB23" t="s">
        <v>69</v>
      </c>
      <c r="AC23" t="s">
        <v>69</v>
      </c>
      <c r="AD23" t="s">
        <v>69</v>
      </c>
      <c r="AE23" t="s">
        <v>69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69</v>
      </c>
      <c r="AW23" t="s">
        <v>69</v>
      </c>
      <c r="AX23" t="s">
        <v>69</v>
      </c>
      <c r="AY23" t="s">
        <v>69</v>
      </c>
      <c r="AZ23" t="s">
        <v>69</v>
      </c>
      <c r="BA23" t="s">
        <v>69</v>
      </c>
      <c r="BB23" t="s">
        <v>69</v>
      </c>
      <c r="BC23" t="s">
        <v>69</v>
      </c>
      <c r="BD23" t="s">
        <v>69</v>
      </c>
      <c r="BE23" t="s">
        <v>69</v>
      </c>
      <c r="BF23" t="s">
        <v>69</v>
      </c>
      <c r="BG23" t="s">
        <v>69</v>
      </c>
      <c r="BH23" t="s">
        <v>69</v>
      </c>
      <c r="BI23" t="s">
        <v>69</v>
      </c>
      <c r="BJ23" t="s">
        <v>69</v>
      </c>
      <c r="BK23" t="s">
        <v>69</v>
      </c>
      <c r="BL23" t="s">
        <v>69</v>
      </c>
      <c r="BM23" t="s">
        <v>69</v>
      </c>
      <c r="BN23" t="s">
        <v>69</v>
      </c>
      <c r="BO23" t="s">
        <v>69</v>
      </c>
    </row>
    <row r="24" spans="1:67">
      <c r="A24" s="2">
        <v>1989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  <c r="W24" t="s">
        <v>69</v>
      </c>
      <c r="X24" t="s">
        <v>69</v>
      </c>
      <c r="Y24" t="s">
        <v>69</v>
      </c>
      <c r="Z24" t="s">
        <v>69</v>
      </c>
      <c r="AA24" t="s">
        <v>69</v>
      </c>
      <c r="AB24" t="s">
        <v>69</v>
      </c>
      <c r="AC24" t="s">
        <v>69</v>
      </c>
      <c r="AD24" t="s">
        <v>69</v>
      </c>
      <c r="AE24" t="s">
        <v>69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69</v>
      </c>
      <c r="AW24" t="s">
        <v>69</v>
      </c>
      <c r="AX24" t="s">
        <v>69</v>
      </c>
      <c r="AY24" t="s">
        <v>69</v>
      </c>
      <c r="AZ24" t="s">
        <v>69</v>
      </c>
      <c r="BA24" t="s">
        <v>69</v>
      </c>
      <c r="BB24" t="s">
        <v>69</v>
      </c>
      <c r="BC24" t="s">
        <v>69</v>
      </c>
      <c r="BD24" t="s">
        <v>69</v>
      </c>
      <c r="BE24" t="s">
        <v>69</v>
      </c>
      <c r="BF24" t="s">
        <v>69</v>
      </c>
      <c r="BG24" t="s">
        <v>69</v>
      </c>
      <c r="BH24" t="s">
        <v>69</v>
      </c>
      <c r="BI24" t="s">
        <v>69</v>
      </c>
      <c r="BJ24" t="s">
        <v>69</v>
      </c>
      <c r="BK24" t="s">
        <v>69</v>
      </c>
      <c r="BL24" t="s">
        <v>69</v>
      </c>
      <c r="BM24" t="s">
        <v>69</v>
      </c>
      <c r="BN24" t="s">
        <v>69</v>
      </c>
      <c r="BO24" t="s">
        <v>69</v>
      </c>
    </row>
    <row r="25" spans="1:67">
      <c r="A25" s="2">
        <v>1990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  <c r="W25" t="s">
        <v>69</v>
      </c>
      <c r="X25" t="s">
        <v>69</v>
      </c>
      <c r="Y25" t="s">
        <v>69</v>
      </c>
      <c r="Z25" t="s">
        <v>69</v>
      </c>
      <c r="AA25" t="s">
        <v>69</v>
      </c>
      <c r="AB25" t="s">
        <v>69</v>
      </c>
      <c r="AC25" t="s">
        <v>69</v>
      </c>
      <c r="AD25" t="s">
        <v>69</v>
      </c>
      <c r="AE25" t="s">
        <v>69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69</v>
      </c>
      <c r="AW25" t="s">
        <v>69</v>
      </c>
      <c r="AX25" t="s">
        <v>69</v>
      </c>
      <c r="AY25" t="s">
        <v>69</v>
      </c>
      <c r="AZ25" t="s">
        <v>69</v>
      </c>
      <c r="BA25" t="s">
        <v>69</v>
      </c>
      <c r="BB25" t="s">
        <v>69</v>
      </c>
      <c r="BC25" t="s">
        <v>69</v>
      </c>
      <c r="BD25" t="s">
        <v>69</v>
      </c>
      <c r="BE25" t="s">
        <v>69</v>
      </c>
      <c r="BF25" t="s">
        <v>69</v>
      </c>
      <c r="BG25" t="s">
        <v>69</v>
      </c>
      <c r="BH25" t="s">
        <v>69</v>
      </c>
      <c r="BI25" t="s">
        <v>69</v>
      </c>
      <c r="BJ25" t="s">
        <v>69</v>
      </c>
      <c r="BK25" t="s">
        <v>69</v>
      </c>
      <c r="BL25" t="s">
        <v>69</v>
      </c>
      <c r="BM25" t="s">
        <v>69</v>
      </c>
      <c r="BN25" t="s">
        <v>69</v>
      </c>
      <c r="BO25" t="s">
        <v>69</v>
      </c>
    </row>
    <row r="26" spans="1:67">
      <c r="A26" s="2">
        <v>1991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  <c r="W26" t="s">
        <v>69</v>
      </c>
      <c r="X26" t="s">
        <v>69</v>
      </c>
      <c r="Y26" t="s">
        <v>69</v>
      </c>
      <c r="Z26" t="s">
        <v>69</v>
      </c>
      <c r="AA26" t="s">
        <v>69</v>
      </c>
      <c r="AB26" t="s">
        <v>69</v>
      </c>
      <c r="AC26" t="s">
        <v>69</v>
      </c>
      <c r="AD26" t="s">
        <v>69</v>
      </c>
      <c r="AE26" t="s">
        <v>69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69</v>
      </c>
      <c r="AW26" t="s">
        <v>69</v>
      </c>
      <c r="AX26" t="s">
        <v>69</v>
      </c>
      <c r="AY26" t="s">
        <v>69</v>
      </c>
      <c r="AZ26" t="s">
        <v>69</v>
      </c>
      <c r="BA26" t="s">
        <v>69</v>
      </c>
      <c r="BB26" t="s">
        <v>69</v>
      </c>
      <c r="BC26" t="s">
        <v>69</v>
      </c>
      <c r="BD26" t="s">
        <v>69</v>
      </c>
      <c r="BE26" t="s">
        <v>69</v>
      </c>
      <c r="BF26" t="s">
        <v>69</v>
      </c>
      <c r="BG26" t="s">
        <v>69</v>
      </c>
      <c r="BH26" t="s">
        <v>69</v>
      </c>
      <c r="BI26" t="s">
        <v>69</v>
      </c>
      <c r="BJ26" t="s">
        <v>69</v>
      </c>
      <c r="BK26" t="s">
        <v>69</v>
      </c>
      <c r="BL26" t="s">
        <v>69</v>
      </c>
      <c r="BM26" t="s">
        <v>69</v>
      </c>
      <c r="BN26" t="s">
        <v>69</v>
      </c>
      <c r="BO26" t="s">
        <v>69</v>
      </c>
    </row>
    <row r="27" spans="1:67">
      <c r="A27" s="2">
        <v>1992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X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69</v>
      </c>
      <c r="AW27" t="s">
        <v>69</v>
      </c>
      <c r="AX27" t="s">
        <v>69</v>
      </c>
      <c r="AY27" t="s">
        <v>69</v>
      </c>
      <c r="AZ27" t="s">
        <v>69</v>
      </c>
      <c r="BA27" t="s">
        <v>69</v>
      </c>
      <c r="BB27" t="s">
        <v>69</v>
      </c>
      <c r="BC27" t="s">
        <v>69</v>
      </c>
      <c r="BD27" t="s">
        <v>69</v>
      </c>
      <c r="BE27" t="s">
        <v>69</v>
      </c>
      <c r="BF27" t="s">
        <v>69</v>
      </c>
      <c r="BG27" t="s">
        <v>69</v>
      </c>
      <c r="BH27" t="s">
        <v>69</v>
      </c>
      <c r="BI27" t="s">
        <v>69</v>
      </c>
      <c r="BJ27" t="s">
        <v>69</v>
      </c>
      <c r="BK27" t="s">
        <v>69</v>
      </c>
      <c r="BL27" t="s">
        <v>69</v>
      </c>
      <c r="BM27" t="s">
        <v>69</v>
      </c>
      <c r="BN27" t="s">
        <v>69</v>
      </c>
      <c r="BO27" t="s">
        <v>69</v>
      </c>
    </row>
    <row r="28" spans="1:67">
      <c r="A28" s="2">
        <v>1993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  <c r="W28" t="s">
        <v>69</v>
      </c>
      <c r="X28" t="s">
        <v>69</v>
      </c>
      <c r="Y28" t="s">
        <v>69</v>
      </c>
      <c r="Z28" t="s">
        <v>69</v>
      </c>
      <c r="AA28" t="s">
        <v>69</v>
      </c>
      <c r="AB28" t="s">
        <v>69</v>
      </c>
      <c r="AC28" t="s">
        <v>69</v>
      </c>
      <c r="AD28" t="s">
        <v>69</v>
      </c>
      <c r="AE28" t="s">
        <v>69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69</v>
      </c>
      <c r="AW28" t="s">
        <v>69</v>
      </c>
      <c r="AX28" t="s">
        <v>69</v>
      </c>
      <c r="AY28" t="s">
        <v>69</v>
      </c>
      <c r="AZ28" t="s">
        <v>69</v>
      </c>
      <c r="BA28" t="s">
        <v>69</v>
      </c>
      <c r="BB28" t="s">
        <v>69</v>
      </c>
      <c r="BC28" t="s">
        <v>69</v>
      </c>
      <c r="BD28" t="s">
        <v>69</v>
      </c>
      <c r="BE28" t="s">
        <v>69</v>
      </c>
      <c r="BF28" t="s">
        <v>69</v>
      </c>
      <c r="BG28" t="s">
        <v>69</v>
      </c>
      <c r="BH28" t="s">
        <v>69</v>
      </c>
      <c r="BI28" t="s">
        <v>69</v>
      </c>
      <c r="BJ28" t="s">
        <v>69</v>
      </c>
      <c r="BK28" t="s">
        <v>69</v>
      </c>
      <c r="BL28" t="s">
        <v>69</v>
      </c>
      <c r="BM28" t="s">
        <v>69</v>
      </c>
      <c r="BN28" t="s">
        <v>69</v>
      </c>
      <c r="BO28" t="s">
        <v>69</v>
      </c>
    </row>
    <row r="29" spans="1:67">
      <c r="A29" s="2">
        <v>1994</v>
      </c>
      <c r="K29" t="s">
        <v>69</v>
      </c>
      <c r="L29" t="s">
        <v>69</v>
      </c>
      <c r="M29" t="s">
        <v>69</v>
      </c>
      <c r="N29" t="s">
        <v>69</v>
      </c>
      <c r="O29" t="s">
        <v>69</v>
      </c>
      <c r="P29" t="s">
        <v>69</v>
      </c>
      <c r="Q29" t="s">
        <v>69</v>
      </c>
      <c r="R29" t="s">
        <v>69</v>
      </c>
      <c r="S29" t="s">
        <v>69</v>
      </c>
      <c r="T29" t="s">
        <v>69</v>
      </c>
      <c r="U29" t="s">
        <v>69</v>
      </c>
      <c r="V29" t="s">
        <v>69</v>
      </c>
      <c r="W29" t="s">
        <v>69</v>
      </c>
      <c r="X29" t="s">
        <v>69</v>
      </c>
      <c r="Y29" t="s">
        <v>69</v>
      </c>
      <c r="Z29" t="s">
        <v>69</v>
      </c>
      <c r="AA29" t="s">
        <v>69</v>
      </c>
      <c r="AB29" t="s">
        <v>69</v>
      </c>
      <c r="AC29" t="s">
        <v>69</v>
      </c>
      <c r="AD29" t="s">
        <v>69</v>
      </c>
      <c r="AE29" t="s">
        <v>69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69</v>
      </c>
      <c r="AW29" t="s">
        <v>69</v>
      </c>
      <c r="AX29" t="s">
        <v>69</v>
      </c>
      <c r="AY29" t="s">
        <v>69</v>
      </c>
      <c r="AZ29" t="s">
        <v>69</v>
      </c>
      <c r="BA29" t="s">
        <v>69</v>
      </c>
      <c r="BB29" t="s">
        <v>69</v>
      </c>
      <c r="BC29" t="s">
        <v>69</v>
      </c>
      <c r="BD29" t="s">
        <v>69</v>
      </c>
      <c r="BE29" t="s">
        <v>69</v>
      </c>
      <c r="BF29" t="s">
        <v>69</v>
      </c>
      <c r="BG29" t="s">
        <v>69</v>
      </c>
      <c r="BH29" t="s">
        <v>69</v>
      </c>
      <c r="BI29" t="s">
        <v>69</v>
      </c>
      <c r="BJ29" t="s">
        <v>69</v>
      </c>
      <c r="BK29" t="s">
        <v>69</v>
      </c>
      <c r="BL29" t="s">
        <v>69</v>
      </c>
      <c r="BM29" t="s">
        <v>69</v>
      </c>
      <c r="BN29" t="s">
        <v>69</v>
      </c>
      <c r="BO29" t="s">
        <v>69</v>
      </c>
    </row>
    <row r="30" spans="1:67">
      <c r="A30" s="2">
        <v>1995</v>
      </c>
      <c r="K30" t="s">
        <v>69</v>
      </c>
      <c r="L30" t="s">
        <v>69</v>
      </c>
      <c r="M30" t="s">
        <v>69</v>
      </c>
      <c r="N30" t="s">
        <v>69</v>
      </c>
      <c r="O30" t="s">
        <v>69</v>
      </c>
      <c r="P30" t="s">
        <v>69</v>
      </c>
      <c r="Q30" t="s">
        <v>69</v>
      </c>
      <c r="R30" t="s">
        <v>69</v>
      </c>
      <c r="S30" t="s">
        <v>69</v>
      </c>
      <c r="T30" t="s">
        <v>69</v>
      </c>
      <c r="U30" t="s">
        <v>69</v>
      </c>
      <c r="V30" t="s">
        <v>69</v>
      </c>
      <c r="W30" t="s">
        <v>69</v>
      </c>
      <c r="X30" t="s">
        <v>69</v>
      </c>
      <c r="Y30" t="s">
        <v>69</v>
      </c>
      <c r="Z30" t="s">
        <v>69</v>
      </c>
      <c r="AA30" t="s">
        <v>69</v>
      </c>
      <c r="AB30" t="s">
        <v>69</v>
      </c>
      <c r="AC30" t="s">
        <v>69</v>
      </c>
      <c r="AD30" t="s">
        <v>69</v>
      </c>
      <c r="AE30" t="s">
        <v>69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69</v>
      </c>
      <c r="AW30" t="s">
        <v>69</v>
      </c>
      <c r="AX30" t="s">
        <v>69</v>
      </c>
      <c r="AY30" t="s">
        <v>69</v>
      </c>
      <c r="AZ30" t="s">
        <v>69</v>
      </c>
      <c r="BA30" t="s">
        <v>69</v>
      </c>
      <c r="BB30" t="s">
        <v>69</v>
      </c>
      <c r="BC30" t="s">
        <v>69</v>
      </c>
      <c r="BD30" t="s">
        <v>69</v>
      </c>
      <c r="BE30" t="s">
        <v>69</v>
      </c>
      <c r="BF30" t="s">
        <v>69</v>
      </c>
      <c r="BG30" t="s">
        <v>69</v>
      </c>
      <c r="BH30" t="s">
        <v>69</v>
      </c>
      <c r="BI30" t="s">
        <v>69</v>
      </c>
      <c r="BJ30" t="s">
        <v>69</v>
      </c>
      <c r="BK30" t="s">
        <v>69</v>
      </c>
      <c r="BL30" t="s">
        <v>69</v>
      </c>
      <c r="BM30" t="s">
        <v>69</v>
      </c>
      <c r="BN30" t="s">
        <v>69</v>
      </c>
      <c r="BO30" t="s">
        <v>69</v>
      </c>
    </row>
    <row r="31" spans="1:67">
      <c r="A31" s="2">
        <v>1996</v>
      </c>
      <c r="K31" t="s">
        <v>69</v>
      </c>
      <c r="L31" t="s">
        <v>69</v>
      </c>
      <c r="M31" t="s">
        <v>69</v>
      </c>
      <c r="N31" t="s">
        <v>69</v>
      </c>
      <c r="O31" t="s">
        <v>69</v>
      </c>
      <c r="P31" t="s">
        <v>69</v>
      </c>
      <c r="Q31" t="s">
        <v>69</v>
      </c>
      <c r="R31" t="s">
        <v>69</v>
      </c>
      <c r="S31" t="s">
        <v>69</v>
      </c>
      <c r="T31" t="s">
        <v>69</v>
      </c>
      <c r="U31" t="s">
        <v>69</v>
      </c>
      <c r="V31" t="s">
        <v>69</v>
      </c>
      <c r="W31" t="s">
        <v>69</v>
      </c>
      <c r="X31" t="s">
        <v>69</v>
      </c>
      <c r="Y31" t="s">
        <v>69</v>
      </c>
      <c r="Z31" t="s">
        <v>69</v>
      </c>
      <c r="AA31" t="s">
        <v>69</v>
      </c>
      <c r="AB31" t="s">
        <v>69</v>
      </c>
      <c r="AC31" t="s">
        <v>69</v>
      </c>
      <c r="AD31" t="s">
        <v>69</v>
      </c>
      <c r="AE31" t="s">
        <v>69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69</v>
      </c>
      <c r="AW31" t="s">
        <v>69</v>
      </c>
      <c r="AX31" t="s">
        <v>69</v>
      </c>
      <c r="AY31" t="s">
        <v>69</v>
      </c>
      <c r="AZ31" t="s">
        <v>69</v>
      </c>
      <c r="BA31" t="s">
        <v>69</v>
      </c>
      <c r="BB31" t="s">
        <v>69</v>
      </c>
      <c r="BC31" t="s">
        <v>69</v>
      </c>
      <c r="BD31" t="s">
        <v>69</v>
      </c>
      <c r="BE31" t="s">
        <v>69</v>
      </c>
      <c r="BF31" t="s">
        <v>69</v>
      </c>
      <c r="BG31" t="s">
        <v>69</v>
      </c>
      <c r="BH31" t="s">
        <v>69</v>
      </c>
      <c r="BI31" t="s">
        <v>69</v>
      </c>
      <c r="BJ31" t="s">
        <v>69</v>
      </c>
      <c r="BK31" t="s">
        <v>69</v>
      </c>
      <c r="BL31" t="s">
        <v>69</v>
      </c>
      <c r="BM31" t="s">
        <v>69</v>
      </c>
      <c r="BN31" t="s">
        <v>69</v>
      </c>
      <c r="BO31" t="s">
        <v>69</v>
      </c>
    </row>
    <row r="32" spans="1:67">
      <c r="A32" s="2">
        <v>1997</v>
      </c>
      <c r="K32" t="s">
        <v>69</v>
      </c>
      <c r="L32" t="s">
        <v>69</v>
      </c>
      <c r="M32" t="s">
        <v>69</v>
      </c>
      <c r="N32" t="s">
        <v>69</v>
      </c>
      <c r="O32" t="s">
        <v>69</v>
      </c>
      <c r="P32" t="s">
        <v>69</v>
      </c>
      <c r="Q32" t="s">
        <v>69</v>
      </c>
      <c r="R32" t="s">
        <v>69</v>
      </c>
      <c r="S32" t="s">
        <v>69</v>
      </c>
      <c r="T32" t="s">
        <v>69</v>
      </c>
      <c r="U32" t="s">
        <v>69</v>
      </c>
      <c r="V32" t="s">
        <v>69</v>
      </c>
      <c r="W32" t="s">
        <v>69</v>
      </c>
      <c r="X32" t="s">
        <v>69</v>
      </c>
      <c r="Y32" t="s">
        <v>69</v>
      </c>
      <c r="Z32" t="s">
        <v>69</v>
      </c>
      <c r="AA32" t="s">
        <v>69</v>
      </c>
      <c r="AB32" t="s">
        <v>69</v>
      </c>
      <c r="AC32" t="s">
        <v>69</v>
      </c>
      <c r="AD32" t="s">
        <v>69</v>
      </c>
      <c r="AE32" t="s">
        <v>69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M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69</v>
      </c>
      <c r="AU32" t="s">
        <v>69</v>
      </c>
      <c r="AV32" t="s">
        <v>69</v>
      </c>
      <c r="AW32" t="s">
        <v>69</v>
      </c>
      <c r="AX32" t="s">
        <v>69</v>
      </c>
      <c r="AY32" t="s">
        <v>69</v>
      </c>
      <c r="AZ32" t="s">
        <v>69</v>
      </c>
      <c r="BA32" t="s">
        <v>69</v>
      </c>
      <c r="BB32" t="s">
        <v>69</v>
      </c>
      <c r="BC32" t="s">
        <v>69</v>
      </c>
      <c r="BD32" t="s">
        <v>69</v>
      </c>
      <c r="BE32" t="s">
        <v>69</v>
      </c>
      <c r="BF32" t="s">
        <v>69</v>
      </c>
      <c r="BG32" t="s">
        <v>69</v>
      </c>
      <c r="BH32" t="s">
        <v>69</v>
      </c>
      <c r="BI32" t="s">
        <v>69</v>
      </c>
      <c r="BJ32" t="s">
        <v>69</v>
      </c>
      <c r="BK32" t="s">
        <v>69</v>
      </c>
      <c r="BL32" t="s">
        <v>69</v>
      </c>
      <c r="BM32" t="s">
        <v>69</v>
      </c>
      <c r="BN32" t="s">
        <v>69</v>
      </c>
      <c r="BO32" t="s">
        <v>69</v>
      </c>
    </row>
    <row r="33" spans="1:67">
      <c r="A33" s="2">
        <v>1998</v>
      </c>
      <c r="K33" t="s">
        <v>69</v>
      </c>
      <c r="L33" t="s">
        <v>69</v>
      </c>
      <c r="M33" t="s">
        <v>69</v>
      </c>
      <c r="N33" t="s">
        <v>69</v>
      </c>
      <c r="O33" t="s">
        <v>69</v>
      </c>
      <c r="P33" t="s">
        <v>69</v>
      </c>
      <c r="Q33" t="s">
        <v>69</v>
      </c>
      <c r="R33" t="s">
        <v>69</v>
      </c>
      <c r="S33" t="s">
        <v>69</v>
      </c>
      <c r="T33" t="s">
        <v>69</v>
      </c>
      <c r="U33" t="s">
        <v>69</v>
      </c>
      <c r="V33" t="s">
        <v>69</v>
      </c>
      <c r="W33" t="s">
        <v>69</v>
      </c>
      <c r="X33" t="s">
        <v>69</v>
      </c>
      <c r="Y33" t="s">
        <v>69</v>
      </c>
      <c r="Z33" t="s">
        <v>69</v>
      </c>
      <c r="AA33" t="s">
        <v>69</v>
      </c>
      <c r="AB33" t="s">
        <v>69</v>
      </c>
      <c r="AC33" t="s">
        <v>69</v>
      </c>
      <c r="AD33" t="s">
        <v>69</v>
      </c>
      <c r="AE33" t="s">
        <v>69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M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69</v>
      </c>
      <c r="AU33" t="s">
        <v>69</v>
      </c>
      <c r="AV33" t="s">
        <v>69</v>
      </c>
      <c r="AW33" t="s">
        <v>69</v>
      </c>
      <c r="AX33" t="s">
        <v>69</v>
      </c>
      <c r="AY33" t="s">
        <v>69</v>
      </c>
      <c r="AZ33" t="s">
        <v>69</v>
      </c>
      <c r="BA33" t="s">
        <v>69</v>
      </c>
      <c r="BB33" t="s">
        <v>69</v>
      </c>
      <c r="BC33" t="s">
        <v>69</v>
      </c>
      <c r="BD33" t="s">
        <v>69</v>
      </c>
      <c r="BE33" t="s">
        <v>69</v>
      </c>
      <c r="BF33" t="s">
        <v>69</v>
      </c>
      <c r="BG33" t="s">
        <v>69</v>
      </c>
      <c r="BH33" t="s">
        <v>69</v>
      </c>
      <c r="BI33" t="s">
        <v>69</v>
      </c>
      <c r="BJ33" t="s">
        <v>69</v>
      </c>
      <c r="BK33" t="s">
        <v>69</v>
      </c>
      <c r="BL33" t="s">
        <v>69</v>
      </c>
      <c r="BM33" t="s">
        <v>69</v>
      </c>
      <c r="BN33" t="s">
        <v>69</v>
      </c>
      <c r="BO33" t="s">
        <v>69</v>
      </c>
    </row>
    <row r="34" spans="1:67">
      <c r="A34" s="2">
        <v>1999</v>
      </c>
      <c r="K34" t="s">
        <v>69</v>
      </c>
      <c r="L34" t="s">
        <v>69</v>
      </c>
      <c r="M34" t="s">
        <v>69</v>
      </c>
      <c r="N34" t="s">
        <v>69</v>
      </c>
      <c r="O34" t="s">
        <v>69</v>
      </c>
      <c r="P34" t="s">
        <v>69</v>
      </c>
      <c r="Q34" t="s">
        <v>69</v>
      </c>
      <c r="R34" t="s">
        <v>69</v>
      </c>
      <c r="S34" t="s">
        <v>69</v>
      </c>
      <c r="T34" t="s">
        <v>69</v>
      </c>
      <c r="U34" t="s">
        <v>69</v>
      </c>
      <c r="V34" t="s">
        <v>69</v>
      </c>
      <c r="W34" t="s">
        <v>69</v>
      </c>
      <c r="X34" t="s">
        <v>69</v>
      </c>
      <c r="Y34" t="s">
        <v>69</v>
      </c>
      <c r="Z34" t="s">
        <v>69</v>
      </c>
      <c r="AA34" t="s">
        <v>69</v>
      </c>
      <c r="AB34" t="s">
        <v>69</v>
      </c>
      <c r="AC34" t="s">
        <v>69</v>
      </c>
      <c r="AD34" t="s">
        <v>69</v>
      </c>
      <c r="AE34" t="s">
        <v>69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M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69</v>
      </c>
      <c r="AU34" t="s">
        <v>69</v>
      </c>
      <c r="AV34" t="s">
        <v>69</v>
      </c>
      <c r="AW34" t="s">
        <v>69</v>
      </c>
      <c r="AX34" t="s">
        <v>69</v>
      </c>
      <c r="AY34" t="s">
        <v>69</v>
      </c>
      <c r="AZ34" t="s">
        <v>69</v>
      </c>
      <c r="BA34" t="s">
        <v>69</v>
      </c>
      <c r="BB34" t="s">
        <v>69</v>
      </c>
      <c r="BC34" t="s">
        <v>69</v>
      </c>
      <c r="BD34" t="s">
        <v>69</v>
      </c>
      <c r="BE34" t="s">
        <v>69</v>
      </c>
      <c r="BF34" t="s">
        <v>69</v>
      </c>
      <c r="BG34" t="s">
        <v>69</v>
      </c>
      <c r="BH34" t="s">
        <v>69</v>
      </c>
      <c r="BI34" t="s">
        <v>69</v>
      </c>
      <c r="BJ34" t="s">
        <v>69</v>
      </c>
      <c r="BK34" t="s">
        <v>69</v>
      </c>
      <c r="BL34" t="s">
        <v>69</v>
      </c>
      <c r="BM34" t="s">
        <v>69</v>
      </c>
      <c r="BN34" t="s">
        <v>69</v>
      </c>
      <c r="BO34" t="s">
        <v>69</v>
      </c>
    </row>
    <row r="35" spans="1:67">
      <c r="A35" s="2">
        <v>2000</v>
      </c>
      <c r="B35" s="5">
        <f t="shared" ref="B35:B60" si="0">SUM(C35:J35)</f>
        <v>2026.8758753882271</v>
      </c>
      <c r="C35" s="5">
        <f t="shared" ref="C35:C60" si="1">SUM(K35:U35)</f>
        <v>576.02547158929133</v>
      </c>
      <c r="D35" s="5">
        <f t="shared" ref="D35:D60" si="2">SUM(V35:Z35)</f>
        <v>589.54325706220027</v>
      </c>
      <c r="E35" s="5">
        <f t="shared" ref="E35:E60" si="3">SUM(AA35:AF35)</f>
        <v>138.70335700488098</v>
      </c>
      <c r="F35" s="5">
        <f t="shared" ref="F35:F60" si="4">SUM(AG35:AN35)</f>
        <v>26.274848013852335</v>
      </c>
      <c r="G35" s="5">
        <f t="shared" ref="G35:G60" si="5">SUM(AO35:AY35)</f>
        <v>11.032191239361147</v>
      </c>
      <c r="H35" s="5">
        <f t="shared" ref="H35:H60" si="6">SUM(AZ35:BA35)</f>
        <v>129.80221761892921</v>
      </c>
      <c r="I35" s="5">
        <f t="shared" ref="I35:I60" si="7">SUM(BB35:BF35)</f>
        <v>417.84983378504268</v>
      </c>
      <c r="J35" s="5">
        <f t="shared" ref="J35:J60" si="8">SUM(BG35:BO35)</f>
        <v>137.64469907466926</v>
      </c>
      <c r="K35" s="5">
        <v>132.673136537988</v>
      </c>
      <c r="L35" s="5">
        <v>17.559974218335199</v>
      </c>
      <c r="M35" s="5">
        <v>47.499254897138897</v>
      </c>
      <c r="N35" s="5">
        <v>67.122626602196107</v>
      </c>
      <c r="O35" s="5">
        <v>75.682226843922507</v>
      </c>
      <c r="P35" s="5">
        <v>41.818129720306104</v>
      </c>
      <c r="Q35" s="5">
        <v>24.911470923759801</v>
      </c>
      <c r="R35" s="5">
        <v>19.8649042532839</v>
      </c>
      <c r="S35" s="5">
        <v>16.1860472861832</v>
      </c>
      <c r="T35" s="5">
        <v>79.780356466665197</v>
      </c>
      <c r="U35" s="5">
        <v>52.927343839512297</v>
      </c>
      <c r="V35" s="5">
        <v>475.39882897847599</v>
      </c>
      <c r="W35" s="5">
        <v>71.256979159173497</v>
      </c>
      <c r="X35" s="5">
        <v>38.394841847892103</v>
      </c>
      <c r="Y35" s="5">
        <v>3.14653658964331</v>
      </c>
      <c r="Z35" s="5">
        <v>1.3460704870154001</v>
      </c>
      <c r="AA35" s="5">
        <v>12.644466336737899</v>
      </c>
      <c r="AB35" s="5">
        <v>59.885385233036402</v>
      </c>
      <c r="AC35" s="5">
        <v>4.43444355253403</v>
      </c>
      <c r="AD35" s="5">
        <v>5.8004375858936497</v>
      </c>
      <c r="AE35" s="5">
        <v>32.300895876300601</v>
      </c>
      <c r="AF35" s="5">
        <v>23.637728420378401</v>
      </c>
      <c r="AG35" s="5">
        <v>0.67477501637632797</v>
      </c>
      <c r="AH35" s="5">
        <v>0.19022340333554499</v>
      </c>
      <c r="AI35" s="5">
        <v>3.1661572561893299</v>
      </c>
      <c r="AJ35" s="5">
        <v>2.9282253159976102</v>
      </c>
      <c r="AK35" s="5">
        <v>0.91649112689042</v>
      </c>
      <c r="AL35" s="5">
        <v>0.39426170222481099</v>
      </c>
      <c r="AM35" s="5">
        <v>12.6800581172983</v>
      </c>
      <c r="AN35" s="5">
        <v>5.3246560755399903</v>
      </c>
      <c r="AO35" s="5">
        <v>3.0561290478335099E-2</v>
      </c>
      <c r="AP35" s="5">
        <v>0.81874210685028004</v>
      </c>
      <c r="AQ35" s="5">
        <v>4.8200594594159298E-2</v>
      </c>
      <c r="AR35" s="5">
        <v>0.69028107326084798</v>
      </c>
      <c r="AS35" s="5">
        <v>3.8027803305946802E-2</v>
      </c>
      <c r="AT35" s="5">
        <v>3.1030655176263501E-2</v>
      </c>
      <c r="AU35" s="5">
        <v>0.33781187523133399</v>
      </c>
      <c r="AV35" s="5">
        <v>4.3218247515102301E-3</v>
      </c>
      <c r="AW35" s="5">
        <v>0.42274732142594001</v>
      </c>
      <c r="AX35" s="5">
        <v>6.8761649850159303</v>
      </c>
      <c r="AY35" s="5">
        <v>1.7343017092705999</v>
      </c>
      <c r="AZ35" s="5">
        <v>97.309108461110498</v>
      </c>
      <c r="BA35" s="5">
        <v>32.493109157818701</v>
      </c>
      <c r="BB35" s="5">
        <v>140.36803898849399</v>
      </c>
      <c r="BC35" s="5">
        <v>165.96144038382599</v>
      </c>
      <c r="BD35" s="5">
        <v>56.1740816634439</v>
      </c>
      <c r="BE35" s="5">
        <v>40.256502085355201</v>
      </c>
      <c r="BF35" s="5">
        <v>15.0897706639237</v>
      </c>
      <c r="BG35" s="5">
        <v>4.1493419469745403</v>
      </c>
      <c r="BH35" s="5">
        <v>58.717327708298399</v>
      </c>
      <c r="BI35" s="5">
        <v>37.463109875421402</v>
      </c>
      <c r="BJ35" s="5">
        <v>1.3113554007905699</v>
      </c>
      <c r="BK35" s="5">
        <v>4.7627179971523503</v>
      </c>
      <c r="BL35" s="5">
        <v>7.3206915720938799</v>
      </c>
      <c r="BM35" s="5">
        <v>9.0571394959331499</v>
      </c>
      <c r="BN35" s="5">
        <v>2.0897937977018701</v>
      </c>
      <c r="BO35" s="5">
        <v>12.773221280303099</v>
      </c>
    </row>
    <row r="36" spans="1:67">
      <c r="A36" s="2">
        <v>2001</v>
      </c>
      <c r="B36" s="5">
        <f t="shared" si="0"/>
        <v>2049.6892067650547</v>
      </c>
      <c r="C36" s="5">
        <f t="shared" si="1"/>
        <v>617.80163637634712</v>
      </c>
      <c r="D36" s="5">
        <f t="shared" si="2"/>
        <v>552.98606931686504</v>
      </c>
      <c r="E36" s="5">
        <f t="shared" si="3"/>
        <v>153.74764870277002</v>
      </c>
      <c r="F36" s="5">
        <f t="shared" si="4"/>
        <v>27.85946932276136</v>
      </c>
      <c r="G36" s="5">
        <f t="shared" si="5"/>
        <v>11.347729824275515</v>
      </c>
      <c r="H36" s="5">
        <f t="shared" si="6"/>
        <v>138.7067187818117</v>
      </c>
      <c r="I36" s="5">
        <f t="shared" si="7"/>
        <v>414.86669852838463</v>
      </c>
      <c r="J36" s="5">
        <f t="shared" si="8"/>
        <v>132.37323591183937</v>
      </c>
      <c r="K36" s="5">
        <v>145.96114209504</v>
      </c>
      <c r="L36" s="5">
        <v>17.3065283434074</v>
      </c>
      <c r="M36" s="5">
        <v>53.518526048094103</v>
      </c>
      <c r="N36" s="5">
        <v>71.390804694017007</v>
      </c>
      <c r="O36" s="5">
        <v>78.351830190768595</v>
      </c>
      <c r="P36" s="5">
        <v>43.203491348035001</v>
      </c>
      <c r="Q36" s="5">
        <v>26.684881347148799</v>
      </c>
      <c r="R36" s="5">
        <v>20.545659345783601</v>
      </c>
      <c r="S36" s="5">
        <v>17.630695840494599</v>
      </c>
      <c r="T36" s="5">
        <v>84.8884983975192</v>
      </c>
      <c r="U36" s="5">
        <v>58.319578726038799</v>
      </c>
      <c r="V36" s="5">
        <v>429.11809699557199</v>
      </c>
      <c r="W36" s="5">
        <v>73.809073992045697</v>
      </c>
      <c r="X36" s="5">
        <v>45.332991226156999</v>
      </c>
      <c r="Y36" s="5">
        <v>3.4323491372469599</v>
      </c>
      <c r="Z36" s="5">
        <v>1.2935579658433001</v>
      </c>
      <c r="AA36" s="5">
        <v>12.8485538649779</v>
      </c>
      <c r="AB36" s="5">
        <v>64.824097819175293</v>
      </c>
      <c r="AC36" s="5">
        <v>4.4168313799272001</v>
      </c>
      <c r="AD36" s="5">
        <v>6.6617838355360304</v>
      </c>
      <c r="AE36" s="5">
        <v>37.678858966892697</v>
      </c>
      <c r="AF36" s="5">
        <v>27.317522836260899</v>
      </c>
      <c r="AG36" s="5">
        <v>0.65628657534708701</v>
      </c>
      <c r="AH36" s="5">
        <v>0.205307036211891</v>
      </c>
      <c r="AI36" s="5">
        <v>2.8086656537067398</v>
      </c>
      <c r="AJ36" s="5">
        <v>3.6098445190472601</v>
      </c>
      <c r="AK36" s="5">
        <v>1.10472893291839</v>
      </c>
      <c r="AL36" s="5">
        <v>0.40280175046408401</v>
      </c>
      <c r="AM36" s="5">
        <v>12.9475566491084</v>
      </c>
      <c r="AN36" s="5">
        <v>6.12427820595751</v>
      </c>
      <c r="AO36" s="5">
        <v>4.4044585674553001E-2</v>
      </c>
      <c r="AP36" s="5">
        <v>0.77262322409309203</v>
      </c>
      <c r="AQ36" s="5">
        <v>6.2434606719586498E-2</v>
      </c>
      <c r="AR36" s="5">
        <v>0.597233309430934</v>
      </c>
      <c r="AS36" s="5">
        <v>4.5480120131891497E-2</v>
      </c>
      <c r="AT36" s="5">
        <v>2.89228413954093E-2</v>
      </c>
      <c r="AU36" s="5">
        <v>0.33461946394436498</v>
      </c>
      <c r="AV36" s="5">
        <v>4.2098866638925897E-3</v>
      </c>
      <c r="AW36" s="5">
        <v>0.45878689928033001</v>
      </c>
      <c r="AX36" s="5">
        <v>7.2243486830871904</v>
      </c>
      <c r="AY36" s="5">
        <v>1.7750262038542699</v>
      </c>
      <c r="AZ36" s="5">
        <v>103.111072360744</v>
      </c>
      <c r="BA36" s="5">
        <v>35.595646421067698</v>
      </c>
      <c r="BB36" s="5">
        <v>136.88896955057899</v>
      </c>
      <c r="BC36" s="5">
        <v>164.868099639109</v>
      </c>
      <c r="BD36" s="5">
        <v>57.004154631019901</v>
      </c>
      <c r="BE36" s="5">
        <v>41.839031721198602</v>
      </c>
      <c r="BF36" s="5">
        <v>14.2664429864782</v>
      </c>
      <c r="BG36" s="5">
        <v>4.3844895496199898</v>
      </c>
      <c r="BH36" s="5">
        <v>55.339713200682198</v>
      </c>
      <c r="BI36" s="5">
        <v>38.532405755457802</v>
      </c>
      <c r="BJ36" s="5">
        <v>1.13272054113211</v>
      </c>
      <c r="BK36" s="5">
        <v>3.9378742461349598</v>
      </c>
      <c r="BL36" s="5">
        <v>6.54719789554792</v>
      </c>
      <c r="BM36" s="5">
        <v>7.7749237732734899</v>
      </c>
      <c r="BN36" s="5">
        <v>2.1770569167389899</v>
      </c>
      <c r="BO36" s="5">
        <v>12.546854033251901</v>
      </c>
    </row>
    <row r="37" spans="1:67">
      <c r="A37" s="2">
        <v>2002</v>
      </c>
      <c r="B37" s="5">
        <f t="shared" si="0"/>
        <v>2094.6975822194631</v>
      </c>
      <c r="C37" s="5">
        <f t="shared" si="1"/>
        <v>636.2843812897213</v>
      </c>
      <c r="D37" s="5">
        <f t="shared" si="2"/>
        <v>554.25558357810712</v>
      </c>
      <c r="E37" s="5">
        <f t="shared" si="3"/>
        <v>163.3900777573231</v>
      </c>
      <c r="F37" s="5">
        <f t="shared" si="4"/>
        <v>25.478299724468652</v>
      </c>
      <c r="G37" s="5">
        <f t="shared" si="5"/>
        <v>11.459471319029612</v>
      </c>
      <c r="H37" s="5">
        <f t="shared" si="6"/>
        <v>148.83750941803649</v>
      </c>
      <c r="I37" s="5">
        <f t="shared" si="7"/>
        <v>425.9872005505332</v>
      </c>
      <c r="J37" s="5">
        <f t="shared" si="8"/>
        <v>129.00505858224361</v>
      </c>
      <c r="K37" s="5">
        <v>156.268194251024</v>
      </c>
      <c r="L37" s="5">
        <v>18.020494850275998</v>
      </c>
      <c r="M37" s="5">
        <v>54.9800342845733</v>
      </c>
      <c r="N37" s="5">
        <v>70.325771208725499</v>
      </c>
      <c r="O37" s="5">
        <v>78.928376373335595</v>
      </c>
      <c r="P37" s="5">
        <v>45.233491227935403</v>
      </c>
      <c r="Q37" s="5">
        <v>26.9468329947494</v>
      </c>
      <c r="R37" s="5">
        <v>20.4501820917224</v>
      </c>
      <c r="S37" s="5">
        <v>17.927951932906598</v>
      </c>
      <c r="T37" s="5">
        <v>84.316950887211902</v>
      </c>
      <c r="U37" s="5">
        <v>62.886101187261097</v>
      </c>
      <c r="V37" s="5">
        <v>427.28470381860001</v>
      </c>
      <c r="W37" s="5">
        <v>73.738921945153507</v>
      </c>
      <c r="X37" s="5">
        <v>48.271482487377099</v>
      </c>
      <c r="Y37" s="5">
        <v>3.5064895017177502</v>
      </c>
      <c r="Z37" s="5">
        <v>1.4539858252588</v>
      </c>
      <c r="AA37" s="5">
        <v>11.7748642579409</v>
      </c>
      <c r="AB37" s="5">
        <v>71.341700250933201</v>
      </c>
      <c r="AC37" s="5">
        <v>5.1596391031153299</v>
      </c>
      <c r="AD37" s="5">
        <v>7.2183119590159697</v>
      </c>
      <c r="AE37" s="5">
        <v>37.813193413090403</v>
      </c>
      <c r="AF37" s="5">
        <v>30.082368773227302</v>
      </c>
      <c r="AG37" s="5">
        <v>0.60461451889058704</v>
      </c>
      <c r="AH37" s="5">
        <v>0.20692648052304199</v>
      </c>
      <c r="AI37" s="5">
        <v>2.04815033616104</v>
      </c>
      <c r="AJ37" s="5">
        <v>3.1740881161466699</v>
      </c>
      <c r="AK37" s="5">
        <v>0.91834610813585404</v>
      </c>
      <c r="AL37" s="5">
        <v>0.434247187490238</v>
      </c>
      <c r="AM37" s="5">
        <v>12.268295175251801</v>
      </c>
      <c r="AN37" s="5">
        <v>5.8236318018694204</v>
      </c>
      <c r="AO37" s="5">
        <v>5.2762973807671198E-2</v>
      </c>
      <c r="AP37" s="5">
        <v>0.69196320413129897</v>
      </c>
      <c r="AQ37" s="5">
        <v>6.8080128018488895E-2</v>
      </c>
      <c r="AR37" s="5">
        <v>0.51860259728101998</v>
      </c>
      <c r="AS37" s="5">
        <v>4.1550863344268898E-2</v>
      </c>
      <c r="AT37" s="5">
        <v>3.0489661742594699E-2</v>
      </c>
      <c r="AU37" s="5">
        <v>0.35475210819471897</v>
      </c>
      <c r="AV37" s="5">
        <v>4.7709929225641301E-3</v>
      </c>
      <c r="AW37" s="5">
        <v>0.58786460695243703</v>
      </c>
      <c r="AX37" s="5">
        <v>7.2954966749377403</v>
      </c>
      <c r="AY37" s="5">
        <v>1.8131375076968099</v>
      </c>
      <c r="AZ37" s="5">
        <v>108.762698841641</v>
      </c>
      <c r="BA37" s="5">
        <v>40.0748105763955</v>
      </c>
      <c r="BB37" s="5">
        <v>144.208638603948</v>
      </c>
      <c r="BC37" s="5">
        <v>164.22485071046199</v>
      </c>
      <c r="BD37" s="5">
        <v>60.814557751503898</v>
      </c>
      <c r="BE37" s="5">
        <v>42.3717156357039</v>
      </c>
      <c r="BF37" s="5">
        <v>14.367437848915401</v>
      </c>
      <c r="BG37" s="5">
        <v>3.9844195353588998</v>
      </c>
      <c r="BH37" s="5">
        <v>56.151750593543397</v>
      </c>
      <c r="BI37" s="5">
        <v>35.2688866823379</v>
      </c>
      <c r="BJ37" s="5">
        <v>1.1472036984937299</v>
      </c>
      <c r="BK37" s="5">
        <v>3.78814571944715</v>
      </c>
      <c r="BL37" s="5">
        <v>6.0525863415611001</v>
      </c>
      <c r="BM37" s="5">
        <v>7.9752889882795497</v>
      </c>
      <c r="BN37" s="5">
        <v>2.3635674861428799</v>
      </c>
      <c r="BO37" s="5">
        <v>12.273209537079</v>
      </c>
    </row>
    <row r="38" spans="1:67">
      <c r="A38" s="2">
        <v>2003</v>
      </c>
      <c r="B38" s="5">
        <f t="shared" si="0"/>
        <v>2113.8606283736026</v>
      </c>
      <c r="C38" s="5">
        <f t="shared" si="1"/>
        <v>638.38364451166865</v>
      </c>
      <c r="D38" s="5">
        <f t="shared" si="2"/>
        <v>540.14520820921848</v>
      </c>
      <c r="E38" s="5">
        <f t="shared" si="3"/>
        <v>158.76407373097388</v>
      </c>
      <c r="F38" s="5">
        <f t="shared" si="4"/>
        <v>26.221151137499039</v>
      </c>
      <c r="G38" s="5">
        <f t="shared" si="5"/>
        <v>12.73504794268165</v>
      </c>
      <c r="H38" s="5">
        <f t="shared" si="6"/>
        <v>165.2237649581582</v>
      </c>
      <c r="I38" s="5">
        <f t="shared" si="7"/>
        <v>446.80632620710435</v>
      </c>
      <c r="J38" s="5">
        <f t="shared" si="8"/>
        <v>125.58141167629846</v>
      </c>
      <c r="K38" s="5">
        <v>146.25276873393599</v>
      </c>
      <c r="L38" s="5">
        <v>20.4663021685964</v>
      </c>
      <c r="M38" s="5">
        <v>59.196265541518301</v>
      </c>
      <c r="N38" s="5">
        <v>68.078381370041996</v>
      </c>
      <c r="O38" s="5">
        <v>80.561145389054701</v>
      </c>
      <c r="P38" s="5">
        <v>48.258296984533501</v>
      </c>
      <c r="Q38" s="5">
        <v>27.539597654033201</v>
      </c>
      <c r="R38" s="5">
        <v>20.365705208657801</v>
      </c>
      <c r="S38" s="5">
        <v>16.989864316758201</v>
      </c>
      <c r="T38" s="5">
        <v>85.016512682557504</v>
      </c>
      <c r="U38" s="5">
        <v>65.658804461981006</v>
      </c>
      <c r="V38" s="5">
        <v>407.66923338424601</v>
      </c>
      <c r="W38" s="5">
        <v>73.674113785947199</v>
      </c>
      <c r="X38" s="5">
        <v>53.636271663946502</v>
      </c>
      <c r="Y38" s="5">
        <v>3.58939490706131</v>
      </c>
      <c r="Z38" s="5">
        <v>1.57619446801742</v>
      </c>
      <c r="AA38" s="5">
        <v>10.9036215326683</v>
      </c>
      <c r="AB38" s="5">
        <v>68.775282854555897</v>
      </c>
      <c r="AC38" s="5">
        <v>5.4429738320161301</v>
      </c>
      <c r="AD38" s="5">
        <v>7.4701223884582504</v>
      </c>
      <c r="AE38" s="5">
        <v>35.1236406334382</v>
      </c>
      <c r="AF38" s="5">
        <v>31.048432489837101</v>
      </c>
      <c r="AG38" s="5">
        <v>0.74553573490784997</v>
      </c>
      <c r="AH38" s="5">
        <v>0.20065025827282501</v>
      </c>
      <c r="AI38" s="5">
        <v>1.8792121892517999</v>
      </c>
      <c r="AJ38" s="5">
        <v>3.3859572049007101</v>
      </c>
      <c r="AK38" s="5">
        <v>0.84612549161045203</v>
      </c>
      <c r="AL38" s="5">
        <v>0.46587870586297198</v>
      </c>
      <c r="AM38" s="5">
        <v>12.912522055739</v>
      </c>
      <c r="AN38" s="5">
        <v>5.78526949695343</v>
      </c>
      <c r="AO38" s="5">
        <v>7.7842790272847906E-2</v>
      </c>
      <c r="AP38" s="5">
        <v>0.33121360372056902</v>
      </c>
      <c r="AQ38" s="5">
        <v>8.6971968733946803E-2</v>
      </c>
      <c r="AR38" s="5">
        <v>0.43852168491716698</v>
      </c>
      <c r="AS38" s="5">
        <v>4.4453087142331801E-2</v>
      </c>
      <c r="AT38" s="5">
        <v>3.2895632051861301E-2</v>
      </c>
      <c r="AU38" s="5">
        <v>0.342520871903087</v>
      </c>
      <c r="AV38" s="5">
        <v>5.19619455489929E-3</v>
      </c>
      <c r="AW38" s="5">
        <v>0.74450755439475003</v>
      </c>
      <c r="AX38" s="5">
        <v>8.6039676034189601</v>
      </c>
      <c r="AY38" s="5">
        <v>2.02695695157123</v>
      </c>
      <c r="AZ38" s="5">
        <v>118.24426010113601</v>
      </c>
      <c r="BA38" s="5">
        <v>46.979504857022199</v>
      </c>
      <c r="BB38" s="5">
        <v>166.20129066600401</v>
      </c>
      <c r="BC38" s="5">
        <v>164.18390836327401</v>
      </c>
      <c r="BD38" s="5">
        <v>60.295098807154702</v>
      </c>
      <c r="BE38" s="5">
        <v>41.540709143637002</v>
      </c>
      <c r="BF38" s="5">
        <v>14.585319227034599</v>
      </c>
      <c r="BG38" s="5">
        <v>3.4914665693134399</v>
      </c>
      <c r="BH38" s="5">
        <v>57.305324349018399</v>
      </c>
      <c r="BI38" s="5">
        <v>33.468411525297299</v>
      </c>
      <c r="BJ38" s="5">
        <v>1.1428813830273501</v>
      </c>
      <c r="BK38" s="5">
        <v>3.63800537920558</v>
      </c>
      <c r="BL38" s="5">
        <v>5.4934711273903796</v>
      </c>
      <c r="BM38" s="5">
        <v>7.6494271155613802</v>
      </c>
      <c r="BN38" s="5">
        <v>2.2171905057925398</v>
      </c>
      <c r="BO38" s="5">
        <v>11.1752337216921</v>
      </c>
    </row>
    <row r="39" spans="1:67">
      <c r="A39" s="2">
        <v>2004</v>
      </c>
      <c r="B39" s="5">
        <f t="shared" si="0"/>
        <v>2116.9213570898055</v>
      </c>
      <c r="C39" s="5">
        <f t="shared" si="1"/>
        <v>627.07880602241539</v>
      </c>
      <c r="D39" s="5">
        <f t="shared" si="2"/>
        <v>560.17679499836822</v>
      </c>
      <c r="E39" s="5">
        <f t="shared" si="3"/>
        <v>152.97887485521105</v>
      </c>
      <c r="F39" s="5">
        <f t="shared" si="4"/>
        <v>33.522283959895702</v>
      </c>
      <c r="G39" s="5">
        <f t="shared" si="5"/>
        <v>14.31577324675143</v>
      </c>
      <c r="H39" s="5">
        <f t="shared" si="6"/>
        <v>173.81193351769039</v>
      </c>
      <c r="I39" s="5">
        <f t="shared" si="7"/>
        <v>432.72074886329312</v>
      </c>
      <c r="J39" s="5">
        <f t="shared" si="8"/>
        <v>122.31614162618018</v>
      </c>
      <c r="K39" s="5">
        <v>136.47379573688599</v>
      </c>
      <c r="L39" s="5">
        <v>20.485158250023499</v>
      </c>
      <c r="M39" s="5">
        <v>57.034290524647503</v>
      </c>
      <c r="N39" s="5">
        <v>61.744236177793702</v>
      </c>
      <c r="O39" s="5">
        <v>84.671715658637794</v>
      </c>
      <c r="P39" s="5">
        <v>50.685179611560798</v>
      </c>
      <c r="Q39" s="5">
        <v>27.013942169640799</v>
      </c>
      <c r="R39" s="5">
        <v>20.249427355285899</v>
      </c>
      <c r="S39" s="5">
        <v>15.695453994002699</v>
      </c>
      <c r="T39" s="5">
        <v>84.067700426307496</v>
      </c>
      <c r="U39" s="5">
        <v>68.957906117629193</v>
      </c>
      <c r="V39" s="5">
        <v>433.282866233025</v>
      </c>
      <c r="W39" s="5">
        <v>76.010315076871194</v>
      </c>
      <c r="X39" s="5">
        <v>45.618956616663603</v>
      </c>
      <c r="Y39" s="5">
        <v>3.6954732721106698</v>
      </c>
      <c r="Z39" s="5">
        <v>1.56918379969777</v>
      </c>
      <c r="AA39" s="5">
        <v>11.1836143053263</v>
      </c>
      <c r="AB39" s="5">
        <v>65.882662126130299</v>
      </c>
      <c r="AC39" s="5">
        <v>5.5898127339001098</v>
      </c>
      <c r="AD39" s="5">
        <v>6.6878668536433397</v>
      </c>
      <c r="AE39" s="5">
        <v>33.672131892272297</v>
      </c>
      <c r="AF39" s="5">
        <v>29.962786943938699</v>
      </c>
      <c r="AG39" s="5">
        <v>1.00269152455734</v>
      </c>
      <c r="AH39" s="5">
        <v>0.23564475872849799</v>
      </c>
      <c r="AI39" s="5">
        <v>2.3300239007043602</v>
      </c>
      <c r="AJ39" s="5">
        <v>4.6262764372194196</v>
      </c>
      <c r="AK39" s="5">
        <v>1.2391748257795101</v>
      </c>
      <c r="AL39" s="5">
        <v>0.65994739975543004</v>
      </c>
      <c r="AM39" s="5">
        <v>15.7934454630432</v>
      </c>
      <c r="AN39" s="5">
        <v>7.6350796501079401</v>
      </c>
      <c r="AO39" s="5">
        <v>7.2806345731957198E-2</v>
      </c>
      <c r="AP39" s="5">
        <v>0.515555924782229</v>
      </c>
      <c r="AQ39" s="5">
        <v>8.9287852434380796E-2</v>
      </c>
      <c r="AR39" s="5">
        <v>0.51857781767540201</v>
      </c>
      <c r="AS39" s="5">
        <v>5.5085266296153297E-2</v>
      </c>
      <c r="AT39" s="5">
        <v>3.74135469916217E-2</v>
      </c>
      <c r="AU39" s="5">
        <v>0.47004812626980902</v>
      </c>
      <c r="AV39" s="5">
        <v>6.0104880198872902E-3</v>
      </c>
      <c r="AW39" s="5">
        <v>0.96767751625706999</v>
      </c>
      <c r="AX39" s="5">
        <v>9.5297029548649004</v>
      </c>
      <c r="AY39" s="5">
        <v>2.0536074074280202</v>
      </c>
      <c r="AZ39" s="5">
        <v>124.901414027217</v>
      </c>
      <c r="BA39" s="5">
        <v>48.910519490473398</v>
      </c>
      <c r="BB39" s="5">
        <v>164.09995232250199</v>
      </c>
      <c r="BC39" s="5">
        <v>155.93678539838101</v>
      </c>
      <c r="BD39" s="5">
        <v>57.504438528586803</v>
      </c>
      <c r="BE39" s="5">
        <v>41.4115690359993</v>
      </c>
      <c r="BF39" s="5">
        <v>13.768003577824</v>
      </c>
      <c r="BG39" s="5">
        <v>3.3864227575127899</v>
      </c>
      <c r="BH39" s="5">
        <v>56.7248918301568</v>
      </c>
      <c r="BI39" s="5">
        <v>31.268041722147299</v>
      </c>
      <c r="BJ39" s="5">
        <v>1.27860828704189</v>
      </c>
      <c r="BK39" s="5">
        <v>3.53929493681611</v>
      </c>
      <c r="BL39" s="5">
        <v>5.0110940152037804</v>
      </c>
      <c r="BM39" s="5">
        <v>7.7286446791140397</v>
      </c>
      <c r="BN39" s="5">
        <v>2.3182914611171901</v>
      </c>
      <c r="BO39" s="5">
        <v>11.0608519370703</v>
      </c>
    </row>
    <row r="40" spans="1:67">
      <c r="A40" s="2">
        <v>2005</v>
      </c>
      <c r="B40" s="5">
        <f t="shared" si="0"/>
        <v>2101.4671974254957</v>
      </c>
      <c r="C40" s="5">
        <f t="shared" si="1"/>
        <v>600.57545283237744</v>
      </c>
      <c r="D40" s="5">
        <f t="shared" si="2"/>
        <v>596.41595516653751</v>
      </c>
      <c r="E40" s="5">
        <f t="shared" si="3"/>
        <v>140.25022975837126</v>
      </c>
      <c r="F40" s="5">
        <f t="shared" si="4"/>
        <v>33.218504548794641</v>
      </c>
      <c r="G40" s="5">
        <f t="shared" si="5"/>
        <v>13.751687995838017</v>
      </c>
      <c r="H40" s="5">
        <f t="shared" si="6"/>
        <v>171.9481477144036</v>
      </c>
      <c r="I40" s="5">
        <f t="shared" si="7"/>
        <v>427.42399388458199</v>
      </c>
      <c r="J40" s="5">
        <f t="shared" si="8"/>
        <v>117.88322552459152</v>
      </c>
      <c r="K40" s="5">
        <v>123.7566019608</v>
      </c>
      <c r="L40" s="5">
        <v>23.0369620741353</v>
      </c>
      <c r="M40" s="5">
        <v>55.918428663009998</v>
      </c>
      <c r="N40" s="5">
        <v>55.722802427817797</v>
      </c>
      <c r="O40" s="5">
        <v>84.215244540835599</v>
      </c>
      <c r="P40" s="5">
        <v>52.888540684458597</v>
      </c>
      <c r="Q40" s="5">
        <v>25.7570318894408</v>
      </c>
      <c r="R40" s="5">
        <v>19.307491706046999</v>
      </c>
      <c r="S40" s="5">
        <v>15.0784972598323</v>
      </c>
      <c r="T40" s="5">
        <v>79.771870898501405</v>
      </c>
      <c r="U40" s="5">
        <v>65.121980727498695</v>
      </c>
      <c r="V40" s="5">
        <v>480.66811519583001</v>
      </c>
      <c r="W40" s="5">
        <v>71.833692006674795</v>
      </c>
      <c r="X40" s="5">
        <v>38.219233796596598</v>
      </c>
      <c r="Y40" s="5">
        <v>4.0011979672790696</v>
      </c>
      <c r="Z40" s="5">
        <v>1.69371620015708</v>
      </c>
      <c r="AA40" s="5">
        <v>10.350557553604901</v>
      </c>
      <c r="AB40" s="5">
        <v>56.483096186347403</v>
      </c>
      <c r="AC40" s="5">
        <v>5.1813959197526103</v>
      </c>
      <c r="AD40" s="5">
        <v>6.44625896867755</v>
      </c>
      <c r="AE40" s="5">
        <v>33.506561683565302</v>
      </c>
      <c r="AF40" s="5">
        <v>28.282359446423499</v>
      </c>
      <c r="AG40" s="5">
        <v>1.0010356997646099</v>
      </c>
      <c r="AH40" s="5">
        <v>0.27507972007456299</v>
      </c>
      <c r="AI40" s="5">
        <v>2.13783405075365</v>
      </c>
      <c r="AJ40" s="5">
        <v>4.6589058444248099</v>
      </c>
      <c r="AK40" s="5">
        <v>1.4330941935977299</v>
      </c>
      <c r="AL40" s="5">
        <v>0.77463385542053298</v>
      </c>
      <c r="AM40" s="5">
        <v>15.510621132013901</v>
      </c>
      <c r="AN40" s="5">
        <v>7.4273000527448403</v>
      </c>
      <c r="AO40" s="5">
        <v>7.32870913178231E-2</v>
      </c>
      <c r="AP40" s="5">
        <v>0.456793010691253</v>
      </c>
      <c r="AQ40" s="5">
        <v>9.1302816656523206E-2</v>
      </c>
      <c r="AR40" s="5">
        <v>0.58139614952240004</v>
      </c>
      <c r="AS40" s="5">
        <v>5.7731904501502201E-2</v>
      </c>
      <c r="AT40" s="5">
        <v>3.18633145070676E-2</v>
      </c>
      <c r="AU40" s="5">
        <v>0.52481182235369594</v>
      </c>
      <c r="AV40" s="5">
        <v>6.4059768927309003E-3</v>
      </c>
      <c r="AW40" s="5">
        <v>0.94446355611554</v>
      </c>
      <c r="AX40" s="5">
        <v>8.8291349279860807</v>
      </c>
      <c r="AY40" s="5">
        <v>2.1544974252934002</v>
      </c>
      <c r="AZ40" s="5">
        <v>125.014759473353</v>
      </c>
      <c r="BA40" s="5">
        <v>46.933388241050601</v>
      </c>
      <c r="BB40" s="5">
        <v>169.30373513476701</v>
      </c>
      <c r="BC40" s="5">
        <v>151.249337407984</v>
      </c>
      <c r="BD40" s="5">
        <v>53.421676575184698</v>
      </c>
      <c r="BE40" s="5">
        <v>39.352098580422101</v>
      </c>
      <c r="BF40" s="5">
        <v>14.097146186224199</v>
      </c>
      <c r="BG40" s="5">
        <v>3.2889415227712102</v>
      </c>
      <c r="BH40" s="5">
        <v>56.250797933591301</v>
      </c>
      <c r="BI40" s="5">
        <v>29.681141217944401</v>
      </c>
      <c r="BJ40" s="5">
        <v>1.05787085479918</v>
      </c>
      <c r="BK40" s="5">
        <v>3.24439019152523</v>
      </c>
      <c r="BL40" s="5">
        <v>4.3402754550868696</v>
      </c>
      <c r="BM40" s="5">
        <v>7.25795781156374</v>
      </c>
      <c r="BN40" s="5">
        <v>2.3912864722417999</v>
      </c>
      <c r="BO40" s="5">
        <v>10.3705640650678</v>
      </c>
    </row>
    <row r="41" spans="1:67">
      <c r="A41" s="2">
        <v>2006</v>
      </c>
      <c r="B41" s="5">
        <f t="shared" si="0"/>
        <v>2147.7308845853213</v>
      </c>
      <c r="C41" s="5">
        <f t="shared" si="1"/>
        <v>613.5747980669704</v>
      </c>
      <c r="D41" s="5">
        <f t="shared" si="2"/>
        <v>600.16892103053931</v>
      </c>
      <c r="E41" s="5">
        <f t="shared" si="3"/>
        <v>148.64221897407964</v>
      </c>
      <c r="F41" s="5">
        <f t="shared" si="4"/>
        <v>33.868491905110716</v>
      </c>
      <c r="G41" s="5">
        <f t="shared" si="5"/>
        <v>14.004485646796441</v>
      </c>
      <c r="H41" s="5">
        <f t="shared" si="6"/>
        <v>173.0774075800592</v>
      </c>
      <c r="I41" s="5">
        <f t="shared" si="7"/>
        <v>440.56603410940329</v>
      </c>
      <c r="J41" s="5">
        <f t="shared" si="8"/>
        <v>123.82852727236224</v>
      </c>
      <c r="K41" s="5">
        <v>124.06425985081</v>
      </c>
      <c r="L41" s="5">
        <v>27.779277928023301</v>
      </c>
      <c r="M41" s="5">
        <v>58.355814729893098</v>
      </c>
      <c r="N41" s="5">
        <v>55.912304045111703</v>
      </c>
      <c r="O41" s="5">
        <v>80.914188720687704</v>
      </c>
      <c r="P41" s="5">
        <v>56.536674799386503</v>
      </c>
      <c r="Q41" s="5">
        <v>25.3789368517496</v>
      </c>
      <c r="R41" s="5">
        <v>19.452551545767498</v>
      </c>
      <c r="S41" s="5">
        <v>14.7459590439618</v>
      </c>
      <c r="T41" s="5">
        <v>80.590948533948193</v>
      </c>
      <c r="U41" s="5">
        <v>69.843882017631003</v>
      </c>
      <c r="V41" s="5">
        <v>484.72684459558297</v>
      </c>
      <c r="W41" s="5">
        <v>73.100982821238503</v>
      </c>
      <c r="X41" s="5">
        <v>36.681906393359803</v>
      </c>
      <c r="Y41" s="5">
        <v>3.95288980821124</v>
      </c>
      <c r="Z41" s="5">
        <v>1.70629741214683</v>
      </c>
      <c r="AA41" s="5">
        <v>11.7044605991211</v>
      </c>
      <c r="AB41" s="5">
        <v>57.938268926839299</v>
      </c>
      <c r="AC41" s="5">
        <v>5.7591123672635796</v>
      </c>
      <c r="AD41" s="5">
        <v>6.8945864154642598</v>
      </c>
      <c r="AE41" s="5">
        <v>35.677732963024397</v>
      </c>
      <c r="AF41" s="5">
        <v>30.668057702367001</v>
      </c>
      <c r="AG41" s="5">
        <v>0.949045378744103</v>
      </c>
      <c r="AH41" s="5">
        <v>0.25793460880941999</v>
      </c>
      <c r="AI41" s="5">
        <v>2.1977392223994801</v>
      </c>
      <c r="AJ41" s="5">
        <v>4.8835030596586702</v>
      </c>
      <c r="AK41" s="5">
        <v>1.52121816429061</v>
      </c>
      <c r="AL41" s="5">
        <v>0.91162168257720899</v>
      </c>
      <c r="AM41" s="5">
        <v>16.5753582384419</v>
      </c>
      <c r="AN41" s="5">
        <v>6.5720715501893201</v>
      </c>
      <c r="AO41" s="5">
        <v>7.9625205790005094E-2</v>
      </c>
      <c r="AP41" s="5">
        <v>0.37486336456175301</v>
      </c>
      <c r="AQ41" s="5">
        <v>9.3756123306778294E-2</v>
      </c>
      <c r="AR41" s="5">
        <v>0.69088164765259696</v>
      </c>
      <c r="AS41" s="5">
        <v>5.9118100719318403E-2</v>
      </c>
      <c r="AT41" s="5">
        <v>2.9673311105763701E-2</v>
      </c>
      <c r="AU41" s="5">
        <v>0.50839280970654299</v>
      </c>
      <c r="AV41" s="5">
        <v>8.2818060305834707E-3</v>
      </c>
      <c r="AW41" s="5">
        <v>1.0437964638141199</v>
      </c>
      <c r="AX41" s="5">
        <v>8.7561903548112596</v>
      </c>
      <c r="AY41" s="5">
        <v>2.3599064592977199</v>
      </c>
      <c r="AZ41" s="5">
        <v>125.70524593013999</v>
      </c>
      <c r="BA41" s="5">
        <v>47.3721616499192</v>
      </c>
      <c r="BB41" s="5">
        <v>183.26691199994701</v>
      </c>
      <c r="BC41" s="5">
        <v>152.19162985089301</v>
      </c>
      <c r="BD41" s="5">
        <v>51.330343916807202</v>
      </c>
      <c r="BE41" s="5">
        <v>40.033308963090903</v>
      </c>
      <c r="BF41" s="5">
        <v>13.7438393786652</v>
      </c>
      <c r="BG41" s="5">
        <v>3.6878906465992598</v>
      </c>
      <c r="BH41" s="5">
        <v>59.859568589198901</v>
      </c>
      <c r="BI41" s="5">
        <v>30.068645099600499</v>
      </c>
      <c r="BJ41" s="5">
        <v>1.1422646984374001</v>
      </c>
      <c r="BK41" s="5">
        <v>3.8719265307970301</v>
      </c>
      <c r="BL41" s="5">
        <v>3.9002129560253298</v>
      </c>
      <c r="BM41" s="5">
        <v>7.6586116389765504</v>
      </c>
      <c r="BN41" s="5">
        <v>2.5947521954403698</v>
      </c>
      <c r="BO41" s="5">
        <v>11.0446549172869</v>
      </c>
    </row>
    <row r="42" spans="1:67">
      <c r="A42" s="2">
        <v>2007</v>
      </c>
      <c r="B42" s="5">
        <f t="shared" si="0"/>
        <v>2228.3094992414631</v>
      </c>
      <c r="C42" s="5">
        <f t="shared" si="1"/>
        <v>615.71008326631704</v>
      </c>
      <c r="D42" s="5">
        <f t="shared" si="2"/>
        <v>631.14076674874548</v>
      </c>
      <c r="E42" s="5">
        <f t="shared" si="3"/>
        <v>159.13956654886894</v>
      </c>
      <c r="F42" s="5">
        <f t="shared" si="4"/>
        <v>37.66379668668143</v>
      </c>
      <c r="G42" s="5">
        <f t="shared" si="5"/>
        <v>15.338674254275567</v>
      </c>
      <c r="H42" s="5">
        <f t="shared" si="6"/>
        <v>183.8447803746237</v>
      </c>
      <c r="I42" s="5">
        <f t="shared" si="7"/>
        <v>445.50721745190123</v>
      </c>
      <c r="J42" s="5">
        <f t="shared" si="8"/>
        <v>139.96461391004962</v>
      </c>
      <c r="K42" s="5">
        <v>117.78193740667901</v>
      </c>
      <c r="L42" s="5">
        <v>27.180684174325599</v>
      </c>
      <c r="M42" s="5">
        <v>59.875430428564101</v>
      </c>
      <c r="N42" s="5">
        <v>54.039544311284203</v>
      </c>
      <c r="O42" s="5">
        <v>81.524656113461106</v>
      </c>
      <c r="P42" s="5">
        <v>57.309897375695499</v>
      </c>
      <c r="Q42" s="5">
        <v>26.3329787517238</v>
      </c>
      <c r="R42" s="5">
        <v>20.099330726679799</v>
      </c>
      <c r="S42" s="5">
        <v>14.7577461545325</v>
      </c>
      <c r="T42" s="5">
        <v>81.599353548603901</v>
      </c>
      <c r="U42" s="5">
        <v>75.208524274767399</v>
      </c>
      <c r="V42" s="5">
        <v>513.76537164102797</v>
      </c>
      <c r="W42" s="5">
        <v>71.728877659140807</v>
      </c>
      <c r="X42" s="5">
        <v>40.055052955219303</v>
      </c>
      <c r="Y42" s="5">
        <v>3.7348531481995</v>
      </c>
      <c r="Z42" s="5">
        <v>1.85661134515799</v>
      </c>
      <c r="AA42" s="5">
        <v>12.613183461494099</v>
      </c>
      <c r="AB42" s="5">
        <v>62.647795817894597</v>
      </c>
      <c r="AC42" s="5">
        <v>6.7891947299339499</v>
      </c>
      <c r="AD42" s="5">
        <v>7.0071106729322796</v>
      </c>
      <c r="AE42" s="5">
        <v>36.254933904823901</v>
      </c>
      <c r="AF42" s="5">
        <v>33.827347961790103</v>
      </c>
      <c r="AG42" s="5">
        <v>1.3240163499295301</v>
      </c>
      <c r="AH42" s="5">
        <v>0.294871585372109</v>
      </c>
      <c r="AI42" s="5">
        <v>2.2768504663545901</v>
      </c>
      <c r="AJ42" s="5">
        <v>5.4369478554682704</v>
      </c>
      <c r="AK42" s="5">
        <v>1.4978945322981101</v>
      </c>
      <c r="AL42" s="5">
        <v>1.0165857256155799</v>
      </c>
      <c r="AM42" s="5">
        <v>19.274903807411899</v>
      </c>
      <c r="AN42" s="5">
        <v>6.5417263642313399</v>
      </c>
      <c r="AO42" s="5">
        <v>0.10310061723851099</v>
      </c>
      <c r="AP42" s="5">
        <v>0.34411700055638</v>
      </c>
      <c r="AQ42" s="5">
        <v>0.103405164183209</v>
      </c>
      <c r="AR42" s="5">
        <v>0.71580894336749601</v>
      </c>
      <c r="AS42" s="5">
        <v>7.3212809888435398E-2</v>
      </c>
      <c r="AT42" s="5">
        <v>3.2404210598746201E-2</v>
      </c>
      <c r="AU42" s="5">
        <v>0.51146571658472495</v>
      </c>
      <c r="AV42" s="5">
        <v>8.9934120977352705E-3</v>
      </c>
      <c r="AW42" s="5">
        <v>1.1385001168108999</v>
      </c>
      <c r="AX42" s="5">
        <v>9.7041476184041908</v>
      </c>
      <c r="AY42" s="5">
        <v>2.6035186445452401</v>
      </c>
      <c r="AZ42" s="5">
        <v>131.776704680861</v>
      </c>
      <c r="BA42" s="5">
        <v>52.068075693762701</v>
      </c>
      <c r="BB42" s="5">
        <v>189.67061131236099</v>
      </c>
      <c r="BC42" s="5">
        <v>146.680205483984</v>
      </c>
      <c r="BD42" s="5">
        <v>56.362810348249504</v>
      </c>
      <c r="BE42" s="5">
        <v>39.556070985404901</v>
      </c>
      <c r="BF42" s="5">
        <v>13.2375193219018</v>
      </c>
      <c r="BG42" s="5">
        <v>3.9888300842083302</v>
      </c>
      <c r="BH42" s="5">
        <v>66.871591852276893</v>
      </c>
      <c r="BI42" s="5">
        <v>35.334052005633197</v>
      </c>
      <c r="BJ42" s="5">
        <v>1.22231062284277</v>
      </c>
      <c r="BK42" s="5">
        <v>4.7725313778108802</v>
      </c>
      <c r="BL42" s="5">
        <v>4.3528943452709399</v>
      </c>
      <c r="BM42" s="5">
        <v>8.3096135267011508</v>
      </c>
      <c r="BN42" s="5">
        <v>2.9215266425644599</v>
      </c>
      <c r="BO42" s="5">
        <v>12.191263452741</v>
      </c>
    </row>
    <row r="43" spans="1:67">
      <c r="A43" s="2">
        <v>2008</v>
      </c>
      <c r="B43" s="5">
        <f t="shared" si="0"/>
        <v>2071.2299746017025</v>
      </c>
      <c r="C43" s="5">
        <f t="shared" si="1"/>
        <v>527.43058664143291</v>
      </c>
      <c r="D43" s="5">
        <f t="shared" si="2"/>
        <v>549.56330092990959</v>
      </c>
      <c r="E43" s="5">
        <f t="shared" si="3"/>
        <v>154.87279562524458</v>
      </c>
      <c r="F43" s="5">
        <f t="shared" si="4"/>
        <v>37.750684513984055</v>
      </c>
      <c r="G43" s="5">
        <f t="shared" si="5"/>
        <v>16.365983067022047</v>
      </c>
      <c r="H43" s="5">
        <f t="shared" si="6"/>
        <v>191.61566640480859</v>
      </c>
      <c r="I43" s="5">
        <f t="shared" si="7"/>
        <v>445.09086329033812</v>
      </c>
      <c r="J43" s="5">
        <f t="shared" si="8"/>
        <v>148.54009412896269</v>
      </c>
      <c r="K43" s="5">
        <v>79.715542737920501</v>
      </c>
      <c r="L43" s="5">
        <v>25.862991913722801</v>
      </c>
      <c r="M43" s="5">
        <v>54.6549500128597</v>
      </c>
      <c r="N43" s="5">
        <v>46.801886212548602</v>
      </c>
      <c r="O43" s="5">
        <v>79.349205647328802</v>
      </c>
      <c r="P43" s="5">
        <v>57.181282596920603</v>
      </c>
      <c r="Q43" s="5">
        <v>22.838838700501999</v>
      </c>
      <c r="R43" s="5">
        <v>16.490886092535099</v>
      </c>
      <c r="S43" s="5">
        <v>12.4497166639384</v>
      </c>
      <c r="T43" s="5">
        <v>58.9796941957771</v>
      </c>
      <c r="U43" s="5">
        <v>73.105591867379303</v>
      </c>
      <c r="V43" s="5">
        <v>447.85482980248503</v>
      </c>
      <c r="W43" s="5">
        <v>61.581680080854099</v>
      </c>
      <c r="X43" s="5">
        <v>34.717281679686501</v>
      </c>
      <c r="Y43" s="5">
        <v>3.68271092142778</v>
      </c>
      <c r="Z43" s="5">
        <v>1.7267984454562</v>
      </c>
      <c r="AA43" s="5">
        <v>13.000451750860799</v>
      </c>
      <c r="AB43" s="5">
        <v>62.1550601529025</v>
      </c>
      <c r="AC43" s="5">
        <v>6.2940356131870399</v>
      </c>
      <c r="AD43" s="5">
        <v>7.0623098231826598</v>
      </c>
      <c r="AE43" s="5">
        <v>34.130980772200097</v>
      </c>
      <c r="AF43" s="5">
        <v>32.229957512911497</v>
      </c>
      <c r="AG43" s="5">
        <v>1.5537798455101799</v>
      </c>
      <c r="AH43" s="5">
        <v>0.29166476006112002</v>
      </c>
      <c r="AI43" s="5">
        <v>2.1759941113046701</v>
      </c>
      <c r="AJ43" s="5">
        <v>5.6035099369119301</v>
      </c>
      <c r="AK43" s="5">
        <v>1.6486202616955801</v>
      </c>
      <c r="AL43" s="5">
        <v>1.4544742240861499</v>
      </c>
      <c r="AM43" s="5">
        <v>17.634410470881399</v>
      </c>
      <c r="AN43" s="5">
        <v>7.3882309035330298</v>
      </c>
      <c r="AO43" s="5">
        <v>9.5809755326756396E-2</v>
      </c>
      <c r="AP43" s="5">
        <v>0.28609305981611499</v>
      </c>
      <c r="AQ43" s="5">
        <v>0.116324762658638</v>
      </c>
      <c r="AR43" s="5">
        <v>0.79172026353841896</v>
      </c>
      <c r="AS43" s="5">
        <v>7.7137966216811196E-2</v>
      </c>
      <c r="AT43" s="5">
        <v>3.4931993234819401E-2</v>
      </c>
      <c r="AU43" s="5">
        <v>0.611176819236943</v>
      </c>
      <c r="AV43" s="5">
        <v>1.04692512980466E-2</v>
      </c>
      <c r="AW43" s="5">
        <v>1.1010677188382201</v>
      </c>
      <c r="AX43" s="5">
        <v>10.4675457962819</v>
      </c>
      <c r="AY43" s="5">
        <v>2.7737056805753801</v>
      </c>
      <c r="AZ43" s="5">
        <v>135.57235191471</v>
      </c>
      <c r="BA43" s="5">
        <v>56.043314490098602</v>
      </c>
      <c r="BB43" s="5">
        <v>196.65844664926999</v>
      </c>
      <c r="BC43" s="5">
        <v>139.12728928091201</v>
      </c>
      <c r="BD43" s="5">
        <v>59.243086828443701</v>
      </c>
      <c r="BE43" s="5">
        <v>36.798827488606499</v>
      </c>
      <c r="BF43" s="5">
        <v>13.2632130431059</v>
      </c>
      <c r="BG43" s="5">
        <v>4.1987166401760803</v>
      </c>
      <c r="BH43" s="5">
        <v>73.9503271906609</v>
      </c>
      <c r="BI43" s="5">
        <v>33.861384064397001</v>
      </c>
      <c r="BJ43" s="5">
        <v>0.97679943900094202</v>
      </c>
      <c r="BK43" s="5">
        <v>6.03428460796213</v>
      </c>
      <c r="BL43" s="5">
        <v>4.6956543269321198</v>
      </c>
      <c r="BM43" s="5">
        <v>8.2877393143731393</v>
      </c>
      <c r="BN43" s="5">
        <v>3.3471243676759701</v>
      </c>
      <c r="BO43" s="5">
        <v>13.188064177784399</v>
      </c>
    </row>
    <row r="44" spans="1:67">
      <c r="A44" s="2">
        <v>2009</v>
      </c>
      <c r="B44" s="5">
        <f t="shared" si="0"/>
        <v>2073.9204579207953</v>
      </c>
      <c r="C44" s="5">
        <f t="shared" si="1"/>
        <v>482.00640126992971</v>
      </c>
      <c r="D44" s="5">
        <f t="shared" si="2"/>
        <v>560.31497869125008</v>
      </c>
      <c r="E44" s="5">
        <f t="shared" si="3"/>
        <v>178.80102877925643</v>
      </c>
      <c r="F44" s="5">
        <f t="shared" si="4"/>
        <v>38.869596474144331</v>
      </c>
      <c r="G44" s="5">
        <f t="shared" si="5"/>
        <v>16.874589910317212</v>
      </c>
      <c r="H44" s="5">
        <f t="shared" si="6"/>
        <v>180.2827819823377</v>
      </c>
      <c r="I44" s="5">
        <f t="shared" si="7"/>
        <v>454.88947968351613</v>
      </c>
      <c r="J44" s="5">
        <f t="shared" si="8"/>
        <v>161.88160113004358</v>
      </c>
      <c r="K44" s="5">
        <v>70.790241750150997</v>
      </c>
      <c r="L44" s="5">
        <v>23.985329851739401</v>
      </c>
      <c r="M44" s="5">
        <v>48.433346597112603</v>
      </c>
      <c r="N44" s="5">
        <v>43.5933082003652</v>
      </c>
      <c r="O44" s="5">
        <v>72.765732598069107</v>
      </c>
      <c r="P44" s="5">
        <v>49.077683116841101</v>
      </c>
      <c r="Q44" s="5">
        <v>21.7029360235565</v>
      </c>
      <c r="R44" s="5">
        <v>15.862693315078401</v>
      </c>
      <c r="S44" s="5">
        <v>11.9211427345014</v>
      </c>
      <c r="T44" s="5">
        <v>58.1131337789325</v>
      </c>
      <c r="U44" s="5">
        <v>65.760853303582493</v>
      </c>
      <c r="V44" s="5">
        <v>428.92557961173901</v>
      </c>
      <c r="W44" s="5">
        <v>77.237963577935702</v>
      </c>
      <c r="X44" s="5">
        <v>48.479352138084501</v>
      </c>
      <c r="Y44" s="5">
        <v>3.7762105120943099</v>
      </c>
      <c r="Z44" s="5">
        <v>1.8958728513965699</v>
      </c>
      <c r="AA44" s="5">
        <v>15.0501556221865</v>
      </c>
      <c r="AB44" s="5">
        <v>71.639865172063907</v>
      </c>
      <c r="AC44" s="5">
        <v>6.4270201887954599</v>
      </c>
      <c r="AD44" s="5">
        <v>8.9219403478420496</v>
      </c>
      <c r="AE44" s="5">
        <v>36.509735377274403</v>
      </c>
      <c r="AF44" s="5">
        <v>40.252312071094103</v>
      </c>
      <c r="AG44" s="5">
        <v>1.89912535538195</v>
      </c>
      <c r="AH44" s="5">
        <v>0.354076945812897</v>
      </c>
      <c r="AI44" s="5">
        <v>2.3396590779470099</v>
      </c>
      <c r="AJ44" s="5">
        <v>6.2294984836879204</v>
      </c>
      <c r="AK44" s="5">
        <v>1.06041475878485</v>
      </c>
      <c r="AL44" s="5">
        <v>1.1146249835849</v>
      </c>
      <c r="AM44" s="5">
        <v>17.6222438058759</v>
      </c>
      <c r="AN44" s="5">
        <v>8.2499530630689009</v>
      </c>
      <c r="AO44" s="5">
        <v>9.6498802445112705E-2</v>
      </c>
      <c r="AP44" s="5">
        <v>0.233927589765759</v>
      </c>
      <c r="AQ44" s="5">
        <v>0.11841585699415</v>
      </c>
      <c r="AR44" s="5">
        <v>1.0102521084983</v>
      </c>
      <c r="AS44" s="5">
        <v>6.95675305409231E-2</v>
      </c>
      <c r="AT44" s="5">
        <v>4.1782364811987702E-2</v>
      </c>
      <c r="AU44" s="5">
        <v>0.57070440675016498</v>
      </c>
      <c r="AV44" s="5">
        <v>1.18487325951043E-2</v>
      </c>
      <c r="AW44" s="5">
        <v>1.0594753547462601</v>
      </c>
      <c r="AX44" s="5">
        <v>10.7512889961473</v>
      </c>
      <c r="AY44" s="5">
        <v>2.9108281670221499</v>
      </c>
      <c r="AZ44" s="5">
        <v>126.562599851846</v>
      </c>
      <c r="BA44" s="5">
        <v>53.7201821304917</v>
      </c>
      <c r="BB44" s="5">
        <v>198.14701708445</v>
      </c>
      <c r="BC44" s="5">
        <v>144.09590218004899</v>
      </c>
      <c r="BD44" s="5">
        <v>61.062894304768001</v>
      </c>
      <c r="BE44" s="5">
        <v>38.840172747804999</v>
      </c>
      <c r="BF44" s="5">
        <v>12.743493366444101</v>
      </c>
      <c r="BG44" s="5">
        <v>4.6843770059293899</v>
      </c>
      <c r="BH44" s="5">
        <v>76.115710829553507</v>
      </c>
      <c r="BI44" s="5">
        <v>43.890099534578098</v>
      </c>
      <c r="BJ44" s="5">
        <v>1.0702474923090499</v>
      </c>
      <c r="BK44" s="5">
        <v>4.5661136008462204</v>
      </c>
      <c r="BL44" s="5">
        <v>4.7476633732959002</v>
      </c>
      <c r="BM44" s="5">
        <v>8.4402562659015405</v>
      </c>
      <c r="BN44" s="5">
        <v>3.7059637122661799</v>
      </c>
      <c r="BO44" s="5">
        <v>14.661169315363701</v>
      </c>
    </row>
    <row r="45" spans="1:67">
      <c r="A45" s="2">
        <v>2010</v>
      </c>
      <c r="B45" s="5">
        <f t="shared" si="0"/>
        <v>1993.2626070700692</v>
      </c>
      <c r="C45" s="5">
        <f t="shared" si="1"/>
        <v>490.05103959297907</v>
      </c>
      <c r="D45" s="5">
        <f t="shared" si="2"/>
        <v>539.08233116259782</v>
      </c>
      <c r="E45" s="5">
        <f t="shared" si="3"/>
        <v>144.38966997020455</v>
      </c>
      <c r="F45" s="5">
        <f t="shared" si="4"/>
        <v>60.011792688594689</v>
      </c>
      <c r="G45" s="5">
        <f t="shared" si="5"/>
        <v>17.339395775414445</v>
      </c>
      <c r="H45" s="5">
        <f t="shared" si="6"/>
        <v>195.922203956347</v>
      </c>
      <c r="I45" s="5">
        <f t="shared" si="7"/>
        <v>432.34267776380716</v>
      </c>
      <c r="J45" s="5">
        <f t="shared" si="8"/>
        <v>114.12349616012467</v>
      </c>
      <c r="K45" s="5">
        <v>72.700250852110699</v>
      </c>
      <c r="L45" s="5">
        <v>23.355247558216298</v>
      </c>
      <c r="M45" s="5">
        <v>38.233107030616999</v>
      </c>
      <c r="N45" s="5">
        <v>59.919814518485097</v>
      </c>
      <c r="O45" s="5">
        <v>71.565266538716003</v>
      </c>
      <c r="P45" s="5">
        <v>43.957342893552898</v>
      </c>
      <c r="Q45" s="5">
        <v>24.517109528402699</v>
      </c>
      <c r="R45" s="5">
        <v>11.924185730272599</v>
      </c>
      <c r="S45" s="5">
        <v>8.8354802279635596</v>
      </c>
      <c r="T45" s="5">
        <v>72.569532059618595</v>
      </c>
      <c r="U45" s="5">
        <v>62.473702655023601</v>
      </c>
      <c r="V45" s="5">
        <v>447.04706206873499</v>
      </c>
      <c r="W45" s="5">
        <v>56.744020547995902</v>
      </c>
      <c r="X45" s="5">
        <v>29.533651195439798</v>
      </c>
      <c r="Y45" s="5">
        <v>3.65399976781414</v>
      </c>
      <c r="Z45" s="5">
        <v>2.1035975826129998</v>
      </c>
      <c r="AA45" s="5">
        <v>12.9426440523055</v>
      </c>
      <c r="AB45" s="5">
        <v>46.628582171984299</v>
      </c>
      <c r="AC45" s="5">
        <v>4.7199695948123503</v>
      </c>
      <c r="AD45" s="5">
        <v>6.4620852818097001</v>
      </c>
      <c r="AE45" s="5">
        <v>40.339320953181897</v>
      </c>
      <c r="AF45" s="5">
        <v>33.297067916110798</v>
      </c>
      <c r="AG45" s="5">
        <v>4.4934775433063301</v>
      </c>
      <c r="AH45" s="5">
        <v>0.94610931184234803</v>
      </c>
      <c r="AI45" s="5">
        <v>4.0775753722949899</v>
      </c>
      <c r="AJ45" s="5">
        <v>9.7265182191688506</v>
      </c>
      <c r="AK45" s="5">
        <v>1.7125082302966701</v>
      </c>
      <c r="AL45" s="5">
        <v>13.416058158079201</v>
      </c>
      <c r="AM45" s="5">
        <v>11.173304064471401</v>
      </c>
      <c r="AN45" s="5">
        <v>14.4662417891349</v>
      </c>
      <c r="AO45" s="5">
        <v>6.6075624714447806E-2</v>
      </c>
      <c r="AP45" s="5">
        <v>0.263638413230664</v>
      </c>
      <c r="AQ45" s="5">
        <v>0.12138119749968899</v>
      </c>
      <c r="AR45" s="5">
        <v>0.96160211440027998</v>
      </c>
      <c r="AS45" s="5">
        <v>8.3003531443362102E-2</v>
      </c>
      <c r="AT45" s="5">
        <v>4.7167567077000198E-2</v>
      </c>
      <c r="AU45" s="5">
        <v>0.82709845711079499</v>
      </c>
      <c r="AV45" s="5">
        <v>1.2811114676272E-2</v>
      </c>
      <c r="AW45" s="5">
        <v>0.98927616054811296</v>
      </c>
      <c r="AX45" s="5">
        <v>10.754829306539801</v>
      </c>
      <c r="AY45" s="5">
        <v>3.21251228817402</v>
      </c>
      <c r="AZ45" s="5">
        <v>130.67989268690701</v>
      </c>
      <c r="BA45" s="5">
        <v>65.242311269439995</v>
      </c>
      <c r="BB45" s="5">
        <v>220.38674940945899</v>
      </c>
      <c r="BC45" s="5">
        <v>106.789172471095</v>
      </c>
      <c r="BD45" s="5">
        <v>53.357913087034802</v>
      </c>
      <c r="BE45" s="5">
        <v>39.879745180060802</v>
      </c>
      <c r="BF45" s="5">
        <v>11.9290976161576</v>
      </c>
      <c r="BG45" s="5">
        <v>3.2771337823684599</v>
      </c>
      <c r="BH45" s="5">
        <v>57.820675200156103</v>
      </c>
      <c r="BI45" s="5">
        <v>25.561718784642402</v>
      </c>
      <c r="BJ45" s="5">
        <v>0.89526902928642504</v>
      </c>
      <c r="BK45" s="5">
        <v>3.1836387241528801</v>
      </c>
      <c r="BL45" s="5">
        <v>3.2248668347710998</v>
      </c>
      <c r="BM45" s="5">
        <v>6.4217598838796501</v>
      </c>
      <c r="BN45" s="5">
        <v>2.93763999844845</v>
      </c>
      <c r="BO45" s="5">
        <v>10.800793922419199</v>
      </c>
    </row>
    <row r="46" spans="1:67">
      <c r="A46" s="2">
        <v>2011</v>
      </c>
      <c r="B46" s="5">
        <f t="shared" si="0"/>
        <v>2050.0814500476476</v>
      </c>
      <c r="C46" s="5">
        <f t="shared" si="1"/>
        <v>484.48272926934158</v>
      </c>
      <c r="D46" s="5">
        <f t="shared" si="2"/>
        <v>573.20121753831586</v>
      </c>
      <c r="E46" s="5">
        <f t="shared" si="3"/>
        <v>150.42434481520198</v>
      </c>
      <c r="F46" s="5">
        <f t="shared" si="4"/>
        <v>61.906386790249265</v>
      </c>
      <c r="G46" s="5">
        <f t="shared" si="5"/>
        <v>20.108735618851973</v>
      </c>
      <c r="H46" s="5">
        <f t="shared" si="6"/>
        <v>205.67875070153099</v>
      </c>
      <c r="I46" s="5">
        <f t="shared" si="7"/>
        <v>435.95939212418847</v>
      </c>
      <c r="J46" s="5">
        <f t="shared" si="8"/>
        <v>118.31989318996746</v>
      </c>
      <c r="K46" s="5">
        <v>69.492542803472901</v>
      </c>
      <c r="L46" s="5">
        <v>22.4992986089241</v>
      </c>
      <c r="M46" s="5">
        <v>36.7626344315279</v>
      </c>
      <c r="N46" s="5">
        <v>59.744156144505901</v>
      </c>
      <c r="O46" s="5">
        <v>73.141997780959201</v>
      </c>
      <c r="P46" s="5">
        <v>42.0933838616806</v>
      </c>
      <c r="Q46" s="5">
        <v>24.753919598894001</v>
      </c>
      <c r="R46" s="5">
        <v>14.9298911953602</v>
      </c>
      <c r="S46" s="5">
        <v>7.7989374796350104</v>
      </c>
      <c r="T46" s="5">
        <v>70.129257365854599</v>
      </c>
      <c r="U46" s="5">
        <v>63.136709998527202</v>
      </c>
      <c r="V46" s="5">
        <v>479.76966212892899</v>
      </c>
      <c r="W46" s="5">
        <v>56.188707820248297</v>
      </c>
      <c r="X46" s="5">
        <v>31.139549163964698</v>
      </c>
      <c r="Y46" s="5">
        <v>3.9423774067239998</v>
      </c>
      <c r="Z46" s="5">
        <v>2.1609210184499599</v>
      </c>
      <c r="AA46" s="5">
        <v>13.148687430281599</v>
      </c>
      <c r="AB46" s="5">
        <v>49.981758816384598</v>
      </c>
      <c r="AC46" s="5">
        <v>5.2859045609125701</v>
      </c>
      <c r="AD46" s="5">
        <v>6.1158151106105096</v>
      </c>
      <c r="AE46" s="5">
        <v>41.848194653898098</v>
      </c>
      <c r="AF46" s="5">
        <v>34.0439842431146</v>
      </c>
      <c r="AG46" s="5">
        <v>3.3039278586843701</v>
      </c>
      <c r="AH46" s="5">
        <v>1.0775543976914299</v>
      </c>
      <c r="AI46" s="5">
        <v>4.8511247111928304</v>
      </c>
      <c r="AJ46" s="5">
        <v>10.4014206901797</v>
      </c>
      <c r="AK46" s="5">
        <v>1.87233238192883</v>
      </c>
      <c r="AL46" s="5">
        <v>13.526923698205101</v>
      </c>
      <c r="AM46" s="5">
        <v>12.3986600105604</v>
      </c>
      <c r="AN46" s="5">
        <v>14.4744430418066</v>
      </c>
      <c r="AO46" s="5">
        <v>7.2760455961231305E-2</v>
      </c>
      <c r="AP46" s="5">
        <v>0.25861579658300599</v>
      </c>
      <c r="AQ46" s="5">
        <v>0.148220935384513</v>
      </c>
      <c r="AR46" s="5">
        <v>1.17975717281813</v>
      </c>
      <c r="AS46" s="5">
        <v>0.10141794141653999</v>
      </c>
      <c r="AT46" s="5">
        <v>6.19206806214204E-2</v>
      </c>
      <c r="AU46" s="5">
        <v>1.09601341376551</v>
      </c>
      <c r="AV46" s="5">
        <v>1.4551354940380099E-2</v>
      </c>
      <c r="AW46" s="5">
        <v>0.99954915405267497</v>
      </c>
      <c r="AX46" s="5">
        <v>12.503824492263</v>
      </c>
      <c r="AY46" s="5">
        <v>3.6721042210455699</v>
      </c>
      <c r="AZ46" s="5">
        <v>137.725117168738</v>
      </c>
      <c r="BA46" s="5">
        <v>67.953633532793006</v>
      </c>
      <c r="BB46" s="5">
        <v>235.10301876206901</v>
      </c>
      <c r="BC46" s="5">
        <v>106.2616699238</v>
      </c>
      <c r="BD46" s="5">
        <v>45.2550607640107</v>
      </c>
      <c r="BE46" s="5">
        <v>37.714318973057999</v>
      </c>
      <c r="BF46" s="5">
        <v>11.6253237012508</v>
      </c>
      <c r="BG46" s="5">
        <v>2.9328401225646101</v>
      </c>
      <c r="BH46" s="5">
        <v>56.512945935220202</v>
      </c>
      <c r="BI46" s="5">
        <v>30.930794864901799</v>
      </c>
      <c r="BJ46" s="5">
        <v>0.98540314264117101</v>
      </c>
      <c r="BK46" s="5">
        <v>3.56446777164907</v>
      </c>
      <c r="BL46" s="5">
        <v>3.0979819384766598</v>
      </c>
      <c r="BM46" s="5">
        <v>5.6971333628859</v>
      </c>
      <c r="BN46" s="5">
        <v>2.8285234421461398</v>
      </c>
      <c r="BO46" s="5">
        <v>11.7698026094819</v>
      </c>
    </row>
    <row r="47" spans="1:67">
      <c r="A47" s="2">
        <v>2012</v>
      </c>
      <c r="B47" s="5">
        <f t="shared" si="0"/>
        <v>2064.2661838703502</v>
      </c>
      <c r="C47" s="5">
        <f t="shared" si="1"/>
        <v>473.06492018473648</v>
      </c>
      <c r="D47" s="5">
        <f t="shared" si="2"/>
        <v>571.27776010324828</v>
      </c>
      <c r="E47" s="5">
        <f t="shared" si="3"/>
        <v>153.87049123196624</v>
      </c>
      <c r="F47" s="5">
        <f t="shared" si="4"/>
        <v>70.275485976431241</v>
      </c>
      <c r="G47" s="5">
        <f t="shared" si="5"/>
        <v>18.936548198797993</v>
      </c>
      <c r="H47" s="5">
        <f t="shared" si="6"/>
        <v>187.2725231088761</v>
      </c>
      <c r="I47" s="5">
        <f t="shared" si="7"/>
        <v>458.78844716770271</v>
      </c>
      <c r="J47" s="5">
        <f t="shared" si="8"/>
        <v>130.78000789859072</v>
      </c>
      <c r="K47" s="5">
        <v>74.872994815811694</v>
      </c>
      <c r="L47" s="5">
        <v>20.859153540691999</v>
      </c>
      <c r="M47" s="5">
        <v>33.822777415021498</v>
      </c>
      <c r="N47" s="5">
        <v>59.359651246597899</v>
      </c>
      <c r="O47" s="5">
        <v>70.5518598396567</v>
      </c>
      <c r="P47" s="5">
        <v>40.501882647792698</v>
      </c>
      <c r="Q47" s="5">
        <v>24.803544090348399</v>
      </c>
      <c r="R47" s="5">
        <v>14.9868563797472</v>
      </c>
      <c r="S47" s="5">
        <v>6.8259814613036998</v>
      </c>
      <c r="T47" s="5">
        <v>67.449083500460404</v>
      </c>
      <c r="U47" s="5">
        <v>59.031135247304299</v>
      </c>
      <c r="V47" s="5">
        <v>474.95264211194001</v>
      </c>
      <c r="W47" s="5">
        <v>57.895175004378203</v>
      </c>
      <c r="X47" s="5">
        <v>31.943513644436099</v>
      </c>
      <c r="Y47" s="5">
        <v>4.2796337387474104</v>
      </c>
      <c r="Z47" s="5">
        <v>2.2067956037465901</v>
      </c>
      <c r="AA47" s="5">
        <v>12.9133174601251</v>
      </c>
      <c r="AB47" s="5">
        <v>53.259412874218597</v>
      </c>
      <c r="AC47" s="5">
        <v>5.0596602340197396</v>
      </c>
      <c r="AD47" s="5">
        <v>6.0551660621750898</v>
      </c>
      <c r="AE47" s="5">
        <v>42.665115179783903</v>
      </c>
      <c r="AF47" s="5">
        <v>33.917819421643799</v>
      </c>
      <c r="AG47" s="5">
        <v>4.5444003941167201</v>
      </c>
      <c r="AH47" s="5">
        <v>1.3029837095176</v>
      </c>
      <c r="AI47" s="5">
        <v>4.5704503986523699</v>
      </c>
      <c r="AJ47" s="5">
        <v>12.450262254590401</v>
      </c>
      <c r="AK47" s="5">
        <v>1.7973775047004501</v>
      </c>
      <c r="AL47" s="5">
        <v>15.089177085565201</v>
      </c>
      <c r="AM47" s="5">
        <v>14.259541208194101</v>
      </c>
      <c r="AN47" s="5">
        <v>16.2612934210944</v>
      </c>
      <c r="AO47" s="5">
        <v>6.1712627470235398E-2</v>
      </c>
      <c r="AP47" s="5">
        <v>0.27475310564972599</v>
      </c>
      <c r="AQ47" s="5">
        <v>0.14926899794171999</v>
      </c>
      <c r="AR47" s="5">
        <v>0.98445898638292495</v>
      </c>
      <c r="AS47" s="5">
        <v>8.0107824348313705E-2</v>
      </c>
      <c r="AT47" s="5">
        <v>5.7665351823537797E-2</v>
      </c>
      <c r="AU47" s="5">
        <v>0.87518755899129896</v>
      </c>
      <c r="AV47" s="5">
        <v>1.6484402134027E-2</v>
      </c>
      <c r="AW47" s="5">
        <v>0.89980349011422001</v>
      </c>
      <c r="AX47" s="5">
        <v>11.9230572508806</v>
      </c>
      <c r="AY47" s="5">
        <v>3.6140486030613901</v>
      </c>
      <c r="AZ47" s="5">
        <v>124.23129912108099</v>
      </c>
      <c r="BA47" s="5">
        <v>63.0412239877951</v>
      </c>
      <c r="BB47" s="5">
        <v>254.49370047710701</v>
      </c>
      <c r="BC47" s="5">
        <v>105.244914549801</v>
      </c>
      <c r="BD47" s="5">
        <v>50.454192397106397</v>
      </c>
      <c r="BE47" s="5">
        <v>37.045719489338502</v>
      </c>
      <c r="BF47" s="5">
        <v>11.5499202543498</v>
      </c>
      <c r="BG47" s="5">
        <v>3.01393493138491</v>
      </c>
      <c r="BH47" s="5">
        <v>60.691102059087598</v>
      </c>
      <c r="BI47" s="5">
        <v>37.671444587427999</v>
      </c>
      <c r="BJ47" s="5">
        <v>0.80733714059499295</v>
      </c>
      <c r="BK47" s="5">
        <v>4.2231803786051696</v>
      </c>
      <c r="BL47" s="5">
        <v>3.4085997781069399</v>
      </c>
      <c r="BM47" s="5">
        <v>6.2638559171267802</v>
      </c>
      <c r="BN47" s="5">
        <v>2.5576668896958399</v>
      </c>
      <c r="BO47" s="5">
        <v>12.1428862165605</v>
      </c>
    </row>
    <row r="48" spans="1:67">
      <c r="A48" s="2">
        <v>2013</v>
      </c>
      <c r="B48" s="5">
        <f t="shared" si="0"/>
        <v>2093.1744907682541</v>
      </c>
      <c r="C48" s="5">
        <f t="shared" si="1"/>
        <v>461.17598827130774</v>
      </c>
      <c r="D48" s="5">
        <f t="shared" si="2"/>
        <v>591.31879376853419</v>
      </c>
      <c r="E48" s="5">
        <f t="shared" si="3"/>
        <v>156.03358346805578</v>
      </c>
      <c r="F48" s="5">
        <f t="shared" si="4"/>
        <v>72.608177023462403</v>
      </c>
      <c r="G48" s="5">
        <f t="shared" si="5"/>
        <v>20.12317515268046</v>
      </c>
      <c r="H48" s="5">
        <f t="shared" si="6"/>
        <v>182.5050048481381</v>
      </c>
      <c r="I48" s="5">
        <f t="shared" si="7"/>
        <v>476.70247895921818</v>
      </c>
      <c r="J48" s="5">
        <f t="shared" si="8"/>
        <v>132.70728927685727</v>
      </c>
      <c r="K48" s="5">
        <v>75.778587399372796</v>
      </c>
      <c r="L48" s="5">
        <v>20.375197752368301</v>
      </c>
      <c r="M48" s="5">
        <v>32.650467993221604</v>
      </c>
      <c r="N48" s="5">
        <v>56.758743937675597</v>
      </c>
      <c r="O48" s="5">
        <v>67.4885154468205</v>
      </c>
      <c r="P48" s="5">
        <v>39.9368345441586</v>
      </c>
      <c r="Q48" s="5">
        <v>24.392664326150701</v>
      </c>
      <c r="R48" s="5">
        <v>14.984621649040699</v>
      </c>
      <c r="S48" s="5">
        <v>6.9671085476567898</v>
      </c>
      <c r="T48" s="5">
        <v>63.540544215728502</v>
      </c>
      <c r="U48" s="5">
        <v>58.302702459113597</v>
      </c>
      <c r="V48" s="5">
        <v>491.900213998102</v>
      </c>
      <c r="W48" s="5">
        <v>59.531174562776201</v>
      </c>
      <c r="X48" s="5">
        <v>33.084858265581701</v>
      </c>
      <c r="Y48" s="5">
        <v>4.3939849868156697</v>
      </c>
      <c r="Z48" s="5">
        <v>2.4085619552586102</v>
      </c>
      <c r="AA48" s="5">
        <v>12.7262340518734</v>
      </c>
      <c r="AB48" s="5">
        <v>55.645862816714299</v>
      </c>
      <c r="AC48" s="5">
        <v>4.8854924506371402</v>
      </c>
      <c r="AD48" s="5">
        <v>6.3994963574264396</v>
      </c>
      <c r="AE48" s="5">
        <v>42.519799694459103</v>
      </c>
      <c r="AF48" s="5">
        <v>33.856698096945401</v>
      </c>
      <c r="AG48" s="5">
        <v>4.6519085207429001</v>
      </c>
      <c r="AH48" s="5">
        <v>1.5305088375731399</v>
      </c>
      <c r="AI48" s="5">
        <v>4.6380077458422999</v>
      </c>
      <c r="AJ48" s="5">
        <v>13.168083065926099</v>
      </c>
      <c r="AK48" s="5">
        <v>1.8414749691824699</v>
      </c>
      <c r="AL48" s="5">
        <v>14.6695566065574</v>
      </c>
      <c r="AM48" s="5">
        <v>14.935728823722901</v>
      </c>
      <c r="AN48" s="5">
        <v>17.172908453915198</v>
      </c>
      <c r="AO48" s="5">
        <v>8.9250967393762495E-2</v>
      </c>
      <c r="AP48" s="5">
        <v>0.31278103560739801</v>
      </c>
      <c r="AQ48" s="5">
        <v>0.18909671588652799</v>
      </c>
      <c r="AR48" s="5">
        <v>1.0127079328425601</v>
      </c>
      <c r="AS48" s="5">
        <v>8.8914745946212195E-2</v>
      </c>
      <c r="AT48" s="5">
        <v>6.6984168025799207E-2</v>
      </c>
      <c r="AU48" s="5">
        <v>1.0383115680511901</v>
      </c>
      <c r="AV48" s="5">
        <v>1.8430707193048599E-2</v>
      </c>
      <c r="AW48" s="5">
        <v>0.91626186983845204</v>
      </c>
      <c r="AX48" s="5">
        <v>12.5100932386902</v>
      </c>
      <c r="AY48" s="5">
        <v>3.8803422032053101</v>
      </c>
      <c r="AZ48" s="5">
        <v>121.937746773924</v>
      </c>
      <c r="BA48" s="5">
        <v>60.567258074214102</v>
      </c>
      <c r="BB48" s="5">
        <v>272.47962790670101</v>
      </c>
      <c r="BC48" s="5">
        <v>105.673495902349</v>
      </c>
      <c r="BD48" s="5">
        <v>48.8946883662761</v>
      </c>
      <c r="BE48" s="5">
        <v>37.757262476309499</v>
      </c>
      <c r="BF48" s="5">
        <v>11.8974043075825</v>
      </c>
      <c r="BG48" s="5">
        <v>3.2276956204312</v>
      </c>
      <c r="BH48" s="5">
        <v>60.696096355438698</v>
      </c>
      <c r="BI48" s="5">
        <v>39.490151329485798</v>
      </c>
      <c r="BJ48" s="5">
        <v>0.86007940018836504</v>
      </c>
      <c r="BK48" s="5">
        <v>3.6698150672428298</v>
      </c>
      <c r="BL48" s="5">
        <v>3.6175286667778401</v>
      </c>
      <c r="BM48" s="5">
        <v>6.3944527174547003</v>
      </c>
      <c r="BN48" s="5">
        <v>2.6298602564037199</v>
      </c>
      <c r="BO48" s="5">
        <v>12.121609863434101</v>
      </c>
    </row>
    <row r="49" spans="1:67">
      <c r="A49" s="2">
        <v>2014</v>
      </c>
      <c r="B49" s="5">
        <f t="shared" si="0"/>
        <v>2102.0910055874492</v>
      </c>
      <c r="C49" s="5">
        <f t="shared" si="1"/>
        <v>454.28764238855194</v>
      </c>
      <c r="D49" s="5">
        <f t="shared" si="2"/>
        <v>588.45801741941455</v>
      </c>
      <c r="E49" s="5">
        <f t="shared" si="3"/>
        <v>161.05118444421012</v>
      </c>
      <c r="F49" s="5">
        <f t="shared" si="4"/>
        <v>79.120529680504148</v>
      </c>
      <c r="G49" s="5">
        <f t="shared" si="5"/>
        <v>19.233572632262089</v>
      </c>
      <c r="H49" s="5">
        <f t="shared" si="6"/>
        <v>182.35167720968539</v>
      </c>
      <c r="I49" s="5">
        <f t="shared" si="7"/>
        <v>484.1902951123925</v>
      </c>
      <c r="J49" s="5">
        <f t="shared" si="8"/>
        <v>133.39808670042839</v>
      </c>
      <c r="K49" s="5">
        <v>71.501672739024301</v>
      </c>
      <c r="L49" s="5">
        <v>19.316726696406999</v>
      </c>
      <c r="M49" s="5">
        <v>32.551688956719701</v>
      </c>
      <c r="N49" s="5">
        <v>53.4950814464232</v>
      </c>
      <c r="O49" s="5">
        <v>69.628575755556</v>
      </c>
      <c r="P49" s="5">
        <v>38.8915596150743</v>
      </c>
      <c r="Q49" s="5">
        <v>23.952819946359401</v>
      </c>
      <c r="R49" s="5">
        <v>14.8295960559268</v>
      </c>
      <c r="S49" s="5">
        <v>6.9592894382003596</v>
      </c>
      <c r="T49" s="5">
        <v>63.696286443205501</v>
      </c>
      <c r="U49" s="5">
        <v>59.464345295655399</v>
      </c>
      <c r="V49" s="5">
        <v>488.08768452804998</v>
      </c>
      <c r="W49" s="5">
        <v>60.000766868088803</v>
      </c>
      <c r="X49" s="5">
        <v>33.302779065628897</v>
      </c>
      <c r="Y49" s="5">
        <v>4.4061727758830802</v>
      </c>
      <c r="Z49" s="5">
        <v>2.66061418176383</v>
      </c>
      <c r="AA49" s="5">
        <v>12.3782486559342</v>
      </c>
      <c r="AB49" s="5">
        <v>57.504729694374397</v>
      </c>
      <c r="AC49" s="5">
        <v>4.7525609384213299</v>
      </c>
      <c r="AD49" s="5">
        <v>7.1125267304287902</v>
      </c>
      <c r="AE49" s="5">
        <v>43.6602732662177</v>
      </c>
      <c r="AF49" s="5">
        <v>35.642845158833701</v>
      </c>
      <c r="AG49" s="5">
        <v>5.2181594094155397</v>
      </c>
      <c r="AH49" s="5">
        <v>1.82329831117293</v>
      </c>
      <c r="AI49" s="5">
        <v>5.4315997967732503</v>
      </c>
      <c r="AJ49" s="5">
        <v>14.3475510842113</v>
      </c>
      <c r="AK49" s="5">
        <v>1.90960543500194</v>
      </c>
      <c r="AL49" s="5">
        <v>15.321040963390599</v>
      </c>
      <c r="AM49" s="5">
        <v>16.101797709479499</v>
      </c>
      <c r="AN49" s="5">
        <v>18.967476971059099</v>
      </c>
      <c r="AO49" s="5">
        <v>9.2944940981776303E-2</v>
      </c>
      <c r="AP49" s="5">
        <v>0.37735043732391899</v>
      </c>
      <c r="AQ49" s="5">
        <v>0.220131353781233</v>
      </c>
      <c r="AR49" s="5">
        <v>1.0173396057059501</v>
      </c>
      <c r="AS49" s="5">
        <v>0.1080821894907</v>
      </c>
      <c r="AT49" s="5">
        <v>6.7521067596531606E-2</v>
      </c>
      <c r="AU49" s="5">
        <v>0.98131138092010295</v>
      </c>
      <c r="AV49" s="5">
        <v>1.6998437039945299E-2</v>
      </c>
      <c r="AW49" s="5">
        <v>0.55346346999205098</v>
      </c>
      <c r="AX49" s="5">
        <v>11.971870577317</v>
      </c>
      <c r="AY49" s="5">
        <v>3.82655917211288</v>
      </c>
      <c r="AZ49" s="5">
        <v>120.921518472958</v>
      </c>
      <c r="BA49" s="5">
        <v>61.4301587367274</v>
      </c>
      <c r="BB49" s="5">
        <v>280.89863349578098</v>
      </c>
      <c r="BC49" s="5">
        <v>105.442393519476</v>
      </c>
      <c r="BD49" s="5">
        <v>47.123925857051802</v>
      </c>
      <c r="BE49" s="5">
        <v>39.021901882832502</v>
      </c>
      <c r="BF49" s="5">
        <v>11.7034403572512</v>
      </c>
      <c r="BG49" s="5">
        <v>3.28011783182792</v>
      </c>
      <c r="BH49" s="5">
        <v>63.599010274252898</v>
      </c>
      <c r="BI49" s="5">
        <v>36.9921860261137</v>
      </c>
      <c r="BJ49" s="5">
        <v>0.97906184794015005</v>
      </c>
      <c r="BK49" s="5">
        <v>3.7819145462728301</v>
      </c>
      <c r="BL49" s="5">
        <v>3.7426045471811902</v>
      </c>
      <c r="BM49" s="5">
        <v>6.29495657772196</v>
      </c>
      <c r="BN49" s="5">
        <v>2.8298476992877699</v>
      </c>
      <c r="BO49" s="5">
        <v>11.898387349829999</v>
      </c>
    </row>
    <row r="50" spans="1:67">
      <c r="A50" s="2">
        <v>2015</v>
      </c>
      <c r="B50" s="5">
        <f t="shared" si="0"/>
        <v>2186.0942794165594</v>
      </c>
      <c r="C50" s="5">
        <f t="shared" si="1"/>
        <v>475.45061349765001</v>
      </c>
      <c r="D50" s="5">
        <f t="shared" si="2"/>
        <v>602.29921835244738</v>
      </c>
      <c r="E50" s="5">
        <f t="shared" si="3"/>
        <v>158.4995808381978</v>
      </c>
      <c r="F50" s="5">
        <f t="shared" si="4"/>
        <v>98.519918707874425</v>
      </c>
      <c r="G50" s="5">
        <f t="shared" si="5"/>
        <v>20.449861952437569</v>
      </c>
      <c r="H50" s="5">
        <f t="shared" si="6"/>
        <v>180.97069858744868</v>
      </c>
      <c r="I50" s="5">
        <f t="shared" si="7"/>
        <v>506.99549068187082</v>
      </c>
      <c r="J50" s="5">
        <f t="shared" si="8"/>
        <v>142.9088967986329</v>
      </c>
      <c r="K50" s="5">
        <v>81.440456967264396</v>
      </c>
      <c r="L50" s="5">
        <v>19.2983788279411</v>
      </c>
      <c r="M50" s="5">
        <v>35.220710843355803</v>
      </c>
      <c r="N50" s="5">
        <v>53.001278866315303</v>
      </c>
      <c r="O50" s="5">
        <v>69.404230093156102</v>
      </c>
      <c r="P50" s="5">
        <v>36.888524341814502</v>
      </c>
      <c r="Q50" s="5">
        <v>24.151644006606599</v>
      </c>
      <c r="R50" s="5">
        <v>17.746585119241701</v>
      </c>
      <c r="S50" s="5">
        <v>7.3325667341286698</v>
      </c>
      <c r="T50" s="5">
        <v>67.674411298693997</v>
      </c>
      <c r="U50" s="5">
        <v>63.291826399131899</v>
      </c>
      <c r="V50" s="5">
        <v>499.84865885860302</v>
      </c>
      <c r="W50" s="5">
        <v>60.754895151958401</v>
      </c>
      <c r="X50" s="5">
        <v>34.4969660974768</v>
      </c>
      <c r="Y50" s="5">
        <v>4.6303994616135</v>
      </c>
      <c r="Z50" s="5">
        <v>2.5682987827956101</v>
      </c>
      <c r="AA50" s="5">
        <v>12.7090538003639</v>
      </c>
      <c r="AB50" s="5">
        <v>53.292012223233598</v>
      </c>
      <c r="AC50" s="5">
        <v>5.3802855040625301</v>
      </c>
      <c r="AD50" s="5">
        <v>7.76436992498307</v>
      </c>
      <c r="AE50" s="5">
        <v>43.172166359334099</v>
      </c>
      <c r="AF50" s="5">
        <v>36.1816930262206</v>
      </c>
      <c r="AG50" s="5">
        <v>6.6346883715255398</v>
      </c>
      <c r="AH50" s="5">
        <v>2.6117060621491599</v>
      </c>
      <c r="AI50" s="5">
        <v>6.8003445546402101</v>
      </c>
      <c r="AJ50" s="5">
        <v>16.9054774535368</v>
      </c>
      <c r="AK50" s="5">
        <v>2.4377228735616199</v>
      </c>
      <c r="AL50" s="5">
        <v>16.915941584338601</v>
      </c>
      <c r="AM50" s="5">
        <v>22.854824455618498</v>
      </c>
      <c r="AN50" s="5">
        <v>23.359213352504</v>
      </c>
      <c r="AO50" s="5">
        <v>7.0044340707623803E-2</v>
      </c>
      <c r="AP50" s="5">
        <v>0.442612057605275</v>
      </c>
      <c r="AQ50" s="5">
        <v>0.26801961740324098</v>
      </c>
      <c r="AR50" s="5">
        <v>1.2795789348209601</v>
      </c>
      <c r="AS50" s="5">
        <v>0.124339060871793</v>
      </c>
      <c r="AT50" s="5">
        <v>7.6700799822688501E-2</v>
      </c>
      <c r="AU50" s="5">
        <v>1.0269756141524999</v>
      </c>
      <c r="AV50" s="5">
        <v>2.23034257947595E-2</v>
      </c>
      <c r="AW50" s="5">
        <v>0.57668373985093002</v>
      </c>
      <c r="AX50" s="5">
        <v>12.193440688140599</v>
      </c>
      <c r="AY50" s="5">
        <v>4.3691636732671997</v>
      </c>
      <c r="AZ50" s="5">
        <v>121.635495633547</v>
      </c>
      <c r="BA50" s="5">
        <v>59.3352029539017</v>
      </c>
      <c r="BB50" s="5">
        <v>285.53768488927602</v>
      </c>
      <c r="BC50" s="5">
        <v>105.81367524218</v>
      </c>
      <c r="BD50" s="5">
        <v>51.3239920492286</v>
      </c>
      <c r="BE50" s="5">
        <v>53.339297863085797</v>
      </c>
      <c r="BF50" s="5">
        <v>10.9808406381004</v>
      </c>
      <c r="BG50" s="5">
        <v>3.24589197306921</v>
      </c>
      <c r="BH50" s="5">
        <v>70.2971164632946</v>
      </c>
      <c r="BI50" s="5">
        <v>39.041251596106697</v>
      </c>
      <c r="BJ50" s="5">
        <v>1.4088187373821099</v>
      </c>
      <c r="BK50" s="5">
        <v>3.0983074964803401</v>
      </c>
      <c r="BL50" s="5">
        <v>4.3155065565985202</v>
      </c>
      <c r="BM50" s="5">
        <v>6.1988524021156097</v>
      </c>
      <c r="BN50" s="5">
        <v>3.1183541865084199</v>
      </c>
      <c r="BO50" s="5">
        <v>12.184797387077399</v>
      </c>
    </row>
    <row r="51" spans="1:67">
      <c r="A51" s="2">
        <v>2016</v>
      </c>
      <c r="B51" s="5">
        <f t="shared" si="0"/>
        <v>2226.9860520994753</v>
      </c>
      <c r="C51" s="5">
        <f t="shared" si="1"/>
        <v>464.648126358269</v>
      </c>
      <c r="D51" s="5">
        <f t="shared" si="2"/>
        <v>608.1559586437578</v>
      </c>
      <c r="E51" s="5">
        <f t="shared" si="3"/>
        <v>160.94932194521934</v>
      </c>
      <c r="F51" s="5">
        <f t="shared" si="4"/>
        <v>99.947400188672987</v>
      </c>
      <c r="G51" s="5">
        <f t="shared" si="5"/>
        <v>20.855551288766133</v>
      </c>
      <c r="H51" s="5">
        <f t="shared" si="6"/>
        <v>187.50679034149601</v>
      </c>
      <c r="I51" s="5">
        <f t="shared" si="7"/>
        <v>533.41991635354862</v>
      </c>
      <c r="J51" s="5">
        <f t="shared" si="8"/>
        <v>151.5029869797452</v>
      </c>
      <c r="K51" s="5">
        <v>77.349729212443904</v>
      </c>
      <c r="L51" s="5">
        <v>20.1534291419113</v>
      </c>
      <c r="M51" s="5">
        <v>36.748211299677898</v>
      </c>
      <c r="N51" s="5">
        <v>51.664581047297403</v>
      </c>
      <c r="O51" s="5">
        <v>70.512930791044496</v>
      </c>
      <c r="P51" s="5">
        <v>36.772956332299003</v>
      </c>
      <c r="Q51" s="5">
        <v>23.241241649325101</v>
      </c>
      <c r="R51" s="5">
        <v>13.7502468328481</v>
      </c>
      <c r="S51" s="5">
        <v>7.8681151775364002</v>
      </c>
      <c r="T51" s="5">
        <v>71.8247648088565</v>
      </c>
      <c r="U51" s="5">
        <v>54.761920065028797</v>
      </c>
      <c r="V51" s="5">
        <v>504.47048954613098</v>
      </c>
      <c r="W51" s="5">
        <v>60.937230678211499</v>
      </c>
      <c r="X51" s="5">
        <v>35.403430130687198</v>
      </c>
      <c r="Y51" s="5">
        <v>4.6008849194702801</v>
      </c>
      <c r="Z51" s="5">
        <v>2.7439233692578</v>
      </c>
      <c r="AA51" s="5">
        <v>11.938197903614499</v>
      </c>
      <c r="AB51" s="5">
        <v>53.160731109176098</v>
      </c>
      <c r="AC51" s="5">
        <v>6.1012587306546999</v>
      </c>
      <c r="AD51" s="5">
        <v>7.8486131841262496</v>
      </c>
      <c r="AE51" s="5">
        <v>44.276167423855298</v>
      </c>
      <c r="AF51" s="5">
        <v>37.624353593792499</v>
      </c>
      <c r="AG51" s="5">
        <v>6.7064027925189098</v>
      </c>
      <c r="AH51" s="5">
        <v>2.51857768322771</v>
      </c>
      <c r="AI51" s="5">
        <v>7.8019359822344896</v>
      </c>
      <c r="AJ51" s="5">
        <v>16.008572991193201</v>
      </c>
      <c r="AK51" s="5">
        <v>2.6021485080566702</v>
      </c>
      <c r="AL51" s="5">
        <v>17.646444457642101</v>
      </c>
      <c r="AM51" s="5">
        <v>23.1562488855438</v>
      </c>
      <c r="AN51" s="5">
        <v>23.5070688882561</v>
      </c>
      <c r="AO51" s="5">
        <v>5.81395779037015E-2</v>
      </c>
      <c r="AP51" s="5">
        <v>0.51783544266938697</v>
      </c>
      <c r="AQ51" s="5">
        <v>0.32450914180571799</v>
      </c>
      <c r="AR51" s="5">
        <v>1.3673859808695299</v>
      </c>
      <c r="AS51" s="5">
        <v>0.16303794580636199</v>
      </c>
      <c r="AT51" s="5">
        <v>6.9273331471955399E-2</v>
      </c>
      <c r="AU51" s="5">
        <v>1.1829602624986899</v>
      </c>
      <c r="AV51" s="5">
        <v>2.41452390789543E-2</v>
      </c>
      <c r="AW51" s="5">
        <v>0.68135457638503405</v>
      </c>
      <c r="AX51" s="5">
        <v>11.973654963379101</v>
      </c>
      <c r="AY51" s="5">
        <v>4.4932548268976999</v>
      </c>
      <c r="AZ51" s="5">
        <v>125.86591387781201</v>
      </c>
      <c r="BA51" s="5">
        <v>61.640876463684002</v>
      </c>
      <c r="BB51" s="5">
        <v>293.07534781697598</v>
      </c>
      <c r="BC51" s="5">
        <v>107.57501131316199</v>
      </c>
      <c r="BD51" s="5">
        <v>58.284514981070998</v>
      </c>
      <c r="BE51" s="5">
        <v>62.771074108630998</v>
      </c>
      <c r="BF51" s="5">
        <v>11.7139681337087</v>
      </c>
      <c r="BG51" s="5">
        <v>4.1391160088847299</v>
      </c>
      <c r="BH51" s="5">
        <v>76.601940702545406</v>
      </c>
      <c r="BI51" s="5">
        <v>38.728205481669299</v>
      </c>
      <c r="BJ51" s="5">
        <v>1.3528848353099601</v>
      </c>
      <c r="BK51" s="5">
        <v>3.2638545640680698</v>
      </c>
      <c r="BL51" s="5">
        <v>4.7292002456166404</v>
      </c>
      <c r="BM51" s="5">
        <v>6.1594766459994297</v>
      </c>
      <c r="BN51" s="5">
        <v>3.1861774313004401</v>
      </c>
      <c r="BO51" s="5">
        <v>13.3421310643512</v>
      </c>
    </row>
    <row r="52" spans="1:67">
      <c r="A52" s="2">
        <v>2017</v>
      </c>
      <c r="B52" s="5">
        <f t="shared" si="0"/>
        <v>2262.1928157714678</v>
      </c>
      <c r="C52" s="5">
        <f t="shared" si="1"/>
        <v>487.07632813515704</v>
      </c>
      <c r="D52" s="5">
        <f t="shared" si="2"/>
        <v>618.98441288952449</v>
      </c>
      <c r="E52" s="5">
        <f t="shared" si="3"/>
        <v>157.07465462840219</v>
      </c>
      <c r="F52" s="5">
        <f t="shared" si="4"/>
        <v>101.68275830792177</v>
      </c>
      <c r="G52" s="5">
        <f t="shared" si="5"/>
        <v>22.26570812813182</v>
      </c>
      <c r="H52" s="5">
        <f t="shared" si="6"/>
        <v>197.74159132252947</v>
      </c>
      <c r="I52" s="5">
        <f t="shared" si="7"/>
        <v>513.37884972334075</v>
      </c>
      <c r="J52" s="5">
        <f t="shared" si="8"/>
        <v>163.98851263646</v>
      </c>
      <c r="K52" s="5">
        <v>82.564420502282104</v>
      </c>
      <c r="L52" s="5">
        <v>19.670177541987801</v>
      </c>
      <c r="M52" s="5">
        <v>39.496746940916601</v>
      </c>
      <c r="N52" s="5">
        <v>55.893717055162099</v>
      </c>
      <c r="O52" s="5">
        <v>65.577177916730804</v>
      </c>
      <c r="P52" s="5">
        <v>39.568613415314402</v>
      </c>
      <c r="Q52" s="5">
        <v>23.325781092854999</v>
      </c>
      <c r="R52" s="5">
        <v>14.8412345359458</v>
      </c>
      <c r="S52" s="5">
        <v>7.4208874189677996</v>
      </c>
      <c r="T52" s="5">
        <v>75.035341792897498</v>
      </c>
      <c r="U52" s="5">
        <v>63.6822299220971</v>
      </c>
      <c r="V52" s="5">
        <v>513.15320628650102</v>
      </c>
      <c r="W52" s="5">
        <v>61.560501040918297</v>
      </c>
      <c r="X52" s="5">
        <v>36.487919671511897</v>
      </c>
      <c r="Y52" s="5">
        <v>4.99193534313914</v>
      </c>
      <c r="Z52" s="5">
        <v>2.7908505474540601</v>
      </c>
      <c r="AA52" s="5">
        <v>12.1411165954775</v>
      </c>
      <c r="AB52" s="5">
        <v>53.057686395620799</v>
      </c>
      <c r="AC52" s="5">
        <v>5.8671246544466298</v>
      </c>
      <c r="AD52" s="5">
        <v>7.1589978089607502</v>
      </c>
      <c r="AE52" s="5">
        <v>41.732022834389902</v>
      </c>
      <c r="AF52" s="5">
        <v>37.117706339506597</v>
      </c>
      <c r="AG52" s="5">
        <v>6.5010268093469499</v>
      </c>
      <c r="AH52" s="5">
        <v>2.5827494339072699</v>
      </c>
      <c r="AI52" s="5">
        <v>8.6321955015871001</v>
      </c>
      <c r="AJ52" s="5">
        <v>17.603189811530601</v>
      </c>
      <c r="AK52" s="5">
        <v>2.4701958917418501</v>
      </c>
      <c r="AL52" s="5">
        <v>17.584423586953001</v>
      </c>
      <c r="AM52" s="5">
        <v>23.0906429435591</v>
      </c>
      <c r="AN52" s="5">
        <v>23.218334329295899</v>
      </c>
      <c r="AO52" s="5">
        <v>6.9465926374505604E-2</v>
      </c>
      <c r="AP52" s="5">
        <v>0.53075874865835704</v>
      </c>
      <c r="AQ52" s="5">
        <v>0.34639956473296202</v>
      </c>
      <c r="AR52" s="5">
        <v>1.4137111820959301</v>
      </c>
      <c r="AS52" s="5">
        <v>0.168975233018201</v>
      </c>
      <c r="AT52" s="5">
        <v>7.6179191360332105E-2</v>
      </c>
      <c r="AU52" s="5">
        <v>1.2431342494628701</v>
      </c>
      <c r="AV52" s="5">
        <v>2.8081396540397902E-2</v>
      </c>
      <c r="AW52" s="5">
        <v>0.64947237080466502</v>
      </c>
      <c r="AX52" s="5">
        <v>12.861790978024301</v>
      </c>
      <c r="AY52" s="5">
        <v>4.8777392870592999</v>
      </c>
      <c r="AZ52" s="5">
        <v>130.13543338206799</v>
      </c>
      <c r="BA52" s="5">
        <v>67.6061579404615</v>
      </c>
      <c r="BB52" s="5">
        <v>318.97994861173203</v>
      </c>
      <c r="BC52" s="5">
        <v>109.78323388259101</v>
      </c>
      <c r="BD52" s="5">
        <v>61.910727557323099</v>
      </c>
      <c r="BE52" s="5">
        <v>10.244149476316</v>
      </c>
      <c r="BF52" s="5">
        <v>12.460790195378699</v>
      </c>
      <c r="BG52" s="5">
        <v>4.27640801268437</v>
      </c>
      <c r="BH52" s="5">
        <v>83.936952103024893</v>
      </c>
      <c r="BI52" s="5">
        <v>40.859878704876003</v>
      </c>
      <c r="BJ52" s="5">
        <v>1.51617641536827</v>
      </c>
      <c r="BK52" s="5">
        <v>4.3317980618165697</v>
      </c>
      <c r="BL52" s="5">
        <v>5.2469319501074398</v>
      </c>
      <c r="BM52" s="5">
        <v>6.4468520746247098</v>
      </c>
      <c r="BN52" s="5">
        <v>3.3616409513349899</v>
      </c>
      <c r="BO52" s="5">
        <v>14.0118743626228</v>
      </c>
    </row>
    <row r="53" spans="1:67">
      <c r="A53" s="2">
        <v>2018</v>
      </c>
      <c r="B53" s="5">
        <f t="shared" si="0"/>
        <v>2344.88641393331</v>
      </c>
      <c r="C53" s="5">
        <f t="shared" si="1"/>
        <v>500.89562452192547</v>
      </c>
      <c r="D53" s="5">
        <f t="shared" si="2"/>
        <v>651.88120860413142</v>
      </c>
      <c r="E53" s="5">
        <f t="shared" si="3"/>
        <v>159.35465271225701</v>
      </c>
      <c r="F53" s="5">
        <f t="shared" si="4"/>
        <v>100.80691235653188</v>
      </c>
      <c r="G53" s="5">
        <f t="shared" si="5"/>
        <v>21.377880891522494</v>
      </c>
      <c r="H53" s="5">
        <f t="shared" si="6"/>
        <v>213.26247014438138</v>
      </c>
      <c r="I53" s="5">
        <f t="shared" si="7"/>
        <v>518.6620553375385</v>
      </c>
      <c r="J53" s="5">
        <f t="shared" si="8"/>
        <v>178.64560936502207</v>
      </c>
      <c r="K53" s="5">
        <v>85.355491542835296</v>
      </c>
      <c r="L53" s="5">
        <v>20.640989621883399</v>
      </c>
      <c r="M53" s="5">
        <v>39.757963433294599</v>
      </c>
      <c r="N53" s="5">
        <v>55.909558797553402</v>
      </c>
      <c r="O53" s="5">
        <v>67.534703403267102</v>
      </c>
      <c r="P53" s="5">
        <v>40.122437590565298</v>
      </c>
      <c r="Q53" s="5">
        <v>23.7874975217063</v>
      </c>
      <c r="R53" s="5">
        <v>16.4591544374336</v>
      </c>
      <c r="S53" s="5">
        <v>7.3380000260592402</v>
      </c>
      <c r="T53" s="5">
        <v>78.162916987258996</v>
      </c>
      <c r="U53" s="5">
        <v>65.826911160068207</v>
      </c>
      <c r="V53" s="5">
        <v>541.77304302062998</v>
      </c>
      <c r="W53" s="5">
        <v>64.413170686152995</v>
      </c>
      <c r="X53" s="5">
        <v>37.7002929920356</v>
      </c>
      <c r="Y53" s="5">
        <v>5.06401492245213</v>
      </c>
      <c r="Z53" s="5">
        <v>2.9306869828608599</v>
      </c>
      <c r="AA53" s="5">
        <v>12.1053151295006</v>
      </c>
      <c r="AB53" s="5">
        <v>52.029864111905503</v>
      </c>
      <c r="AC53" s="5">
        <v>5.7067499249231597</v>
      </c>
      <c r="AD53" s="5">
        <v>7.2262798598855698</v>
      </c>
      <c r="AE53" s="5">
        <v>44.039429971347197</v>
      </c>
      <c r="AF53" s="5">
        <v>38.247013714695001</v>
      </c>
      <c r="AG53" s="5">
        <v>5.6974185641697099</v>
      </c>
      <c r="AH53" s="5">
        <v>2.70255362627144</v>
      </c>
      <c r="AI53" s="5">
        <v>7.8417281585322502</v>
      </c>
      <c r="AJ53" s="5">
        <v>18.392693820763601</v>
      </c>
      <c r="AK53" s="5">
        <v>2.2866622954552902</v>
      </c>
      <c r="AL53" s="5">
        <v>19.477912688863</v>
      </c>
      <c r="AM53" s="5">
        <v>21.262204023922099</v>
      </c>
      <c r="AN53" s="5">
        <v>23.1457391785545</v>
      </c>
      <c r="AO53" s="5">
        <v>7.1246962247624002E-2</v>
      </c>
      <c r="AP53" s="5">
        <v>0.44488677305688301</v>
      </c>
      <c r="AQ53" s="5">
        <v>0.38598520665604402</v>
      </c>
      <c r="AR53" s="5">
        <v>1.56032887360289</v>
      </c>
      <c r="AS53" s="5">
        <v>0.170582861915722</v>
      </c>
      <c r="AT53" s="5">
        <v>6.1340856318646803E-2</v>
      </c>
      <c r="AU53" s="5">
        <v>1.2658813573718499</v>
      </c>
      <c r="AV53" s="5">
        <v>3.4559035234341097E-2</v>
      </c>
      <c r="AW53" s="5">
        <v>0.52723246867403295</v>
      </c>
      <c r="AX53" s="5">
        <v>11.979089524961299</v>
      </c>
      <c r="AY53" s="5">
        <v>4.8767469714831604</v>
      </c>
      <c r="AZ53" s="5">
        <v>138.139497191929</v>
      </c>
      <c r="BA53" s="5">
        <v>75.1229729524524</v>
      </c>
      <c r="BB53" s="5">
        <v>325.90829721387001</v>
      </c>
      <c r="BC53" s="5">
        <v>109.42725515170601</v>
      </c>
      <c r="BD53" s="5">
        <v>60.613293455052101</v>
      </c>
      <c r="BE53" s="5">
        <v>10.46817540608</v>
      </c>
      <c r="BF53" s="5">
        <v>12.245034110830399</v>
      </c>
      <c r="BG53" s="5">
        <v>4.4213614644034296</v>
      </c>
      <c r="BH53" s="5">
        <v>91.481301524094505</v>
      </c>
      <c r="BI53" s="5">
        <v>44.839626106136699</v>
      </c>
      <c r="BJ53" s="5">
        <v>2.2946736862739701</v>
      </c>
      <c r="BK53" s="5">
        <v>4.4226855459004497</v>
      </c>
      <c r="BL53" s="5">
        <v>5.6179046605531404</v>
      </c>
      <c r="BM53" s="5">
        <v>6.8232345321140002</v>
      </c>
      <c r="BN53" s="5">
        <v>3.8736353870925901</v>
      </c>
      <c r="BO53" s="5">
        <v>14.8711864584533</v>
      </c>
    </row>
    <row r="54" spans="1:67">
      <c r="A54" s="2">
        <v>2019</v>
      </c>
      <c r="B54" s="5">
        <f t="shared" si="0"/>
        <v>2407.2427765678694</v>
      </c>
      <c r="C54" s="5">
        <f t="shared" si="1"/>
        <v>500.13469933509771</v>
      </c>
      <c r="D54" s="5">
        <f t="shared" si="2"/>
        <v>701.5938895282053</v>
      </c>
      <c r="E54" s="5">
        <f t="shared" si="3"/>
        <v>167.90329440646369</v>
      </c>
      <c r="F54" s="5">
        <f t="shared" si="4"/>
        <v>106.92234679856041</v>
      </c>
      <c r="G54" s="5">
        <f t="shared" si="5"/>
        <v>22.74734444520022</v>
      </c>
      <c r="H54" s="5">
        <f t="shared" si="6"/>
        <v>206.18004024726901</v>
      </c>
      <c r="I54" s="5">
        <f t="shared" si="7"/>
        <v>526.73425638135302</v>
      </c>
      <c r="J54" s="5">
        <f t="shared" si="8"/>
        <v>175.02690542571995</v>
      </c>
      <c r="K54" s="5">
        <v>78.835426533767702</v>
      </c>
      <c r="L54" s="5">
        <v>19.4799603935252</v>
      </c>
      <c r="M54" s="5">
        <v>40.814276098613497</v>
      </c>
      <c r="N54" s="5">
        <v>55.287110913213802</v>
      </c>
      <c r="O54" s="5">
        <v>65.488588867572005</v>
      </c>
      <c r="P54" s="5">
        <v>41.9090230431867</v>
      </c>
      <c r="Q54" s="5">
        <v>24.759000724628699</v>
      </c>
      <c r="R54" s="5">
        <v>16.804983413158901</v>
      </c>
      <c r="S54" s="5">
        <v>7.1939252462231602</v>
      </c>
      <c r="T54" s="5">
        <v>82.080143973571296</v>
      </c>
      <c r="U54" s="5">
        <v>67.482260127636707</v>
      </c>
      <c r="V54" s="5">
        <v>588.85935072602001</v>
      </c>
      <c r="W54" s="5">
        <v>66.915832543757503</v>
      </c>
      <c r="X54" s="5">
        <v>38.257397378387502</v>
      </c>
      <c r="Y54" s="5">
        <v>4.5260254619643403</v>
      </c>
      <c r="Z54" s="5">
        <v>3.03528341807601</v>
      </c>
      <c r="AA54" s="5">
        <v>12.732613113213301</v>
      </c>
      <c r="AB54" s="5">
        <v>53.056709928077403</v>
      </c>
      <c r="AC54" s="5">
        <v>6.6764062581596502</v>
      </c>
      <c r="AD54" s="5">
        <v>8.2057780899038395</v>
      </c>
      <c r="AE54" s="5">
        <v>44.746455043865197</v>
      </c>
      <c r="AF54" s="5">
        <v>42.4853319732443</v>
      </c>
      <c r="AG54" s="5">
        <v>6.0837490030058996</v>
      </c>
      <c r="AH54" s="5">
        <v>3.8368680396616299</v>
      </c>
      <c r="AI54" s="5">
        <v>8.2841094970579494</v>
      </c>
      <c r="AJ54" s="5">
        <v>22.9099546987512</v>
      </c>
      <c r="AK54" s="5">
        <v>2.5635610055434301</v>
      </c>
      <c r="AL54" s="5">
        <v>20.146829296931401</v>
      </c>
      <c r="AM54" s="5">
        <v>20.955193742493101</v>
      </c>
      <c r="AN54" s="5">
        <v>22.142081515115802</v>
      </c>
      <c r="AO54" s="5">
        <v>8.5008525328467394E-2</v>
      </c>
      <c r="AP54" s="5">
        <v>0.42918689014628603</v>
      </c>
      <c r="AQ54" s="5">
        <v>0.53364758558941505</v>
      </c>
      <c r="AR54" s="5">
        <v>1.8159881163118301</v>
      </c>
      <c r="AS54" s="5">
        <v>0.20253983545947199</v>
      </c>
      <c r="AT54" s="5">
        <v>8.9909685247241994E-2</v>
      </c>
      <c r="AU54" s="5">
        <v>1.6196625028328899</v>
      </c>
      <c r="AV54" s="5">
        <v>4.0976514734589402E-2</v>
      </c>
      <c r="AW54" s="5">
        <v>0.48480057220634798</v>
      </c>
      <c r="AX54" s="5">
        <v>12.2418706794033</v>
      </c>
      <c r="AY54" s="5">
        <v>5.2037535379403801</v>
      </c>
      <c r="AZ54" s="5">
        <v>135.88908410552401</v>
      </c>
      <c r="BA54" s="5">
        <v>70.290956141744999</v>
      </c>
      <c r="BB54" s="5">
        <v>333.94764049144499</v>
      </c>
      <c r="BC54" s="5">
        <v>108.315325040183</v>
      </c>
      <c r="BD54" s="5">
        <v>62.843526967997597</v>
      </c>
      <c r="BE54" s="5">
        <v>9.5416307964751592</v>
      </c>
      <c r="BF54" s="5">
        <v>12.0861330852523</v>
      </c>
      <c r="BG54" s="5">
        <v>4.4875528164927898</v>
      </c>
      <c r="BH54" s="5">
        <v>92.306224241453094</v>
      </c>
      <c r="BI54" s="5">
        <v>41.483802436805398</v>
      </c>
      <c r="BJ54" s="5">
        <v>2.0879395016743301</v>
      </c>
      <c r="BK54" s="5">
        <v>4.2954398349935996</v>
      </c>
      <c r="BL54" s="5">
        <v>5.3545962066450601</v>
      </c>
      <c r="BM54" s="5">
        <v>6.1158791876324798</v>
      </c>
      <c r="BN54" s="5">
        <v>4.8969300307576002</v>
      </c>
      <c r="BO54" s="5">
        <v>13.9985411692656</v>
      </c>
    </row>
    <row r="55" spans="1:67">
      <c r="A55" s="2">
        <v>2020</v>
      </c>
      <c r="B55" s="5">
        <f t="shared" si="0"/>
        <v>1923.2329016759747</v>
      </c>
      <c r="C55" s="5">
        <f t="shared" si="1"/>
        <v>385.20528582485161</v>
      </c>
      <c r="D55" s="5">
        <f t="shared" si="2"/>
        <v>548.55099458120844</v>
      </c>
      <c r="E55" s="5">
        <f t="shared" si="3"/>
        <v>129.83427848584603</v>
      </c>
      <c r="F55" s="5">
        <f t="shared" si="4"/>
        <v>82.681193544218786</v>
      </c>
      <c r="G55" s="5">
        <f t="shared" si="5"/>
        <v>18.276952835866986</v>
      </c>
      <c r="H55" s="5">
        <f t="shared" si="6"/>
        <v>173.5195004114251</v>
      </c>
      <c r="I55" s="5">
        <f t="shared" si="7"/>
        <v>443.5924191071889</v>
      </c>
      <c r="J55" s="5">
        <f t="shared" si="8"/>
        <v>141.57227688536906</v>
      </c>
      <c r="K55" s="5">
        <v>56.583591662091997</v>
      </c>
      <c r="L55" s="5">
        <v>17.180797233176499</v>
      </c>
      <c r="M55" s="5">
        <v>30.123342033245301</v>
      </c>
      <c r="N55" s="5">
        <v>44.641562786703901</v>
      </c>
      <c r="O55" s="5">
        <v>47.960495279657003</v>
      </c>
      <c r="P55" s="5">
        <v>32.953297142580702</v>
      </c>
      <c r="Q55" s="5">
        <v>19.629985464772901</v>
      </c>
      <c r="R55" s="5">
        <v>14.471258475697001</v>
      </c>
      <c r="S55" s="5">
        <v>5.3769528192380296</v>
      </c>
      <c r="T55" s="5">
        <v>57.604309072647801</v>
      </c>
      <c r="U55" s="5">
        <v>58.679693855040398</v>
      </c>
      <c r="V55" s="5">
        <v>463.84225881652799</v>
      </c>
      <c r="W55" s="5">
        <v>50.228411053139901</v>
      </c>
      <c r="X55" s="5">
        <v>27.909067162480401</v>
      </c>
      <c r="Y55" s="5">
        <v>4.0594906850002603</v>
      </c>
      <c r="Z55" s="5">
        <v>2.51176686405997</v>
      </c>
      <c r="AA55" s="5">
        <v>9.8516104943383809</v>
      </c>
      <c r="AB55" s="5">
        <v>44.391828116893798</v>
      </c>
      <c r="AC55" s="5">
        <v>4.7504663846533397</v>
      </c>
      <c r="AD55" s="5">
        <v>6.1164779157668203</v>
      </c>
      <c r="AE55" s="5">
        <v>33.2651168406991</v>
      </c>
      <c r="AF55" s="5">
        <v>31.458778733494601</v>
      </c>
      <c r="AG55" s="5">
        <v>4.0983047420164</v>
      </c>
      <c r="AH55" s="5">
        <v>3.94845663180566</v>
      </c>
      <c r="AI55" s="5">
        <v>6.6327559593155598</v>
      </c>
      <c r="AJ55" s="5">
        <v>19.570808811531599</v>
      </c>
      <c r="AK55" s="5">
        <v>1.6351039001477701</v>
      </c>
      <c r="AL55" s="5">
        <v>12.047192721713399</v>
      </c>
      <c r="AM55" s="5">
        <v>18.374489340079901</v>
      </c>
      <c r="AN55" s="5">
        <v>16.374081437608499</v>
      </c>
      <c r="AO55" s="5">
        <v>7.8419179305097605E-2</v>
      </c>
      <c r="AP55" s="5">
        <v>0.369856039697669</v>
      </c>
      <c r="AQ55" s="5">
        <v>0.40017131187916799</v>
      </c>
      <c r="AR55" s="5">
        <v>1.6168033604627701</v>
      </c>
      <c r="AS55" s="5">
        <v>0.19259201533692999</v>
      </c>
      <c r="AT55" s="5">
        <v>7.4095600739286505E-2</v>
      </c>
      <c r="AU55" s="5">
        <v>1.21930237750415</v>
      </c>
      <c r="AV55" s="5">
        <v>3.3373728248807903E-2</v>
      </c>
      <c r="AW55" s="5">
        <v>0.35130853310298599</v>
      </c>
      <c r="AX55" s="5">
        <v>9.3756173087123393</v>
      </c>
      <c r="AY55" s="5">
        <v>4.5654133808777804</v>
      </c>
      <c r="AZ55" s="5">
        <v>116.516093513564</v>
      </c>
      <c r="BA55" s="5">
        <v>57.003406897861097</v>
      </c>
      <c r="BB55" s="5">
        <v>286.01193539406802</v>
      </c>
      <c r="BC55" s="5">
        <v>94.167163155819594</v>
      </c>
      <c r="BD55" s="5">
        <v>48.775854276901498</v>
      </c>
      <c r="BE55" s="5">
        <v>7.2021397857827703</v>
      </c>
      <c r="BF55" s="5">
        <v>7.4353264946170396</v>
      </c>
      <c r="BG55" s="5">
        <v>4.1803594101430699</v>
      </c>
      <c r="BH55" s="5">
        <v>72.136523983782496</v>
      </c>
      <c r="BI55" s="5">
        <v>33.718617415643202</v>
      </c>
      <c r="BJ55" s="5">
        <v>1.9269289083821901</v>
      </c>
      <c r="BK55" s="5">
        <v>4.4199707657409304</v>
      </c>
      <c r="BL55" s="5">
        <v>3.40796651072537</v>
      </c>
      <c r="BM55" s="5">
        <v>5.2507109159298597</v>
      </c>
      <c r="BN55" s="5">
        <v>4.8251464594139302</v>
      </c>
      <c r="BO55" s="5">
        <v>11.706052515608</v>
      </c>
    </row>
    <row r="56" spans="1:67">
      <c r="A56" s="2">
        <v>2021</v>
      </c>
      <c r="B56" s="5">
        <f t="shared" si="0"/>
        <v>2073.5391490062152</v>
      </c>
      <c r="C56" s="5">
        <f t="shared" si="1"/>
        <v>412.21366670081756</v>
      </c>
      <c r="D56" s="5">
        <f t="shared" si="2"/>
        <v>617.93398793542644</v>
      </c>
      <c r="E56" s="5">
        <f t="shared" si="3"/>
        <v>144.96331997610125</v>
      </c>
      <c r="F56" s="5">
        <f t="shared" si="4"/>
        <v>87.089505953621511</v>
      </c>
      <c r="G56" s="5">
        <f t="shared" si="5"/>
        <v>20.471686698411592</v>
      </c>
      <c r="H56" s="5">
        <f t="shared" si="6"/>
        <v>186.202151803047</v>
      </c>
      <c r="I56" s="5">
        <f t="shared" si="7"/>
        <v>461.7553232908603</v>
      </c>
      <c r="J56" s="5">
        <f t="shared" si="8"/>
        <v>142.90950664792979</v>
      </c>
      <c r="K56" s="5">
        <v>61.368673184530998</v>
      </c>
      <c r="L56" s="5">
        <v>18.329835381791199</v>
      </c>
      <c r="M56" s="5">
        <v>35.095573324594099</v>
      </c>
      <c r="N56" s="5">
        <v>49.600200370472201</v>
      </c>
      <c r="O56" s="5">
        <v>44.8612021330717</v>
      </c>
      <c r="P56" s="5">
        <v>38.475450617892697</v>
      </c>
      <c r="Q56" s="5">
        <v>19.397242226940001</v>
      </c>
      <c r="R56" s="5">
        <v>14.506557415617999</v>
      </c>
      <c r="S56" s="5">
        <v>5.6336669519401497</v>
      </c>
      <c r="T56" s="5">
        <v>60.926968319491401</v>
      </c>
      <c r="U56" s="5">
        <v>64.018296774475104</v>
      </c>
      <c r="V56" s="5">
        <v>532.01822368716705</v>
      </c>
      <c r="W56" s="5">
        <v>51.863587238795901</v>
      </c>
      <c r="X56" s="5">
        <v>27.4138041710351</v>
      </c>
      <c r="Y56" s="5">
        <v>4.2389789606061203</v>
      </c>
      <c r="Z56" s="5">
        <v>2.3993938778222601</v>
      </c>
      <c r="AA56" s="5">
        <v>11.7780603833572</v>
      </c>
      <c r="AB56" s="5">
        <v>48.186290381881598</v>
      </c>
      <c r="AC56" s="5">
        <v>5.1438240622387301</v>
      </c>
      <c r="AD56" s="5">
        <v>6.5770884516972403</v>
      </c>
      <c r="AE56" s="5">
        <v>38.262834045032498</v>
      </c>
      <c r="AF56" s="5">
        <v>35.015222651894</v>
      </c>
      <c r="AG56" s="5">
        <v>4.0227500057925996</v>
      </c>
      <c r="AH56" s="5">
        <v>4.8693448401196902</v>
      </c>
      <c r="AI56" s="5">
        <v>5.9675565202977996</v>
      </c>
      <c r="AJ56" s="5">
        <v>18.961546115463602</v>
      </c>
      <c r="AK56" s="5">
        <v>1.7204483330749101</v>
      </c>
      <c r="AL56" s="5">
        <v>14.731765876262299</v>
      </c>
      <c r="AM56" s="5">
        <v>20.278383991481299</v>
      </c>
      <c r="AN56" s="5">
        <v>16.537710271129299</v>
      </c>
      <c r="AO56" s="5">
        <v>8.1141635007479798E-2</v>
      </c>
      <c r="AP56" s="5">
        <v>0.54302601320656396</v>
      </c>
      <c r="AQ56" s="5">
        <v>0.42071875893788002</v>
      </c>
      <c r="AR56" s="5">
        <v>1.7750687469388799</v>
      </c>
      <c r="AS56" s="5">
        <v>0.23093865744393099</v>
      </c>
      <c r="AT56" s="5">
        <v>9.4531767204637698E-2</v>
      </c>
      <c r="AU56" s="5">
        <v>1.6360780509806501</v>
      </c>
      <c r="AV56" s="5">
        <v>4.46873663568087E-2</v>
      </c>
      <c r="AW56" s="5">
        <v>0.35051060093627301</v>
      </c>
      <c r="AX56" s="5">
        <v>9.8221266982105693</v>
      </c>
      <c r="AY56" s="5">
        <v>5.4728584031879199</v>
      </c>
      <c r="AZ56" s="5">
        <v>124.428404426059</v>
      </c>
      <c r="BA56" s="5">
        <v>61.773747376987998</v>
      </c>
      <c r="BB56" s="5">
        <v>298.13017303541199</v>
      </c>
      <c r="BC56" s="5">
        <v>102.142403111744</v>
      </c>
      <c r="BD56" s="5">
        <v>50.535860259599403</v>
      </c>
      <c r="BE56" s="5">
        <v>7.3631749886877396</v>
      </c>
      <c r="BF56" s="5">
        <v>3.58371189541718</v>
      </c>
      <c r="BG56" s="5">
        <v>4.2584723967755798</v>
      </c>
      <c r="BH56" s="5">
        <v>76.938746060525503</v>
      </c>
      <c r="BI56" s="5">
        <v>32.282799102157902</v>
      </c>
      <c r="BJ56" s="5">
        <v>1.6494582607293999</v>
      </c>
      <c r="BK56" s="5">
        <v>4.2647616360054696</v>
      </c>
      <c r="BL56" s="5">
        <v>3.4165957176247499</v>
      </c>
      <c r="BM56" s="5">
        <v>4.8047756520176099</v>
      </c>
      <c r="BN56" s="5">
        <v>3.9009043811781599</v>
      </c>
      <c r="BO56" s="5">
        <v>11.392993440915401</v>
      </c>
    </row>
    <row r="57" spans="1:67">
      <c r="A57" s="2">
        <v>2022</v>
      </c>
      <c r="B57" s="5">
        <f t="shared" si="0"/>
        <v>2193.0029600928533</v>
      </c>
      <c r="C57" s="5">
        <f t="shared" si="1"/>
        <v>456.02730100583773</v>
      </c>
      <c r="D57" s="5">
        <f t="shared" si="2"/>
        <v>666.88697433940001</v>
      </c>
      <c r="E57" s="5">
        <f t="shared" si="3"/>
        <v>165.3644255256574</v>
      </c>
      <c r="F57" s="5">
        <f t="shared" si="4"/>
        <v>99.743814442880662</v>
      </c>
      <c r="G57" s="5">
        <f t="shared" si="5"/>
        <v>21.866661071412445</v>
      </c>
      <c r="H57" s="5">
        <f t="shared" si="6"/>
        <v>176.81757137873291</v>
      </c>
      <c r="I57" s="5">
        <f t="shared" si="7"/>
        <v>447.86289964027907</v>
      </c>
      <c r="J57" s="5">
        <f t="shared" si="8"/>
        <v>158.43331268865327</v>
      </c>
      <c r="K57" s="5">
        <v>68.114022455555201</v>
      </c>
      <c r="L57" s="5">
        <v>17.4277631709617</v>
      </c>
      <c r="M57" s="5">
        <v>40.029811969915002</v>
      </c>
      <c r="N57" s="5">
        <v>52.5820201789479</v>
      </c>
      <c r="O57" s="5">
        <v>56.734299445005803</v>
      </c>
      <c r="P57" s="5">
        <v>40.460130815707899</v>
      </c>
      <c r="Q57" s="5">
        <v>19.9195348307702</v>
      </c>
      <c r="R57" s="5">
        <v>15.086404767459699</v>
      </c>
      <c r="S57" s="5">
        <v>6.34811089114715</v>
      </c>
      <c r="T57" s="5">
        <v>70.183548068799993</v>
      </c>
      <c r="U57" s="5">
        <v>69.141654411567103</v>
      </c>
      <c r="V57" s="5">
        <v>567.15163044342398</v>
      </c>
      <c r="W57" s="5">
        <v>59.875517726298398</v>
      </c>
      <c r="X57" s="5">
        <v>33.030914643387199</v>
      </c>
      <c r="Y57" s="5">
        <v>4.1748401032983304</v>
      </c>
      <c r="Z57" s="5">
        <v>2.6540714229920299</v>
      </c>
      <c r="AA57" s="5">
        <v>13.946267639495201</v>
      </c>
      <c r="AB57" s="5">
        <v>55.0331711577237</v>
      </c>
      <c r="AC57" s="5">
        <v>6.0233239397457998</v>
      </c>
      <c r="AD57" s="5">
        <v>8.1252946175254106</v>
      </c>
      <c r="AE57" s="5">
        <v>42.270308429487798</v>
      </c>
      <c r="AF57" s="5">
        <v>39.966059741679501</v>
      </c>
      <c r="AG57" s="5">
        <v>4.88313258896713</v>
      </c>
      <c r="AH57" s="5">
        <v>6.2452953499449899</v>
      </c>
      <c r="AI57" s="5">
        <v>7.0110962159115804</v>
      </c>
      <c r="AJ57" s="5">
        <v>21.180483511286202</v>
      </c>
      <c r="AK57" s="5">
        <v>1.9292412690709599</v>
      </c>
      <c r="AL57" s="5">
        <v>18.969849499683001</v>
      </c>
      <c r="AM57" s="5">
        <v>20.459353111846202</v>
      </c>
      <c r="AN57" s="5">
        <v>19.065362896170601</v>
      </c>
      <c r="AO57" s="5">
        <v>7.6240356759104594E-2</v>
      </c>
      <c r="AP57" s="5">
        <v>0.55174119743889505</v>
      </c>
      <c r="AQ57" s="5">
        <v>0.42204715157994699</v>
      </c>
      <c r="AR57" s="5">
        <v>1.8177557352159099</v>
      </c>
      <c r="AS57" s="5">
        <v>0.24864371328234899</v>
      </c>
      <c r="AT57" s="5">
        <v>8.8778354757580405E-2</v>
      </c>
      <c r="AU57" s="5">
        <v>2.03135169490983</v>
      </c>
      <c r="AV57" s="5">
        <v>4.8003673653810301E-2</v>
      </c>
      <c r="AW57" s="5">
        <v>0.284794468424233</v>
      </c>
      <c r="AX57" s="5">
        <v>10.638866398519101</v>
      </c>
      <c r="AY57" s="5">
        <v>5.6584383268716802</v>
      </c>
      <c r="AZ57" s="5">
        <v>122.166132501099</v>
      </c>
      <c r="BA57" s="5">
        <v>54.6514388776339</v>
      </c>
      <c r="BB57" s="5">
        <v>277.676726551819</v>
      </c>
      <c r="BC57" s="5">
        <v>106.73891364329801</v>
      </c>
      <c r="BD57" s="5">
        <v>53.233513956062197</v>
      </c>
      <c r="BE57" s="5">
        <v>6.74122041090747</v>
      </c>
      <c r="BF57" s="5">
        <v>3.47252507819235</v>
      </c>
      <c r="BG57" s="5">
        <v>4.2957666431886903</v>
      </c>
      <c r="BH57" s="5">
        <v>85.854797930760895</v>
      </c>
      <c r="BI57" s="5">
        <v>38.8231273104862</v>
      </c>
      <c r="BJ57" s="5">
        <v>1.7002387723787</v>
      </c>
      <c r="BK57" s="5">
        <v>3.57660645581542</v>
      </c>
      <c r="BL57" s="5">
        <v>4.0162531296986002</v>
      </c>
      <c r="BM57" s="5">
        <v>5.0690685141532796</v>
      </c>
      <c r="BN57" s="5">
        <v>3.7354614935877199</v>
      </c>
      <c r="BO57" s="5">
        <v>11.361992438583799</v>
      </c>
    </row>
    <row r="58" spans="1:67">
      <c r="A58" s="2">
        <v>2023</v>
      </c>
      <c r="B58" s="5">
        <f t="shared" si="0"/>
        <v>2210.2034133600146</v>
      </c>
      <c r="C58" s="5">
        <f t="shared" si="1"/>
        <v>455.97670538784507</v>
      </c>
      <c r="D58" s="5">
        <f t="shared" si="2"/>
        <v>675.966300897466</v>
      </c>
      <c r="E58" s="5">
        <f t="shared" si="3"/>
        <v>166.51543665265075</v>
      </c>
      <c r="F58" s="5">
        <f t="shared" si="4"/>
        <v>103.81480289098985</v>
      </c>
      <c r="G58" s="5">
        <f t="shared" si="5"/>
        <v>22.275994506468312</v>
      </c>
      <c r="H58" s="5">
        <f t="shared" si="6"/>
        <v>176.22241127923979</v>
      </c>
      <c r="I58" s="5">
        <f t="shared" si="7"/>
        <v>447.45216366866003</v>
      </c>
      <c r="J58" s="5">
        <f t="shared" si="8"/>
        <v>161.97959807669432</v>
      </c>
      <c r="K58" s="5">
        <v>67.311764491295705</v>
      </c>
      <c r="L58" s="5">
        <v>17.1278018213475</v>
      </c>
      <c r="M58" s="5">
        <v>40.946447858482898</v>
      </c>
      <c r="N58" s="5">
        <v>52.137340909994798</v>
      </c>
      <c r="O58" s="5">
        <v>55.650577661422297</v>
      </c>
      <c r="P58" s="5">
        <v>40.518696472124297</v>
      </c>
      <c r="Q58" s="5">
        <v>19.476173359975501</v>
      </c>
      <c r="R58" s="5">
        <v>15.097756593911299</v>
      </c>
      <c r="S58" s="5">
        <v>6.2828214640346802</v>
      </c>
      <c r="T58" s="5">
        <v>70.9632643925015</v>
      </c>
      <c r="U58" s="5">
        <v>70.464060362754594</v>
      </c>
      <c r="V58" s="5">
        <v>576.19344770346504</v>
      </c>
      <c r="W58" s="5">
        <v>59.913900816223901</v>
      </c>
      <c r="X58" s="5">
        <v>33.024926339413597</v>
      </c>
      <c r="Y58" s="5">
        <v>4.1511755498405902</v>
      </c>
      <c r="Z58" s="5">
        <v>2.6828504885229298</v>
      </c>
      <c r="AA58" s="5">
        <v>14.088850503248601</v>
      </c>
      <c r="AB58" s="5">
        <v>54.965512096647601</v>
      </c>
      <c r="AC58" s="5">
        <v>6.1650885336857701</v>
      </c>
      <c r="AD58" s="5">
        <v>8.34373682453149</v>
      </c>
      <c r="AE58" s="5">
        <v>42.242677701244403</v>
      </c>
      <c r="AF58" s="5">
        <v>40.7095709932929</v>
      </c>
      <c r="AG58" s="5">
        <v>4.9095233890661296</v>
      </c>
      <c r="AH58" s="5">
        <v>7.3014722954665796</v>
      </c>
      <c r="AI58" s="5">
        <v>7.3404943937051401</v>
      </c>
      <c r="AJ58" s="5">
        <v>22.3290724338048</v>
      </c>
      <c r="AK58" s="5">
        <v>1.9392477246592099</v>
      </c>
      <c r="AL58" s="5">
        <v>19.5195183111924</v>
      </c>
      <c r="AM58" s="5">
        <v>21.187365134131699</v>
      </c>
      <c r="AN58" s="5">
        <v>19.288109208963899</v>
      </c>
      <c r="AO58" s="5">
        <v>7.4917246571082299E-2</v>
      </c>
      <c r="AP58" s="5">
        <v>0.58765677361711</v>
      </c>
      <c r="AQ58" s="5">
        <v>0.46142684881983498</v>
      </c>
      <c r="AR58" s="5">
        <v>1.93982899745311</v>
      </c>
      <c r="AS58" s="5">
        <v>0.27874052605266803</v>
      </c>
      <c r="AT58" s="5">
        <v>9.1600925542169295E-2</v>
      </c>
      <c r="AU58" s="5">
        <v>2.1886145368918402</v>
      </c>
      <c r="AV58" s="5">
        <v>5.3390866817060498E-2</v>
      </c>
      <c r="AW58" s="5">
        <v>0.25011744697156701</v>
      </c>
      <c r="AX58" s="5">
        <v>10.4490546477144</v>
      </c>
      <c r="AY58" s="5">
        <v>5.9006456900174697</v>
      </c>
      <c r="AZ58" s="5">
        <v>122.19153508328</v>
      </c>
      <c r="BA58" s="5">
        <v>54.030876195959799</v>
      </c>
      <c r="BB58" s="5">
        <v>278.26026657795001</v>
      </c>
      <c r="BC58" s="5">
        <v>106.85795448992999</v>
      </c>
      <c r="BD58" s="5">
        <v>53.738772347317997</v>
      </c>
      <c r="BE58" s="5">
        <v>5.5667062931520404</v>
      </c>
      <c r="BF58" s="5">
        <v>3.0284639603100199</v>
      </c>
      <c r="BG58" s="5">
        <v>4.4344005110541698</v>
      </c>
      <c r="BH58" s="5">
        <v>89.227418244354794</v>
      </c>
      <c r="BI58" s="5">
        <v>38.749712510437597</v>
      </c>
      <c r="BJ58" s="5">
        <v>1.83398434159602</v>
      </c>
      <c r="BK58" s="5">
        <v>3.5663971911057599</v>
      </c>
      <c r="BL58" s="5">
        <v>4.0631843966905299</v>
      </c>
      <c r="BM58" s="5">
        <v>4.9399187237459499</v>
      </c>
      <c r="BN58" s="5">
        <v>3.88399699519301</v>
      </c>
      <c r="BO58" s="5">
        <v>11.2805851625165</v>
      </c>
    </row>
    <row r="59" spans="1:67">
      <c r="A59" s="2">
        <v>2024</v>
      </c>
      <c r="B59" s="5">
        <f t="shared" si="0"/>
        <v>2228.4600721842244</v>
      </c>
      <c r="C59" s="5">
        <f t="shared" si="1"/>
        <v>456.03076091485525</v>
      </c>
      <c r="D59" s="5">
        <f t="shared" si="2"/>
        <v>685.19024855782811</v>
      </c>
      <c r="E59" s="5">
        <f t="shared" si="3"/>
        <v>167.69104792357805</v>
      </c>
      <c r="F59" s="5">
        <f t="shared" si="4"/>
        <v>108.18679888545695</v>
      </c>
      <c r="G59" s="5">
        <f t="shared" si="5"/>
        <v>22.734049883047135</v>
      </c>
      <c r="H59" s="5">
        <f t="shared" si="6"/>
        <v>175.63430290103651</v>
      </c>
      <c r="I59" s="5">
        <f t="shared" si="7"/>
        <v>447.30900228383547</v>
      </c>
      <c r="J59" s="5">
        <f t="shared" si="8"/>
        <v>165.68386083458714</v>
      </c>
      <c r="K59" s="5">
        <v>66.518955650990705</v>
      </c>
      <c r="L59" s="5">
        <v>16.8330033150873</v>
      </c>
      <c r="M59" s="5">
        <v>41.884073637106802</v>
      </c>
      <c r="N59" s="5">
        <v>51.696422235472397</v>
      </c>
      <c r="O59" s="5">
        <v>54.5875568103558</v>
      </c>
      <c r="P59" s="5">
        <v>40.577346901774099</v>
      </c>
      <c r="Q59" s="5">
        <v>19.042680061076201</v>
      </c>
      <c r="R59" s="5">
        <v>15.109116962090701</v>
      </c>
      <c r="S59" s="5">
        <v>6.2182035294915297</v>
      </c>
      <c r="T59" s="5">
        <v>71.751643110199495</v>
      </c>
      <c r="U59" s="5">
        <v>71.811758701210195</v>
      </c>
      <c r="V59" s="5">
        <v>585.37941417330399</v>
      </c>
      <c r="W59" s="5">
        <v>59.952308511558201</v>
      </c>
      <c r="X59" s="5">
        <v>33.0189391210832</v>
      </c>
      <c r="Y59" s="5">
        <v>4.1276451359131103</v>
      </c>
      <c r="Z59" s="5">
        <v>2.7119416159695899</v>
      </c>
      <c r="AA59" s="5">
        <v>14.232891095590199</v>
      </c>
      <c r="AB59" s="5">
        <v>54.897936217195301</v>
      </c>
      <c r="AC59" s="5">
        <v>6.3101896906756396</v>
      </c>
      <c r="AD59" s="5">
        <v>8.5680516798596003</v>
      </c>
      <c r="AE59" s="5">
        <v>42.215065034310904</v>
      </c>
      <c r="AF59" s="5">
        <v>41.466914205946402</v>
      </c>
      <c r="AG59" s="5">
        <v>4.93605681775799</v>
      </c>
      <c r="AH59" s="5">
        <v>8.53626525156022</v>
      </c>
      <c r="AI59" s="5">
        <v>7.6853684908403004</v>
      </c>
      <c r="AJ59" s="5">
        <v>23.5399477773218</v>
      </c>
      <c r="AK59" s="5">
        <v>1.9493060810413301</v>
      </c>
      <c r="AL59" s="5">
        <v>20.085114281341198</v>
      </c>
      <c r="AM59" s="5">
        <v>21.941282252325902</v>
      </c>
      <c r="AN59" s="5">
        <v>19.513457933268199</v>
      </c>
      <c r="AO59" s="5">
        <v>7.3617098245308002E-2</v>
      </c>
      <c r="AP59" s="5">
        <v>0.62591027311553604</v>
      </c>
      <c r="AQ59" s="5">
        <v>0.50448092355261798</v>
      </c>
      <c r="AR59" s="5">
        <v>2.0701002155897399</v>
      </c>
      <c r="AS59" s="5">
        <v>0.31248037538713003</v>
      </c>
      <c r="AT59" s="5">
        <v>9.4513235608993898E-2</v>
      </c>
      <c r="AU59" s="5">
        <v>2.3580523269787199</v>
      </c>
      <c r="AV59" s="5">
        <v>5.9382635588158303E-2</v>
      </c>
      <c r="AW59" s="5">
        <v>0.21966275407563901</v>
      </c>
      <c r="AX59" s="5">
        <v>10.262629395000101</v>
      </c>
      <c r="AY59" s="5">
        <v>6.1532206499051902</v>
      </c>
      <c r="AZ59" s="5">
        <v>122.216942947539</v>
      </c>
      <c r="BA59" s="5">
        <v>53.417359953497503</v>
      </c>
      <c r="BB59" s="5">
        <v>278.84503291845903</v>
      </c>
      <c r="BC59" s="5">
        <v>106.97712809717</v>
      </c>
      <c r="BD59" s="5">
        <v>54.2488263273478</v>
      </c>
      <c r="BE59" s="5">
        <v>4.59682625182805</v>
      </c>
      <c r="BF59" s="5">
        <v>2.6411886890305798</v>
      </c>
      <c r="BG59" s="5">
        <v>4.5775083997210002</v>
      </c>
      <c r="BH59" s="5">
        <v>92.732524663021593</v>
      </c>
      <c r="BI59" s="5">
        <v>38.676436538279397</v>
      </c>
      <c r="BJ59" s="5">
        <v>1.9782507138769401</v>
      </c>
      <c r="BK59" s="5">
        <v>3.55621706829002</v>
      </c>
      <c r="BL59" s="5">
        <v>4.1106640713027804</v>
      </c>
      <c r="BM59" s="5">
        <v>4.8140594132987298</v>
      </c>
      <c r="BN59" s="5">
        <v>4.03843880724349</v>
      </c>
      <c r="BO59" s="5">
        <v>11.1997611595532</v>
      </c>
    </row>
    <row r="60" spans="1:67">
      <c r="A60" s="2">
        <v>2025</v>
      </c>
      <c r="B60" s="5">
        <f t="shared" si="0"/>
        <v>2247.7774303275819</v>
      </c>
      <c r="C60" s="5">
        <f t="shared" si="1"/>
        <v>456.18967441071368</v>
      </c>
      <c r="D60" s="5">
        <f t="shared" si="2"/>
        <v>694.56111805889589</v>
      </c>
      <c r="E60" s="5">
        <f t="shared" si="3"/>
        <v>168.89176786231624</v>
      </c>
      <c r="F60" s="5">
        <f t="shared" si="4"/>
        <v>112.89552872493439</v>
      </c>
      <c r="G60" s="5">
        <f t="shared" si="5"/>
        <v>23.243195845821887</v>
      </c>
      <c r="H60" s="5">
        <f t="shared" si="6"/>
        <v>175.05316623347488</v>
      </c>
      <c r="I60" s="5">
        <f t="shared" si="7"/>
        <v>447.39054891109276</v>
      </c>
      <c r="J60" s="5">
        <f t="shared" si="8"/>
        <v>169.55243028033198</v>
      </c>
      <c r="K60" s="5">
        <v>65.735484641331198</v>
      </c>
      <c r="L60" s="5">
        <v>16.543278790894401</v>
      </c>
      <c r="M60" s="5">
        <v>42.843169949726203</v>
      </c>
      <c r="N60" s="5">
        <v>51.259232352525203</v>
      </c>
      <c r="O60" s="5">
        <v>53.544841468724897</v>
      </c>
      <c r="P60" s="5">
        <v>40.636082227365698</v>
      </c>
      <c r="Q60" s="5">
        <v>18.6188352920352</v>
      </c>
      <c r="R60" s="5">
        <v>15.1204858784252</v>
      </c>
      <c r="S60" s="5">
        <v>6.1542501813111397</v>
      </c>
      <c r="T60" s="5">
        <v>72.548780458265497</v>
      </c>
      <c r="U60" s="5">
        <v>73.1852331701091</v>
      </c>
      <c r="V60" s="5">
        <v>594.71182795232596</v>
      </c>
      <c r="W60" s="5">
        <v>59.9907408280746</v>
      </c>
      <c r="X60" s="5">
        <v>33.012952988198997</v>
      </c>
      <c r="Y60" s="5">
        <v>4.1042481011629102</v>
      </c>
      <c r="Z60" s="5">
        <v>2.7413481891333098</v>
      </c>
      <c r="AA60" s="5">
        <v>14.3784043199423</v>
      </c>
      <c r="AB60" s="5">
        <v>54.830443417101598</v>
      </c>
      <c r="AC60" s="5">
        <v>6.4587059398648696</v>
      </c>
      <c r="AD60" s="5">
        <v>8.7983970650784702</v>
      </c>
      <c r="AE60" s="5">
        <v>42.187470416881403</v>
      </c>
      <c r="AF60" s="5">
        <v>42.238346703447597</v>
      </c>
      <c r="AG60" s="5">
        <v>4.9627336458762903</v>
      </c>
      <c r="AH60" s="5">
        <v>9.9798809741752201</v>
      </c>
      <c r="AI60" s="5">
        <v>8.0464456032623897</v>
      </c>
      <c r="AJ60" s="5">
        <v>24.816487250053399</v>
      </c>
      <c r="AK60" s="5">
        <v>1.9594166074127899</v>
      </c>
      <c r="AL60" s="5">
        <v>20.667098914178801</v>
      </c>
      <c r="AM60" s="5">
        <v>22.722026256143199</v>
      </c>
      <c r="AN60" s="5">
        <v>19.741439473832301</v>
      </c>
      <c r="AO60" s="5">
        <v>7.2339513291072105E-2</v>
      </c>
      <c r="AP60" s="5">
        <v>0.66665388298037298</v>
      </c>
      <c r="AQ60" s="5">
        <v>0.55155221868737103</v>
      </c>
      <c r="AR60" s="5">
        <v>2.2091199318141399</v>
      </c>
      <c r="AS60" s="5">
        <v>0.35030422875657302</v>
      </c>
      <c r="AT60" s="5">
        <v>9.7518138080045003E-2</v>
      </c>
      <c r="AU60" s="5">
        <v>2.5406076232438601</v>
      </c>
      <c r="AV60" s="5">
        <v>6.6046828223984097E-2</v>
      </c>
      <c r="AW60" s="5">
        <v>0.192916272384548</v>
      </c>
      <c r="AX60" s="5">
        <v>10.079530220674901</v>
      </c>
      <c r="AY60" s="5">
        <v>6.4166069876850198</v>
      </c>
      <c r="AZ60" s="5">
        <v>122.242356094977</v>
      </c>
      <c r="BA60" s="5">
        <v>52.810810138497899</v>
      </c>
      <c r="BB60" s="5">
        <v>279.43102815045597</v>
      </c>
      <c r="BC60" s="5">
        <v>107.096434613081</v>
      </c>
      <c r="BD60" s="5">
        <v>54.763721412806497</v>
      </c>
      <c r="BE60" s="5">
        <v>3.7959271563311798</v>
      </c>
      <c r="BF60" s="5">
        <v>2.3034375784181198</v>
      </c>
      <c r="BG60" s="5">
        <v>4.7252346957120297</v>
      </c>
      <c r="BH60" s="5">
        <v>96.375321617264902</v>
      </c>
      <c r="BI60" s="5">
        <v>38.603299131487198</v>
      </c>
      <c r="BJ60" s="5">
        <v>2.1338654852139598</v>
      </c>
      <c r="BK60" s="5">
        <v>3.54606600418394</v>
      </c>
      <c r="BL60" s="5">
        <v>4.1586985618626304</v>
      </c>
      <c r="BM60" s="5">
        <v>4.6914067479224304</v>
      </c>
      <c r="BN60" s="5">
        <v>4.1990217860711097</v>
      </c>
      <c r="BO60" s="5">
        <v>11.119516250613801</v>
      </c>
    </row>
    <row r="61" spans="1:67">
      <c r="A61" s="2">
        <v>2026</v>
      </c>
    </row>
    <row r="62" spans="1:67">
      <c r="A62" s="2">
        <v>2027</v>
      </c>
    </row>
    <row r="63" spans="1:67">
      <c r="A63" s="2">
        <v>2028</v>
      </c>
    </row>
    <row r="64" spans="1:67">
      <c r="A64" s="2">
        <v>2029</v>
      </c>
    </row>
    <row r="65" spans="1:1">
      <c r="A65" s="2">
        <v>2030</v>
      </c>
    </row>
    <row r="66" spans="1:1">
      <c r="A66" s="2">
        <v>2031</v>
      </c>
    </row>
    <row r="67" spans="1:1">
      <c r="A67" s="2">
        <v>2032</v>
      </c>
    </row>
    <row r="68" spans="1:1">
      <c r="A68" s="2">
        <v>2033</v>
      </c>
    </row>
    <row r="69" spans="1:1">
      <c r="A69" s="2">
        <v>2034</v>
      </c>
    </row>
    <row r="70" spans="1:1">
      <c r="A70" s="2">
        <v>2035</v>
      </c>
    </row>
    <row r="71" spans="1:1">
      <c r="A71" s="2">
        <v>2036</v>
      </c>
    </row>
    <row r="72" spans="1:1">
      <c r="A72" s="2">
        <v>2037</v>
      </c>
    </row>
    <row r="73" spans="1:1">
      <c r="A73" s="2">
        <v>2038</v>
      </c>
    </row>
    <row r="74" spans="1:1">
      <c r="A74" s="2">
        <v>2039</v>
      </c>
    </row>
    <row r="75" spans="1:1">
      <c r="A75" s="2">
        <v>2040</v>
      </c>
    </row>
    <row r="76" spans="1:1">
      <c r="A76" s="2">
        <v>2041</v>
      </c>
    </row>
    <row r="77" spans="1:1">
      <c r="A77" s="2">
        <v>2042</v>
      </c>
    </row>
    <row r="78" spans="1:1">
      <c r="A78" s="2">
        <v>2043</v>
      </c>
    </row>
    <row r="79" spans="1:1">
      <c r="A79" s="2">
        <v>2044</v>
      </c>
    </row>
    <row r="80" spans="1:1">
      <c r="A80" s="2">
        <v>2045</v>
      </c>
    </row>
    <row r="81" spans="1:1">
      <c r="A81" s="2">
        <v>2046</v>
      </c>
    </row>
    <row r="82" spans="1:1">
      <c r="A82" s="2">
        <v>2047</v>
      </c>
    </row>
    <row r="83" spans="1:1">
      <c r="A83" s="2">
        <v>2048</v>
      </c>
    </row>
    <row r="84" spans="1:1">
      <c r="A84" s="2">
        <v>2049</v>
      </c>
    </row>
    <row r="85" spans="1:1">
      <c r="A85" s="2">
        <v>2050</v>
      </c>
    </row>
    <row r="86" spans="1:1">
      <c r="A86" s="2">
        <v>2051</v>
      </c>
    </row>
    <row r="87" spans="1:1">
      <c r="A87" s="2">
        <v>2052</v>
      </c>
    </row>
    <row r="88" spans="1:1">
      <c r="A88" s="2">
        <v>2053</v>
      </c>
    </row>
    <row r="89" spans="1:1">
      <c r="A89" s="2">
        <v>2054</v>
      </c>
    </row>
    <row r="90" spans="1:1">
      <c r="A90" s="2">
        <v>2055</v>
      </c>
    </row>
    <row r="91" spans="1:1">
      <c r="A91" s="2">
        <v>2056</v>
      </c>
    </row>
    <row r="92" spans="1:1">
      <c r="A92" s="2">
        <v>2057</v>
      </c>
    </row>
    <row r="93" spans="1:1">
      <c r="A93" s="2">
        <v>2058</v>
      </c>
    </row>
    <row r="94" spans="1:1">
      <c r="A94" s="2">
        <v>2059</v>
      </c>
    </row>
    <row r="95" spans="1:1">
      <c r="A95" s="2">
        <v>2060</v>
      </c>
    </row>
    <row r="96" spans="1:1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2"/>
  <dimension ref="A1:DE160"/>
  <sheetViews>
    <sheetView topLeftCell="A31" workbookViewId="0">
      <selection activeCell="J60" sqref="C35:J60"/>
    </sheetView>
  </sheetViews>
  <sheetFormatPr baseColWidth="10" defaultRowHeight="15.6"/>
  <cols>
    <col min="2" max="2" width="11.69921875" bestFit="1" customWidth="1"/>
    <col min="3" max="3" width="11" bestFit="1" customWidth="1"/>
    <col min="4" max="4" width="11.69921875" bestFit="1" customWidth="1"/>
    <col min="5" max="67" width="11" bestFit="1" customWidth="1"/>
  </cols>
  <sheetData>
    <row r="1" spans="1:67">
      <c r="A1" s="1" t="s">
        <v>77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K5" t="s">
        <v>69</v>
      </c>
      <c r="L5" t="s">
        <v>69</v>
      </c>
      <c r="M5" t="s">
        <v>69</v>
      </c>
      <c r="N5" t="s">
        <v>69</v>
      </c>
      <c r="O5" t="s">
        <v>69</v>
      </c>
      <c r="P5" t="s">
        <v>69</v>
      </c>
      <c r="Q5" t="s">
        <v>69</v>
      </c>
      <c r="R5" t="s">
        <v>69</v>
      </c>
      <c r="S5" t="s">
        <v>69</v>
      </c>
      <c r="T5" t="s">
        <v>69</v>
      </c>
      <c r="U5" t="s">
        <v>69</v>
      </c>
      <c r="V5" t="s">
        <v>69</v>
      </c>
      <c r="W5" t="s">
        <v>69</v>
      </c>
      <c r="X5" t="s">
        <v>69</v>
      </c>
      <c r="Y5" t="s">
        <v>69</v>
      </c>
      <c r="Z5" t="s">
        <v>69</v>
      </c>
      <c r="AA5" t="s">
        <v>69</v>
      </c>
      <c r="AB5" t="s">
        <v>69</v>
      </c>
      <c r="AC5" t="s">
        <v>69</v>
      </c>
      <c r="AD5" t="s">
        <v>69</v>
      </c>
      <c r="AE5" t="s">
        <v>69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69</v>
      </c>
      <c r="AW5" t="s">
        <v>69</v>
      </c>
      <c r="AX5" t="s">
        <v>69</v>
      </c>
      <c r="AY5" t="s">
        <v>69</v>
      </c>
      <c r="AZ5" t="s">
        <v>69</v>
      </c>
      <c r="BA5" t="s">
        <v>69</v>
      </c>
      <c r="BB5" t="s">
        <v>69</v>
      </c>
      <c r="BC5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</row>
    <row r="6" spans="1:67">
      <c r="A6" s="2">
        <v>1971</v>
      </c>
      <c r="K6" t="s">
        <v>69</v>
      </c>
      <c r="L6" t="s">
        <v>69</v>
      </c>
      <c r="M6" t="s">
        <v>69</v>
      </c>
      <c r="N6" t="s">
        <v>69</v>
      </c>
      <c r="O6" t="s">
        <v>69</v>
      </c>
      <c r="P6" t="s">
        <v>69</v>
      </c>
      <c r="Q6" t="s">
        <v>69</v>
      </c>
      <c r="R6" t="s">
        <v>69</v>
      </c>
      <c r="S6" t="s">
        <v>69</v>
      </c>
      <c r="T6" t="s">
        <v>69</v>
      </c>
      <c r="U6" t="s">
        <v>69</v>
      </c>
      <c r="V6" t="s">
        <v>69</v>
      </c>
      <c r="W6" t="s">
        <v>69</v>
      </c>
      <c r="X6" t="s">
        <v>69</v>
      </c>
      <c r="Y6" t="s">
        <v>69</v>
      </c>
      <c r="Z6" t="s">
        <v>69</v>
      </c>
      <c r="AA6" t="s">
        <v>69</v>
      </c>
      <c r="AB6" t="s">
        <v>69</v>
      </c>
      <c r="AC6" t="s">
        <v>69</v>
      </c>
      <c r="AD6" t="s">
        <v>69</v>
      </c>
      <c r="AE6" t="s">
        <v>69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69</v>
      </c>
      <c r="AW6" t="s">
        <v>69</v>
      </c>
      <c r="AX6" t="s">
        <v>69</v>
      </c>
      <c r="AY6" t="s">
        <v>69</v>
      </c>
      <c r="AZ6" t="s">
        <v>69</v>
      </c>
      <c r="BA6" t="s">
        <v>69</v>
      </c>
      <c r="BB6" t="s">
        <v>69</v>
      </c>
      <c r="BC6" t="s">
        <v>69</v>
      </c>
      <c r="BD6" t="s">
        <v>69</v>
      </c>
      <c r="BE6" t="s">
        <v>69</v>
      </c>
      <c r="BF6" t="s">
        <v>69</v>
      </c>
      <c r="BG6" t="s">
        <v>69</v>
      </c>
      <c r="BH6" t="s">
        <v>69</v>
      </c>
      <c r="BI6" t="s">
        <v>69</v>
      </c>
      <c r="BJ6" t="s">
        <v>69</v>
      </c>
      <c r="BK6" t="s">
        <v>69</v>
      </c>
      <c r="BL6" t="s">
        <v>69</v>
      </c>
      <c r="BM6" t="s">
        <v>69</v>
      </c>
      <c r="BN6" t="s">
        <v>69</v>
      </c>
      <c r="BO6" t="s">
        <v>69</v>
      </c>
    </row>
    <row r="7" spans="1:67">
      <c r="A7" s="2">
        <v>1972</v>
      </c>
      <c r="K7" t="s">
        <v>69</v>
      </c>
      <c r="L7" t="s">
        <v>69</v>
      </c>
      <c r="M7" t="s">
        <v>69</v>
      </c>
      <c r="N7" t="s">
        <v>69</v>
      </c>
      <c r="O7" t="s">
        <v>69</v>
      </c>
      <c r="P7" t="s">
        <v>69</v>
      </c>
      <c r="Q7" t="s">
        <v>69</v>
      </c>
      <c r="R7" t="s">
        <v>69</v>
      </c>
      <c r="S7" t="s">
        <v>69</v>
      </c>
      <c r="T7" t="s">
        <v>69</v>
      </c>
      <c r="U7" t="s">
        <v>69</v>
      </c>
      <c r="V7" t="s">
        <v>69</v>
      </c>
      <c r="W7" t="s">
        <v>69</v>
      </c>
      <c r="X7" t="s">
        <v>69</v>
      </c>
      <c r="Y7" t="s">
        <v>69</v>
      </c>
      <c r="Z7" t="s">
        <v>69</v>
      </c>
      <c r="AA7" t="s">
        <v>69</v>
      </c>
      <c r="AB7" t="s">
        <v>69</v>
      </c>
      <c r="AC7" t="s">
        <v>69</v>
      </c>
      <c r="AD7" t="s">
        <v>69</v>
      </c>
      <c r="AE7" t="s">
        <v>69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69</v>
      </c>
      <c r="AW7" t="s">
        <v>69</v>
      </c>
      <c r="AX7" t="s">
        <v>69</v>
      </c>
      <c r="AY7" t="s">
        <v>69</v>
      </c>
      <c r="AZ7" t="s">
        <v>69</v>
      </c>
      <c r="BA7" t="s">
        <v>69</v>
      </c>
      <c r="BB7" t="s">
        <v>69</v>
      </c>
      <c r="BC7" t="s">
        <v>69</v>
      </c>
      <c r="BD7" t="s">
        <v>69</v>
      </c>
      <c r="BE7" t="s">
        <v>69</v>
      </c>
      <c r="BF7" t="s">
        <v>69</v>
      </c>
      <c r="BG7" t="s">
        <v>69</v>
      </c>
      <c r="BH7" t="s">
        <v>69</v>
      </c>
      <c r="BI7" t="s">
        <v>69</v>
      </c>
      <c r="BJ7" t="s">
        <v>69</v>
      </c>
      <c r="BK7" t="s">
        <v>69</v>
      </c>
      <c r="BL7" t="s">
        <v>69</v>
      </c>
      <c r="BM7" t="s">
        <v>69</v>
      </c>
      <c r="BN7" t="s">
        <v>69</v>
      </c>
      <c r="BO7" t="s">
        <v>69</v>
      </c>
    </row>
    <row r="8" spans="1:67">
      <c r="A8" s="2">
        <v>1973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69</v>
      </c>
      <c r="X8" t="s">
        <v>69</v>
      </c>
      <c r="Y8" t="s">
        <v>69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69</v>
      </c>
      <c r="AW8" t="s">
        <v>69</v>
      </c>
      <c r="AX8" t="s">
        <v>69</v>
      </c>
      <c r="AY8" t="s">
        <v>69</v>
      </c>
      <c r="AZ8" t="s">
        <v>69</v>
      </c>
      <c r="BA8" t="s">
        <v>69</v>
      </c>
      <c r="BB8" t="s">
        <v>69</v>
      </c>
      <c r="BC8" t="s">
        <v>69</v>
      </c>
      <c r="BD8" t="s">
        <v>69</v>
      </c>
      <c r="BE8" t="s">
        <v>69</v>
      </c>
      <c r="BF8" t="s">
        <v>69</v>
      </c>
      <c r="BG8" t="s">
        <v>69</v>
      </c>
      <c r="BH8" t="s">
        <v>69</v>
      </c>
      <c r="BI8" t="s">
        <v>69</v>
      </c>
      <c r="BJ8" t="s">
        <v>69</v>
      </c>
      <c r="BK8" t="s">
        <v>69</v>
      </c>
      <c r="BL8" t="s">
        <v>69</v>
      </c>
      <c r="BM8" t="s">
        <v>69</v>
      </c>
      <c r="BN8" t="s">
        <v>69</v>
      </c>
      <c r="BO8" t="s">
        <v>69</v>
      </c>
    </row>
    <row r="9" spans="1:67">
      <c r="A9" s="2">
        <v>1974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69</v>
      </c>
      <c r="X9" t="s">
        <v>69</v>
      </c>
      <c r="Y9" t="s">
        <v>69</v>
      </c>
      <c r="Z9" t="s">
        <v>69</v>
      </c>
      <c r="AA9" t="s">
        <v>69</v>
      </c>
      <c r="AB9" t="s">
        <v>69</v>
      </c>
      <c r="AC9" t="s">
        <v>69</v>
      </c>
      <c r="AD9" t="s">
        <v>69</v>
      </c>
      <c r="AE9" t="s">
        <v>69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69</v>
      </c>
      <c r="AW9" t="s">
        <v>69</v>
      </c>
      <c r="AX9" t="s">
        <v>69</v>
      </c>
      <c r="AY9" t="s">
        <v>69</v>
      </c>
      <c r="AZ9" t="s">
        <v>69</v>
      </c>
      <c r="BA9" t="s">
        <v>69</v>
      </c>
      <c r="BB9" t="s">
        <v>69</v>
      </c>
      <c r="BC9" t="s">
        <v>69</v>
      </c>
      <c r="BD9" t="s">
        <v>69</v>
      </c>
      <c r="BE9" t="s">
        <v>69</v>
      </c>
      <c r="BF9" t="s">
        <v>69</v>
      </c>
      <c r="BG9" t="s">
        <v>69</v>
      </c>
      <c r="BH9" t="s">
        <v>69</v>
      </c>
      <c r="BI9" t="s">
        <v>69</v>
      </c>
      <c r="BJ9" t="s">
        <v>69</v>
      </c>
      <c r="BK9" t="s">
        <v>69</v>
      </c>
      <c r="BL9" t="s">
        <v>69</v>
      </c>
      <c r="BM9" t="s">
        <v>69</v>
      </c>
      <c r="BN9" t="s">
        <v>69</v>
      </c>
      <c r="BO9" t="s">
        <v>69</v>
      </c>
    </row>
    <row r="10" spans="1:67">
      <c r="A10" s="2">
        <v>1975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  <c r="W10" t="s">
        <v>69</v>
      </c>
      <c r="X10" t="s">
        <v>69</v>
      </c>
      <c r="Y10" t="s">
        <v>69</v>
      </c>
      <c r="Z10" t="s">
        <v>69</v>
      </c>
      <c r="AA10" t="s">
        <v>69</v>
      </c>
      <c r="AB10" t="s">
        <v>69</v>
      </c>
      <c r="AC10" t="s">
        <v>69</v>
      </c>
      <c r="AD10" t="s">
        <v>69</v>
      </c>
      <c r="AE10" t="s">
        <v>69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69</v>
      </c>
      <c r="AW10" t="s">
        <v>69</v>
      </c>
      <c r="AX10" t="s">
        <v>69</v>
      </c>
      <c r="AY10" t="s">
        <v>69</v>
      </c>
      <c r="AZ10" t="s">
        <v>69</v>
      </c>
      <c r="BA10" t="s">
        <v>69</v>
      </c>
      <c r="BB10" t="s">
        <v>69</v>
      </c>
      <c r="BC10" t="s">
        <v>69</v>
      </c>
      <c r="BD10" t="s">
        <v>69</v>
      </c>
      <c r="BE10" t="s">
        <v>69</v>
      </c>
      <c r="BF10" t="s">
        <v>69</v>
      </c>
      <c r="BG10" t="s">
        <v>69</v>
      </c>
      <c r="BH10" t="s">
        <v>69</v>
      </c>
      <c r="BI10" t="s">
        <v>69</v>
      </c>
      <c r="BJ10" t="s">
        <v>69</v>
      </c>
      <c r="BK10" t="s">
        <v>69</v>
      </c>
      <c r="BL10" t="s">
        <v>69</v>
      </c>
      <c r="BM10" t="s">
        <v>69</v>
      </c>
      <c r="BN10" t="s">
        <v>69</v>
      </c>
      <c r="BO10" t="s">
        <v>69</v>
      </c>
    </row>
    <row r="11" spans="1:67">
      <c r="A11" s="2">
        <v>1976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  <c r="W11" t="s">
        <v>69</v>
      </c>
      <c r="X11" t="s">
        <v>69</v>
      </c>
      <c r="Y11" t="s">
        <v>69</v>
      </c>
      <c r="Z11" t="s">
        <v>69</v>
      </c>
      <c r="AA11" t="s">
        <v>69</v>
      </c>
      <c r="AB11" t="s">
        <v>69</v>
      </c>
      <c r="AC11" t="s">
        <v>69</v>
      </c>
      <c r="AD11" t="s">
        <v>69</v>
      </c>
      <c r="AE11" t="s">
        <v>69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69</v>
      </c>
      <c r="AW11" t="s">
        <v>69</v>
      </c>
      <c r="AX11" t="s">
        <v>69</v>
      </c>
      <c r="AY11" t="s">
        <v>69</v>
      </c>
      <c r="AZ11" t="s">
        <v>69</v>
      </c>
      <c r="BA11" t="s">
        <v>69</v>
      </c>
      <c r="BB11" t="s">
        <v>69</v>
      </c>
      <c r="BC11" t="s">
        <v>69</v>
      </c>
      <c r="BD11" t="s">
        <v>69</v>
      </c>
      <c r="BE11" t="s">
        <v>69</v>
      </c>
      <c r="BF11" t="s">
        <v>69</v>
      </c>
      <c r="BG11" t="s">
        <v>69</v>
      </c>
      <c r="BH11" t="s">
        <v>69</v>
      </c>
      <c r="BI11" t="s">
        <v>69</v>
      </c>
      <c r="BJ11" t="s">
        <v>69</v>
      </c>
      <c r="BK11" t="s">
        <v>69</v>
      </c>
      <c r="BL11" t="s">
        <v>69</v>
      </c>
      <c r="BM11" t="s">
        <v>69</v>
      </c>
      <c r="BN11" t="s">
        <v>69</v>
      </c>
      <c r="BO11" t="s">
        <v>69</v>
      </c>
    </row>
    <row r="12" spans="1:67">
      <c r="A12" s="2">
        <v>1977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  <c r="W12" t="s">
        <v>69</v>
      </c>
      <c r="X12" t="s">
        <v>69</v>
      </c>
      <c r="Y12" t="s">
        <v>69</v>
      </c>
      <c r="Z12" t="s">
        <v>69</v>
      </c>
      <c r="AA12" t="s">
        <v>69</v>
      </c>
      <c r="AB12" t="s">
        <v>69</v>
      </c>
      <c r="AC12" t="s">
        <v>69</v>
      </c>
      <c r="AD12" t="s">
        <v>69</v>
      </c>
      <c r="AE12" t="s">
        <v>69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69</v>
      </c>
      <c r="AW12" t="s">
        <v>69</v>
      </c>
      <c r="AX12" t="s">
        <v>69</v>
      </c>
      <c r="AY12" t="s">
        <v>69</v>
      </c>
      <c r="AZ12" t="s">
        <v>69</v>
      </c>
      <c r="BA12" t="s">
        <v>69</v>
      </c>
      <c r="BB12" t="s">
        <v>69</v>
      </c>
      <c r="BC12" t="s">
        <v>69</v>
      </c>
      <c r="BD12" t="s">
        <v>69</v>
      </c>
      <c r="BE12" t="s">
        <v>69</v>
      </c>
      <c r="BF12" t="s">
        <v>69</v>
      </c>
      <c r="BG12" t="s">
        <v>69</v>
      </c>
      <c r="BH12" t="s">
        <v>69</v>
      </c>
      <c r="BI12" t="s">
        <v>69</v>
      </c>
      <c r="BJ12" t="s">
        <v>69</v>
      </c>
      <c r="BK12" t="s">
        <v>69</v>
      </c>
      <c r="BL12" t="s">
        <v>69</v>
      </c>
      <c r="BM12" t="s">
        <v>69</v>
      </c>
      <c r="BN12" t="s">
        <v>69</v>
      </c>
      <c r="BO12" t="s">
        <v>69</v>
      </c>
    </row>
    <row r="13" spans="1:67">
      <c r="A13" s="2">
        <v>1978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69</v>
      </c>
      <c r="BF13" t="s">
        <v>69</v>
      </c>
      <c r="BG13" t="s">
        <v>69</v>
      </c>
      <c r="BH13" t="s">
        <v>69</v>
      </c>
      <c r="BI13" t="s">
        <v>69</v>
      </c>
      <c r="BJ13" t="s">
        <v>69</v>
      </c>
      <c r="BK13" t="s">
        <v>69</v>
      </c>
      <c r="BL13" t="s">
        <v>69</v>
      </c>
      <c r="BM13" t="s">
        <v>69</v>
      </c>
      <c r="BN13" t="s">
        <v>69</v>
      </c>
      <c r="BO13" t="s">
        <v>69</v>
      </c>
    </row>
    <row r="14" spans="1:67">
      <c r="A14" s="2">
        <v>1979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69</v>
      </c>
      <c r="X14" t="s">
        <v>69</v>
      </c>
      <c r="Y14" t="s">
        <v>69</v>
      </c>
      <c r="Z14" t="s">
        <v>69</v>
      </c>
      <c r="AA14" t="s">
        <v>69</v>
      </c>
      <c r="AB14" t="s">
        <v>69</v>
      </c>
      <c r="AC14" t="s">
        <v>69</v>
      </c>
      <c r="AD14" t="s">
        <v>69</v>
      </c>
      <c r="AE14" t="s">
        <v>69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69</v>
      </c>
      <c r="AW14" t="s">
        <v>69</v>
      </c>
      <c r="AX14" t="s">
        <v>69</v>
      </c>
      <c r="AY14" t="s">
        <v>69</v>
      </c>
      <c r="AZ14" t="s">
        <v>69</v>
      </c>
      <c r="BA14" t="s">
        <v>69</v>
      </c>
      <c r="BB14" t="s">
        <v>69</v>
      </c>
      <c r="BC14" t="s">
        <v>69</v>
      </c>
      <c r="BD14" t="s">
        <v>69</v>
      </c>
      <c r="BE14" t="s">
        <v>69</v>
      </c>
      <c r="BF14" t="s">
        <v>69</v>
      </c>
      <c r="BG14" t="s">
        <v>69</v>
      </c>
      <c r="BH14" t="s">
        <v>69</v>
      </c>
      <c r="BI14" t="s">
        <v>69</v>
      </c>
      <c r="BJ14" t="s">
        <v>69</v>
      </c>
      <c r="BK14" t="s">
        <v>69</v>
      </c>
      <c r="BL14" t="s">
        <v>69</v>
      </c>
      <c r="BM14" t="s">
        <v>69</v>
      </c>
      <c r="BN14" t="s">
        <v>69</v>
      </c>
      <c r="BO14" t="s">
        <v>69</v>
      </c>
    </row>
    <row r="15" spans="1:67">
      <c r="A15" s="2">
        <v>1980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69</v>
      </c>
      <c r="X15" t="s">
        <v>69</v>
      </c>
      <c r="Y15" t="s">
        <v>69</v>
      </c>
      <c r="Z15" t="s">
        <v>69</v>
      </c>
      <c r="AA15" t="s">
        <v>69</v>
      </c>
      <c r="AB15" t="s">
        <v>69</v>
      </c>
      <c r="AC15" t="s">
        <v>69</v>
      </c>
      <c r="AD15" t="s">
        <v>69</v>
      </c>
      <c r="AE15" t="s">
        <v>69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69</v>
      </c>
      <c r="AW15" t="s">
        <v>69</v>
      </c>
      <c r="AX15" t="s">
        <v>69</v>
      </c>
      <c r="AY15" t="s">
        <v>69</v>
      </c>
      <c r="AZ15" t="s">
        <v>69</v>
      </c>
      <c r="BA15" t="s">
        <v>69</v>
      </c>
      <c r="BB15" t="s">
        <v>69</v>
      </c>
      <c r="BC15" t="s">
        <v>69</v>
      </c>
      <c r="BD15" t="s">
        <v>69</v>
      </c>
      <c r="BE15" t="s">
        <v>69</v>
      </c>
      <c r="BF15" t="s">
        <v>69</v>
      </c>
      <c r="BG15" t="s">
        <v>69</v>
      </c>
      <c r="BH15" t="s">
        <v>69</v>
      </c>
      <c r="BI15" t="s">
        <v>69</v>
      </c>
      <c r="BJ15" t="s">
        <v>69</v>
      </c>
      <c r="BK15" t="s">
        <v>69</v>
      </c>
      <c r="BL15" t="s">
        <v>69</v>
      </c>
      <c r="BM15" t="s">
        <v>69</v>
      </c>
      <c r="BN15" t="s">
        <v>69</v>
      </c>
      <c r="BO15" t="s">
        <v>69</v>
      </c>
    </row>
    <row r="16" spans="1:67">
      <c r="A16" s="2">
        <v>1981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  <c r="W16" t="s">
        <v>69</v>
      </c>
      <c r="X16" t="s">
        <v>69</v>
      </c>
      <c r="Y16" t="s">
        <v>69</v>
      </c>
      <c r="Z16" t="s">
        <v>69</v>
      </c>
      <c r="AA16" t="s">
        <v>69</v>
      </c>
      <c r="AB16" t="s">
        <v>69</v>
      </c>
      <c r="AC16" t="s">
        <v>69</v>
      </c>
      <c r="AD16" t="s">
        <v>69</v>
      </c>
      <c r="AE16" t="s">
        <v>69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69</v>
      </c>
      <c r="AW16" t="s">
        <v>69</v>
      </c>
      <c r="AX16" t="s">
        <v>69</v>
      </c>
      <c r="AY16" t="s">
        <v>69</v>
      </c>
      <c r="AZ16" t="s">
        <v>69</v>
      </c>
      <c r="BA16" t="s">
        <v>69</v>
      </c>
      <c r="BB16" t="s">
        <v>69</v>
      </c>
      <c r="BC16" t="s">
        <v>69</v>
      </c>
      <c r="BD16" t="s">
        <v>69</v>
      </c>
      <c r="BE16" t="s">
        <v>69</v>
      </c>
      <c r="BF16" t="s">
        <v>69</v>
      </c>
      <c r="BG16" t="s">
        <v>69</v>
      </c>
      <c r="BH16" t="s">
        <v>69</v>
      </c>
      <c r="BI16" t="s">
        <v>69</v>
      </c>
      <c r="BJ16" t="s">
        <v>69</v>
      </c>
      <c r="BK16" t="s">
        <v>69</v>
      </c>
      <c r="BL16" t="s">
        <v>69</v>
      </c>
      <c r="BM16" t="s">
        <v>69</v>
      </c>
      <c r="BN16" t="s">
        <v>69</v>
      </c>
      <c r="BO16" t="s">
        <v>69</v>
      </c>
    </row>
    <row r="17" spans="1:67">
      <c r="A17" s="2">
        <v>1982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  <c r="W17" t="s">
        <v>69</v>
      </c>
      <c r="X17" t="s">
        <v>69</v>
      </c>
      <c r="Y17" t="s">
        <v>69</v>
      </c>
      <c r="Z17" t="s">
        <v>69</v>
      </c>
      <c r="AA17" t="s">
        <v>69</v>
      </c>
      <c r="AB17" t="s">
        <v>69</v>
      </c>
      <c r="AC17" t="s">
        <v>69</v>
      </c>
      <c r="AD17" t="s">
        <v>69</v>
      </c>
      <c r="AE17" t="s">
        <v>69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69</v>
      </c>
      <c r="AW17" t="s">
        <v>69</v>
      </c>
      <c r="AX17" t="s">
        <v>69</v>
      </c>
      <c r="AY17" t="s">
        <v>69</v>
      </c>
      <c r="AZ17" t="s">
        <v>69</v>
      </c>
      <c r="BA17" t="s">
        <v>69</v>
      </c>
      <c r="BB17" t="s">
        <v>69</v>
      </c>
      <c r="BC17" t="s">
        <v>69</v>
      </c>
      <c r="BD17" t="s">
        <v>69</v>
      </c>
      <c r="BE17" t="s">
        <v>69</v>
      </c>
      <c r="BF17" t="s">
        <v>69</v>
      </c>
      <c r="BG17" t="s">
        <v>69</v>
      </c>
      <c r="BH17" t="s">
        <v>69</v>
      </c>
      <c r="BI17" t="s">
        <v>69</v>
      </c>
      <c r="BJ17" t="s">
        <v>69</v>
      </c>
      <c r="BK17" t="s">
        <v>69</v>
      </c>
      <c r="BL17" t="s">
        <v>69</v>
      </c>
      <c r="BM17" t="s">
        <v>69</v>
      </c>
      <c r="BN17" t="s">
        <v>69</v>
      </c>
      <c r="BO17" t="s">
        <v>69</v>
      </c>
    </row>
    <row r="18" spans="1:67">
      <c r="A18" s="2">
        <v>1983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  <c r="W18" t="s">
        <v>69</v>
      </c>
      <c r="X18" t="s">
        <v>69</v>
      </c>
      <c r="Y18" t="s">
        <v>69</v>
      </c>
      <c r="Z18" t="s">
        <v>69</v>
      </c>
      <c r="AA18" t="s">
        <v>69</v>
      </c>
      <c r="AB18" t="s">
        <v>69</v>
      </c>
      <c r="AC18" t="s">
        <v>69</v>
      </c>
      <c r="AD18" t="s">
        <v>69</v>
      </c>
      <c r="AE18" t="s">
        <v>69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69</v>
      </c>
      <c r="AW18" t="s">
        <v>69</v>
      </c>
      <c r="AX18" t="s">
        <v>69</v>
      </c>
      <c r="AY18" t="s">
        <v>69</v>
      </c>
      <c r="AZ18" t="s">
        <v>69</v>
      </c>
      <c r="BA18" t="s">
        <v>69</v>
      </c>
      <c r="BB18" t="s">
        <v>69</v>
      </c>
      <c r="BC18" t="s">
        <v>69</v>
      </c>
      <c r="BD18" t="s">
        <v>69</v>
      </c>
      <c r="BE18" t="s">
        <v>69</v>
      </c>
      <c r="BF18" t="s">
        <v>69</v>
      </c>
      <c r="BG18" t="s">
        <v>69</v>
      </c>
      <c r="BH18" t="s">
        <v>69</v>
      </c>
      <c r="BI18" t="s">
        <v>69</v>
      </c>
      <c r="BJ18" t="s">
        <v>69</v>
      </c>
      <c r="BK18" t="s">
        <v>69</v>
      </c>
      <c r="BL18" t="s">
        <v>69</v>
      </c>
      <c r="BM18" t="s">
        <v>69</v>
      </c>
      <c r="BN18" t="s">
        <v>69</v>
      </c>
      <c r="BO18" t="s">
        <v>69</v>
      </c>
    </row>
    <row r="19" spans="1:67">
      <c r="A19" s="2">
        <v>1984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  <c r="W19" t="s">
        <v>69</v>
      </c>
      <c r="X19" t="s">
        <v>69</v>
      </c>
      <c r="Y19" t="s">
        <v>69</v>
      </c>
      <c r="Z19" t="s">
        <v>69</v>
      </c>
      <c r="AA19" t="s">
        <v>69</v>
      </c>
      <c r="AB19" t="s">
        <v>69</v>
      </c>
      <c r="AC19" t="s">
        <v>69</v>
      </c>
      <c r="AD19" t="s">
        <v>69</v>
      </c>
      <c r="AE19" t="s">
        <v>69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69</v>
      </c>
      <c r="AW19" t="s">
        <v>69</v>
      </c>
      <c r="AX19" t="s">
        <v>69</v>
      </c>
      <c r="AY19" t="s">
        <v>69</v>
      </c>
      <c r="AZ19" t="s">
        <v>69</v>
      </c>
      <c r="BA19" t="s">
        <v>69</v>
      </c>
      <c r="BB19" t="s">
        <v>69</v>
      </c>
      <c r="BC19" t="s">
        <v>69</v>
      </c>
      <c r="BD19" t="s">
        <v>69</v>
      </c>
      <c r="BE19" t="s">
        <v>69</v>
      </c>
      <c r="BF19" t="s">
        <v>69</v>
      </c>
      <c r="BG19" t="s">
        <v>69</v>
      </c>
      <c r="BH19" t="s">
        <v>69</v>
      </c>
      <c r="BI19" t="s">
        <v>69</v>
      </c>
      <c r="BJ19" t="s">
        <v>69</v>
      </c>
      <c r="BK19" t="s">
        <v>69</v>
      </c>
      <c r="BL19" t="s">
        <v>69</v>
      </c>
      <c r="BM19" t="s">
        <v>69</v>
      </c>
      <c r="BN19" t="s">
        <v>69</v>
      </c>
      <c r="BO19" t="s">
        <v>69</v>
      </c>
    </row>
    <row r="20" spans="1:67">
      <c r="A20" s="2">
        <v>1985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  <c r="W20" t="s">
        <v>69</v>
      </c>
      <c r="X20" t="s">
        <v>69</v>
      </c>
      <c r="Y20" t="s">
        <v>69</v>
      </c>
      <c r="Z20" t="s">
        <v>69</v>
      </c>
      <c r="AA20" t="s">
        <v>69</v>
      </c>
      <c r="AB20" t="s">
        <v>69</v>
      </c>
      <c r="AC20" t="s">
        <v>69</v>
      </c>
      <c r="AD20" t="s">
        <v>69</v>
      </c>
      <c r="AE20" t="s">
        <v>69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69</v>
      </c>
      <c r="AW20" t="s">
        <v>69</v>
      </c>
      <c r="AX20" t="s">
        <v>69</v>
      </c>
      <c r="AY20" t="s">
        <v>69</v>
      </c>
      <c r="AZ20" t="s">
        <v>69</v>
      </c>
      <c r="BA20" t="s">
        <v>69</v>
      </c>
      <c r="BB20" t="s">
        <v>69</v>
      </c>
      <c r="BC20" t="s">
        <v>69</v>
      </c>
      <c r="BD20" t="s">
        <v>69</v>
      </c>
      <c r="BE20" t="s">
        <v>69</v>
      </c>
      <c r="BF20" t="s">
        <v>69</v>
      </c>
      <c r="BG20" t="s">
        <v>69</v>
      </c>
      <c r="BH20" t="s">
        <v>69</v>
      </c>
      <c r="BI20" t="s">
        <v>69</v>
      </c>
      <c r="BJ20" t="s">
        <v>69</v>
      </c>
      <c r="BK20" t="s">
        <v>69</v>
      </c>
      <c r="BL20" t="s">
        <v>69</v>
      </c>
      <c r="BM20" t="s">
        <v>69</v>
      </c>
      <c r="BN20" t="s">
        <v>69</v>
      </c>
      <c r="BO20" t="s">
        <v>69</v>
      </c>
    </row>
    <row r="21" spans="1:67">
      <c r="A21" s="2">
        <v>1986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  <c r="W21" t="s">
        <v>69</v>
      </c>
      <c r="X21" t="s">
        <v>69</v>
      </c>
      <c r="Y21" t="s">
        <v>69</v>
      </c>
      <c r="Z21" t="s">
        <v>69</v>
      </c>
      <c r="AA21" t="s">
        <v>69</v>
      </c>
      <c r="AB21" t="s">
        <v>69</v>
      </c>
      <c r="AC21" t="s">
        <v>69</v>
      </c>
      <c r="AD21" t="s">
        <v>69</v>
      </c>
      <c r="AE21" t="s">
        <v>69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69</v>
      </c>
      <c r="AW21" t="s">
        <v>69</v>
      </c>
      <c r="AX21" t="s">
        <v>69</v>
      </c>
      <c r="AY21" t="s">
        <v>69</v>
      </c>
      <c r="AZ21" t="s">
        <v>69</v>
      </c>
      <c r="BA21" t="s">
        <v>69</v>
      </c>
      <c r="BB21" t="s">
        <v>69</v>
      </c>
      <c r="BC21" t="s">
        <v>69</v>
      </c>
      <c r="BD21" t="s">
        <v>69</v>
      </c>
      <c r="BE21" t="s">
        <v>69</v>
      </c>
      <c r="BF21" t="s">
        <v>69</v>
      </c>
      <c r="BG21" t="s">
        <v>69</v>
      </c>
      <c r="BH21" t="s">
        <v>69</v>
      </c>
      <c r="BI21" t="s">
        <v>69</v>
      </c>
      <c r="BJ21" t="s">
        <v>69</v>
      </c>
      <c r="BK21" t="s">
        <v>69</v>
      </c>
      <c r="BL21" t="s">
        <v>69</v>
      </c>
      <c r="BM21" t="s">
        <v>69</v>
      </c>
      <c r="BN21" t="s">
        <v>69</v>
      </c>
      <c r="BO21" t="s">
        <v>69</v>
      </c>
    </row>
    <row r="22" spans="1:67">
      <c r="A22" s="2">
        <v>1987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  <c r="W22" t="s">
        <v>69</v>
      </c>
      <c r="X22" t="s">
        <v>69</v>
      </c>
      <c r="Y22" t="s">
        <v>69</v>
      </c>
      <c r="Z22" t="s">
        <v>69</v>
      </c>
      <c r="AA22" t="s">
        <v>69</v>
      </c>
      <c r="AB22" t="s">
        <v>69</v>
      </c>
      <c r="AC22" t="s">
        <v>69</v>
      </c>
      <c r="AD22" t="s">
        <v>69</v>
      </c>
      <c r="AE22" t="s">
        <v>69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69</v>
      </c>
      <c r="AW22" t="s">
        <v>69</v>
      </c>
      <c r="AX22" t="s">
        <v>69</v>
      </c>
      <c r="AY22" t="s">
        <v>69</v>
      </c>
      <c r="AZ22" t="s">
        <v>69</v>
      </c>
      <c r="BA22" t="s">
        <v>69</v>
      </c>
      <c r="BB22" t="s">
        <v>69</v>
      </c>
      <c r="BC22" t="s">
        <v>69</v>
      </c>
      <c r="BD22" t="s">
        <v>69</v>
      </c>
      <c r="BE22" t="s">
        <v>69</v>
      </c>
      <c r="BF22" t="s">
        <v>69</v>
      </c>
      <c r="BG22" t="s">
        <v>69</v>
      </c>
      <c r="BH22" t="s">
        <v>69</v>
      </c>
      <c r="BI22" t="s">
        <v>69</v>
      </c>
      <c r="BJ22" t="s">
        <v>69</v>
      </c>
      <c r="BK22" t="s">
        <v>69</v>
      </c>
      <c r="BL22" t="s">
        <v>69</v>
      </c>
      <c r="BM22" t="s">
        <v>69</v>
      </c>
      <c r="BN22" t="s">
        <v>69</v>
      </c>
      <c r="BO22" t="s">
        <v>69</v>
      </c>
    </row>
    <row r="23" spans="1:67">
      <c r="A23" s="2">
        <v>1988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  <c r="W23" t="s">
        <v>69</v>
      </c>
      <c r="X23" t="s">
        <v>69</v>
      </c>
      <c r="Y23" t="s">
        <v>69</v>
      </c>
      <c r="Z23" t="s">
        <v>69</v>
      </c>
      <c r="AA23" t="s">
        <v>69</v>
      </c>
      <c r="AB23" t="s">
        <v>69</v>
      </c>
      <c r="AC23" t="s">
        <v>69</v>
      </c>
      <c r="AD23" t="s">
        <v>69</v>
      </c>
      <c r="AE23" t="s">
        <v>69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69</v>
      </c>
      <c r="AW23" t="s">
        <v>69</v>
      </c>
      <c r="AX23" t="s">
        <v>69</v>
      </c>
      <c r="AY23" t="s">
        <v>69</v>
      </c>
      <c r="AZ23" t="s">
        <v>69</v>
      </c>
      <c r="BA23" t="s">
        <v>69</v>
      </c>
      <c r="BB23" t="s">
        <v>69</v>
      </c>
      <c r="BC23" t="s">
        <v>69</v>
      </c>
      <c r="BD23" t="s">
        <v>69</v>
      </c>
      <c r="BE23" t="s">
        <v>69</v>
      </c>
      <c r="BF23" t="s">
        <v>69</v>
      </c>
      <c r="BG23" t="s">
        <v>69</v>
      </c>
      <c r="BH23" t="s">
        <v>69</v>
      </c>
      <c r="BI23" t="s">
        <v>69</v>
      </c>
      <c r="BJ23" t="s">
        <v>69</v>
      </c>
      <c r="BK23" t="s">
        <v>69</v>
      </c>
      <c r="BL23" t="s">
        <v>69</v>
      </c>
      <c r="BM23" t="s">
        <v>69</v>
      </c>
      <c r="BN23" t="s">
        <v>69</v>
      </c>
      <c r="BO23" t="s">
        <v>69</v>
      </c>
    </row>
    <row r="24" spans="1:67">
      <c r="A24" s="2">
        <v>1989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  <c r="W24" t="s">
        <v>69</v>
      </c>
      <c r="X24" t="s">
        <v>69</v>
      </c>
      <c r="Y24" t="s">
        <v>69</v>
      </c>
      <c r="Z24" t="s">
        <v>69</v>
      </c>
      <c r="AA24" t="s">
        <v>69</v>
      </c>
      <c r="AB24" t="s">
        <v>69</v>
      </c>
      <c r="AC24" t="s">
        <v>69</v>
      </c>
      <c r="AD24" t="s">
        <v>69</v>
      </c>
      <c r="AE24" t="s">
        <v>69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69</v>
      </c>
      <c r="AW24" t="s">
        <v>69</v>
      </c>
      <c r="AX24" t="s">
        <v>69</v>
      </c>
      <c r="AY24" t="s">
        <v>69</v>
      </c>
      <c r="AZ24" t="s">
        <v>69</v>
      </c>
      <c r="BA24" t="s">
        <v>69</v>
      </c>
      <c r="BB24" t="s">
        <v>69</v>
      </c>
      <c r="BC24" t="s">
        <v>69</v>
      </c>
      <c r="BD24" t="s">
        <v>69</v>
      </c>
      <c r="BE24" t="s">
        <v>69</v>
      </c>
      <c r="BF24" t="s">
        <v>69</v>
      </c>
      <c r="BG24" t="s">
        <v>69</v>
      </c>
      <c r="BH24" t="s">
        <v>69</v>
      </c>
      <c r="BI24" t="s">
        <v>69</v>
      </c>
      <c r="BJ24" t="s">
        <v>69</v>
      </c>
      <c r="BK24" t="s">
        <v>69</v>
      </c>
      <c r="BL24" t="s">
        <v>69</v>
      </c>
      <c r="BM24" t="s">
        <v>69</v>
      </c>
      <c r="BN24" t="s">
        <v>69</v>
      </c>
      <c r="BO24" t="s">
        <v>69</v>
      </c>
    </row>
    <row r="25" spans="1:67">
      <c r="A25" s="2">
        <v>1990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  <c r="W25" t="s">
        <v>69</v>
      </c>
      <c r="X25" t="s">
        <v>69</v>
      </c>
      <c r="Y25" t="s">
        <v>69</v>
      </c>
      <c r="Z25" t="s">
        <v>69</v>
      </c>
      <c r="AA25" t="s">
        <v>69</v>
      </c>
      <c r="AB25" t="s">
        <v>69</v>
      </c>
      <c r="AC25" t="s">
        <v>69</v>
      </c>
      <c r="AD25" t="s">
        <v>69</v>
      </c>
      <c r="AE25" t="s">
        <v>69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69</v>
      </c>
      <c r="AW25" t="s">
        <v>69</v>
      </c>
      <c r="AX25" t="s">
        <v>69</v>
      </c>
      <c r="AY25" t="s">
        <v>69</v>
      </c>
      <c r="AZ25" t="s">
        <v>69</v>
      </c>
      <c r="BA25" t="s">
        <v>69</v>
      </c>
      <c r="BB25" t="s">
        <v>69</v>
      </c>
      <c r="BC25" t="s">
        <v>69</v>
      </c>
      <c r="BD25" t="s">
        <v>69</v>
      </c>
      <c r="BE25" t="s">
        <v>69</v>
      </c>
      <c r="BF25" t="s">
        <v>69</v>
      </c>
      <c r="BG25" t="s">
        <v>69</v>
      </c>
      <c r="BH25" t="s">
        <v>69</v>
      </c>
      <c r="BI25" t="s">
        <v>69</v>
      </c>
      <c r="BJ25" t="s">
        <v>69</v>
      </c>
      <c r="BK25" t="s">
        <v>69</v>
      </c>
      <c r="BL25" t="s">
        <v>69</v>
      </c>
      <c r="BM25" t="s">
        <v>69</v>
      </c>
      <c r="BN25" t="s">
        <v>69</v>
      </c>
      <c r="BO25" t="s">
        <v>69</v>
      </c>
    </row>
    <row r="26" spans="1:67">
      <c r="A26" s="2">
        <v>1991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  <c r="W26" t="s">
        <v>69</v>
      </c>
      <c r="X26" t="s">
        <v>69</v>
      </c>
      <c r="Y26" t="s">
        <v>69</v>
      </c>
      <c r="Z26" t="s">
        <v>69</v>
      </c>
      <c r="AA26" t="s">
        <v>69</v>
      </c>
      <c r="AB26" t="s">
        <v>69</v>
      </c>
      <c r="AC26" t="s">
        <v>69</v>
      </c>
      <c r="AD26" t="s">
        <v>69</v>
      </c>
      <c r="AE26" t="s">
        <v>69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69</v>
      </c>
      <c r="AW26" t="s">
        <v>69</v>
      </c>
      <c r="AX26" t="s">
        <v>69</v>
      </c>
      <c r="AY26" t="s">
        <v>69</v>
      </c>
      <c r="AZ26" t="s">
        <v>69</v>
      </c>
      <c r="BA26" t="s">
        <v>69</v>
      </c>
      <c r="BB26" t="s">
        <v>69</v>
      </c>
      <c r="BC26" t="s">
        <v>69</v>
      </c>
      <c r="BD26" t="s">
        <v>69</v>
      </c>
      <c r="BE26" t="s">
        <v>69</v>
      </c>
      <c r="BF26" t="s">
        <v>69</v>
      </c>
      <c r="BG26" t="s">
        <v>69</v>
      </c>
      <c r="BH26" t="s">
        <v>69</v>
      </c>
      <c r="BI26" t="s">
        <v>69</v>
      </c>
      <c r="BJ26" t="s">
        <v>69</v>
      </c>
      <c r="BK26" t="s">
        <v>69</v>
      </c>
      <c r="BL26" t="s">
        <v>69</v>
      </c>
      <c r="BM26" t="s">
        <v>69</v>
      </c>
      <c r="BN26" t="s">
        <v>69</v>
      </c>
      <c r="BO26" t="s">
        <v>69</v>
      </c>
    </row>
    <row r="27" spans="1:67">
      <c r="A27" s="2">
        <v>1992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X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69</v>
      </c>
      <c r="AW27" t="s">
        <v>69</v>
      </c>
      <c r="AX27" t="s">
        <v>69</v>
      </c>
      <c r="AY27" t="s">
        <v>69</v>
      </c>
      <c r="AZ27" t="s">
        <v>69</v>
      </c>
      <c r="BA27" t="s">
        <v>69</v>
      </c>
      <c r="BB27" t="s">
        <v>69</v>
      </c>
      <c r="BC27" t="s">
        <v>69</v>
      </c>
      <c r="BD27" t="s">
        <v>69</v>
      </c>
      <c r="BE27" t="s">
        <v>69</v>
      </c>
      <c r="BF27" t="s">
        <v>69</v>
      </c>
      <c r="BG27" t="s">
        <v>69</v>
      </c>
      <c r="BH27" t="s">
        <v>69</v>
      </c>
      <c r="BI27" t="s">
        <v>69</v>
      </c>
      <c r="BJ27" t="s">
        <v>69</v>
      </c>
      <c r="BK27" t="s">
        <v>69</v>
      </c>
      <c r="BL27" t="s">
        <v>69</v>
      </c>
      <c r="BM27" t="s">
        <v>69</v>
      </c>
      <c r="BN27" t="s">
        <v>69</v>
      </c>
      <c r="BO27" t="s">
        <v>69</v>
      </c>
    </row>
    <row r="28" spans="1:67">
      <c r="A28" s="2">
        <v>1993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  <c r="W28" t="s">
        <v>69</v>
      </c>
      <c r="X28" t="s">
        <v>69</v>
      </c>
      <c r="Y28" t="s">
        <v>69</v>
      </c>
      <c r="Z28" t="s">
        <v>69</v>
      </c>
      <c r="AA28" t="s">
        <v>69</v>
      </c>
      <c r="AB28" t="s">
        <v>69</v>
      </c>
      <c r="AC28" t="s">
        <v>69</v>
      </c>
      <c r="AD28" t="s">
        <v>69</v>
      </c>
      <c r="AE28" t="s">
        <v>69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69</v>
      </c>
      <c r="AW28" t="s">
        <v>69</v>
      </c>
      <c r="AX28" t="s">
        <v>69</v>
      </c>
      <c r="AY28" t="s">
        <v>69</v>
      </c>
      <c r="AZ28" t="s">
        <v>69</v>
      </c>
      <c r="BA28" t="s">
        <v>69</v>
      </c>
      <c r="BB28" t="s">
        <v>69</v>
      </c>
      <c r="BC28" t="s">
        <v>69</v>
      </c>
      <c r="BD28" t="s">
        <v>69</v>
      </c>
      <c r="BE28" t="s">
        <v>69</v>
      </c>
      <c r="BF28" t="s">
        <v>69</v>
      </c>
      <c r="BG28" t="s">
        <v>69</v>
      </c>
      <c r="BH28" t="s">
        <v>69</v>
      </c>
      <c r="BI28" t="s">
        <v>69</v>
      </c>
      <c r="BJ28" t="s">
        <v>69</v>
      </c>
      <c r="BK28" t="s">
        <v>69</v>
      </c>
      <c r="BL28" t="s">
        <v>69</v>
      </c>
      <c r="BM28" t="s">
        <v>69</v>
      </c>
      <c r="BN28" t="s">
        <v>69</v>
      </c>
      <c r="BO28" t="s">
        <v>69</v>
      </c>
    </row>
    <row r="29" spans="1:67">
      <c r="A29" s="2">
        <v>1994</v>
      </c>
      <c r="K29" t="s">
        <v>69</v>
      </c>
      <c r="L29" t="s">
        <v>69</v>
      </c>
      <c r="M29" t="s">
        <v>69</v>
      </c>
      <c r="N29" t="s">
        <v>69</v>
      </c>
      <c r="O29" t="s">
        <v>69</v>
      </c>
      <c r="P29" t="s">
        <v>69</v>
      </c>
      <c r="Q29" t="s">
        <v>69</v>
      </c>
      <c r="R29" t="s">
        <v>69</v>
      </c>
      <c r="S29" t="s">
        <v>69</v>
      </c>
      <c r="T29" t="s">
        <v>69</v>
      </c>
      <c r="U29" t="s">
        <v>69</v>
      </c>
      <c r="V29" t="s">
        <v>69</v>
      </c>
      <c r="W29" t="s">
        <v>69</v>
      </c>
      <c r="X29" t="s">
        <v>69</v>
      </c>
      <c r="Y29" t="s">
        <v>69</v>
      </c>
      <c r="Z29" t="s">
        <v>69</v>
      </c>
      <c r="AA29" t="s">
        <v>69</v>
      </c>
      <c r="AB29" t="s">
        <v>69</v>
      </c>
      <c r="AC29" t="s">
        <v>69</v>
      </c>
      <c r="AD29" t="s">
        <v>69</v>
      </c>
      <c r="AE29" t="s">
        <v>69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69</v>
      </c>
      <c r="AW29" t="s">
        <v>69</v>
      </c>
      <c r="AX29" t="s">
        <v>69</v>
      </c>
      <c r="AY29" t="s">
        <v>69</v>
      </c>
      <c r="AZ29" t="s">
        <v>69</v>
      </c>
      <c r="BA29" t="s">
        <v>69</v>
      </c>
      <c r="BB29" t="s">
        <v>69</v>
      </c>
      <c r="BC29" t="s">
        <v>69</v>
      </c>
      <c r="BD29" t="s">
        <v>69</v>
      </c>
      <c r="BE29" t="s">
        <v>69</v>
      </c>
      <c r="BF29" t="s">
        <v>69</v>
      </c>
      <c r="BG29" t="s">
        <v>69</v>
      </c>
      <c r="BH29" t="s">
        <v>69</v>
      </c>
      <c r="BI29" t="s">
        <v>69</v>
      </c>
      <c r="BJ29" t="s">
        <v>69</v>
      </c>
      <c r="BK29" t="s">
        <v>69</v>
      </c>
      <c r="BL29" t="s">
        <v>69</v>
      </c>
      <c r="BM29" t="s">
        <v>69</v>
      </c>
      <c r="BN29" t="s">
        <v>69</v>
      </c>
      <c r="BO29" t="s">
        <v>69</v>
      </c>
    </row>
    <row r="30" spans="1:67">
      <c r="A30" s="2">
        <v>1995</v>
      </c>
      <c r="K30" t="s">
        <v>69</v>
      </c>
      <c r="L30" t="s">
        <v>69</v>
      </c>
      <c r="M30" t="s">
        <v>69</v>
      </c>
      <c r="N30" t="s">
        <v>69</v>
      </c>
      <c r="O30" t="s">
        <v>69</v>
      </c>
      <c r="P30" t="s">
        <v>69</v>
      </c>
      <c r="Q30" t="s">
        <v>69</v>
      </c>
      <c r="R30" t="s">
        <v>69</v>
      </c>
      <c r="S30" t="s">
        <v>69</v>
      </c>
      <c r="T30" t="s">
        <v>69</v>
      </c>
      <c r="U30" t="s">
        <v>69</v>
      </c>
      <c r="V30" t="s">
        <v>69</v>
      </c>
      <c r="W30" t="s">
        <v>69</v>
      </c>
      <c r="X30" t="s">
        <v>69</v>
      </c>
      <c r="Y30" t="s">
        <v>69</v>
      </c>
      <c r="Z30" t="s">
        <v>69</v>
      </c>
      <c r="AA30" t="s">
        <v>69</v>
      </c>
      <c r="AB30" t="s">
        <v>69</v>
      </c>
      <c r="AC30" t="s">
        <v>69</v>
      </c>
      <c r="AD30" t="s">
        <v>69</v>
      </c>
      <c r="AE30" t="s">
        <v>69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69</v>
      </c>
      <c r="AW30" t="s">
        <v>69</v>
      </c>
      <c r="AX30" t="s">
        <v>69</v>
      </c>
      <c r="AY30" t="s">
        <v>69</v>
      </c>
      <c r="AZ30" t="s">
        <v>69</v>
      </c>
      <c r="BA30" t="s">
        <v>69</v>
      </c>
      <c r="BB30" t="s">
        <v>69</v>
      </c>
      <c r="BC30" t="s">
        <v>69</v>
      </c>
      <c r="BD30" t="s">
        <v>69</v>
      </c>
      <c r="BE30" t="s">
        <v>69</v>
      </c>
      <c r="BF30" t="s">
        <v>69</v>
      </c>
      <c r="BG30" t="s">
        <v>69</v>
      </c>
      <c r="BH30" t="s">
        <v>69</v>
      </c>
      <c r="BI30" t="s">
        <v>69</v>
      </c>
      <c r="BJ30" t="s">
        <v>69</v>
      </c>
      <c r="BK30" t="s">
        <v>69</v>
      </c>
      <c r="BL30" t="s">
        <v>69</v>
      </c>
      <c r="BM30" t="s">
        <v>69</v>
      </c>
      <c r="BN30" t="s">
        <v>69</v>
      </c>
      <c r="BO30" t="s">
        <v>69</v>
      </c>
    </row>
    <row r="31" spans="1:67">
      <c r="A31" s="2">
        <v>1996</v>
      </c>
      <c r="K31" t="s">
        <v>69</v>
      </c>
      <c r="L31" t="s">
        <v>69</v>
      </c>
      <c r="M31" t="s">
        <v>69</v>
      </c>
      <c r="N31" t="s">
        <v>69</v>
      </c>
      <c r="O31" t="s">
        <v>69</v>
      </c>
      <c r="P31" t="s">
        <v>69</v>
      </c>
      <c r="Q31" t="s">
        <v>69</v>
      </c>
      <c r="R31" t="s">
        <v>69</v>
      </c>
      <c r="S31" t="s">
        <v>69</v>
      </c>
      <c r="T31" t="s">
        <v>69</v>
      </c>
      <c r="U31" t="s">
        <v>69</v>
      </c>
      <c r="V31" t="s">
        <v>69</v>
      </c>
      <c r="W31" t="s">
        <v>69</v>
      </c>
      <c r="X31" t="s">
        <v>69</v>
      </c>
      <c r="Y31" t="s">
        <v>69</v>
      </c>
      <c r="Z31" t="s">
        <v>69</v>
      </c>
      <c r="AA31" t="s">
        <v>69</v>
      </c>
      <c r="AB31" t="s">
        <v>69</v>
      </c>
      <c r="AC31" t="s">
        <v>69</v>
      </c>
      <c r="AD31" t="s">
        <v>69</v>
      </c>
      <c r="AE31" t="s">
        <v>69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69</v>
      </c>
      <c r="AW31" t="s">
        <v>69</v>
      </c>
      <c r="AX31" t="s">
        <v>69</v>
      </c>
      <c r="AY31" t="s">
        <v>69</v>
      </c>
      <c r="AZ31" t="s">
        <v>69</v>
      </c>
      <c r="BA31" t="s">
        <v>69</v>
      </c>
      <c r="BB31" t="s">
        <v>69</v>
      </c>
      <c r="BC31" t="s">
        <v>69</v>
      </c>
      <c r="BD31" t="s">
        <v>69</v>
      </c>
      <c r="BE31" t="s">
        <v>69</v>
      </c>
      <c r="BF31" t="s">
        <v>69</v>
      </c>
      <c r="BG31" t="s">
        <v>69</v>
      </c>
      <c r="BH31" t="s">
        <v>69</v>
      </c>
      <c r="BI31" t="s">
        <v>69</v>
      </c>
      <c r="BJ31" t="s">
        <v>69</v>
      </c>
      <c r="BK31" t="s">
        <v>69</v>
      </c>
      <c r="BL31" t="s">
        <v>69</v>
      </c>
      <c r="BM31" t="s">
        <v>69</v>
      </c>
      <c r="BN31" t="s">
        <v>69</v>
      </c>
      <c r="BO31" t="s">
        <v>69</v>
      </c>
    </row>
    <row r="32" spans="1:67">
      <c r="A32" s="2">
        <v>1997</v>
      </c>
      <c r="K32" t="s">
        <v>69</v>
      </c>
      <c r="L32" t="s">
        <v>69</v>
      </c>
      <c r="M32" t="s">
        <v>69</v>
      </c>
      <c r="N32" t="s">
        <v>69</v>
      </c>
      <c r="O32" t="s">
        <v>69</v>
      </c>
      <c r="P32" t="s">
        <v>69</v>
      </c>
      <c r="Q32" t="s">
        <v>69</v>
      </c>
      <c r="R32" t="s">
        <v>69</v>
      </c>
      <c r="S32" t="s">
        <v>69</v>
      </c>
      <c r="T32" t="s">
        <v>69</v>
      </c>
      <c r="U32" t="s">
        <v>69</v>
      </c>
      <c r="V32" t="s">
        <v>69</v>
      </c>
      <c r="W32" t="s">
        <v>69</v>
      </c>
      <c r="X32" t="s">
        <v>69</v>
      </c>
      <c r="Y32" t="s">
        <v>69</v>
      </c>
      <c r="Z32" t="s">
        <v>69</v>
      </c>
      <c r="AA32" t="s">
        <v>69</v>
      </c>
      <c r="AB32" t="s">
        <v>69</v>
      </c>
      <c r="AC32" t="s">
        <v>69</v>
      </c>
      <c r="AD32" t="s">
        <v>69</v>
      </c>
      <c r="AE32" t="s">
        <v>69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M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69</v>
      </c>
      <c r="AU32" t="s">
        <v>69</v>
      </c>
      <c r="AV32" t="s">
        <v>69</v>
      </c>
      <c r="AW32" t="s">
        <v>69</v>
      </c>
      <c r="AX32" t="s">
        <v>69</v>
      </c>
      <c r="AY32" t="s">
        <v>69</v>
      </c>
      <c r="AZ32" t="s">
        <v>69</v>
      </c>
      <c r="BA32" t="s">
        <v>69</v>
      </c>
      <c r="BB32" t="s">
        <v>69</v>
      </c>
      <c r="BC32" t="s">
        <v>69</v>
      </c>
      <c r="BD32" t="s">
        <v>69</v>
      </c>
      <c r="BE32" t="s">
        <v>69</v>
      </c>
      <c r="BF32" t="s">
        <v>69</v>
      </c>
      <c r="BG32" t="s">
        <v>69</v>
      </c>
      <c r="BH32" t="s">
        <v>69</v>
      </c>
      <c r="BI32" t="s">
        <v>69</v>
      </c>
      <c r="BJ32" t="s">
        <v>69</v>
      </c>
      <c r="BK32" t="s">
        <v>69</v>
      </c>
      <c r="BL32" t="s">
        <v>69</v>
      </c>
      <c r="BM32" t="s">
        <v>69</v>
      </c>
      <c r="BN32" t="s">
        <v>69</v>
      </c>
      <c r="BO32" t="s">
        <v>69</v>
      </c>
    </row>
    <row r="33" spans="1:109">
      <c r="A33" s="2">
        <v>1998</v>
      </c>
      <c r="K33" t="s">
        <v>69</v>
      </c>
      <c r="L33" t="s">
        <v>69</v>
      </c>
      <c r="M33" t="s">
        <v>69</v>
      </c>
      <c r="N33" t="s">
        <v>69</v>
      </c>
      <c r="O33" t="s">
        <v>69</v>
      </c>
      <c r="P33" t="s">
        <v>69</v>
      </c>
      <c r="Q33" t="s">
        <v>69</v>
      </c>
      <c r="R33" t="s">
        <v>69</v>
      </c>
      <c r="S33" t="s">
        <v>69</v>
      </c>
      <c r="T33" t="s">
        <v>69</v>
      </c>
      <c r="U33" t="s">
        <v>69</v>
      </c>
      <c r="V33" t="s">
        <v>69</v>
      </c>
      <c r="W33" t="s">
        <v>69</v>
      </c>
      <c r="X33" t="s">
        <v>69</v>
      </c>
      <c r="Y33" t="s">
        <v>69</v>
      </c>
      <c r="Z33" t="s">
        <v>69</v>
      </c>
      <c r="AA33" t="s">
        <v>69</v>
      </c>
      <c r="AB33" t="s">
        <v>69</v>
      </c>
      <c r="AC33" t="s">
        <v>69</v>
      </c>
      <c r="AD33" t="s">
        <v>69</v>
      </c>
      <c r="AE33" t="s">
        <v>69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M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69</v>
      </c>
      <c r="AU33" t="s">
        <v>69</v>
      </c>
      <c r="AV33" t="s">
        <v>69</v>
      </c>
      <c r="AW33" t="s">
        <v>69</v>
      </c>
      <c r="AX33" t="s">
        <v>69</v>
      </c>
      <c r="AY33" t="s">
        <v>69</v>
      </c>
      <c r="AZ33" t="s">
        <v>69</v>
      </c>
      <c r="BA33" t="s">
        <v>69</v>
      </c>
      <c r="BB33" t="s">
        <v>69</v>
      </c>
      <c r="BC33" t="s">
        <v>69</v>
      </c>
      <c r="BD33" t="s">
        <v>69</v>
      </c>
      <c r="BE33" t="s">
        <v>69</v>
      </c>
      <c r="BF33" t="s">
        <v>69</v>
      </c>
      <c r="BG33" t="s">
        <v>69</v>
      </c>
      <c r="BH33" t="s">
        <v>69</v>
      </c>
      <c r="BI33" t="s">
        <v>69</v>
      </c>
      <c r="BJ33" t="s">
        <v>69</v>
      </c>
      <c r="BK33" t="s">
        <v>69</v>
      </c>
      <c r="BL33" t="s">
        <v>69</v>
      </c>
      <c r="BM33" t="s">
        <v>69</v>
      </c>
      <c r="BN33" t="s">
        <v>69</v>
      </c>
      <c r="BO33" t="s">
        <v>69</v>
      </c>
    </row>
    <row r="34" spans="1:109">
      <c r="A34" s="2">
        <v>1999</v>
      </c>
      <c r="K34" t="s">
        <v>69</v>
      </c>
      <c r="L34" t="s">
        <v>69</v>
      </c>
      <c r="M34" t="s">
        <v>69</v>
      </c>
      <c r="N34" t="s">
        <v>69</v>
      </c>
      <c r="O34" t="s">
        <v>69</v>
      </c>
      <c r="P34" t="s">
        <v>69</v>
      </c>
      <c r="Q34" t="s">
        <v>69</v>
      </c>
      <c r="R34" t="s">
        <v>69</v>
      </c>
      <c r="S34" t="s">
        <v>69</v>
      </c>
      <c r="T34" t="s">
        <v>69</v>
      </c>
      <c r="U34" t="s">
        <v>69</v>
      </c>
      <c r="V34" t="s">
        <v>69</v>
      </c>
      <c r="W34" t="s">
        <v>69</v>
      </c>
      <c r="X34" t="s">
        <v>69</v>
      </c>
      <c r="Y34" t="s">
        <v>69</v>
      </c>
      <c r="Z34" t="s">
        <v>69</v>
      </c>
      <c r="AA34" t="s">
        <v>69</v>
      </c>
      <c r="AB34" t="s">
        <v>69</v>
      </c>
      <c r="AC34" t="s">
        <v>69</v>
      </c>
      <c r="AD34" t="s">
        <v>69</v>
      </c>
      <c r="AE34" t="s">
        <v>69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M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69</v>
      </c>
      <c r="AU34" t="s">
        <v>69</v>
      </c>
      <c r="AV34" t="s">
        <v>69</v>
      </c>
      <c r="AW34" t="s">
        <v>69</v>
      </c>
      <c r="AX34" t="s">
        <v>69</v>
      </c>
      <c r="AY34" t="s">
        <v>69</v>
      </c>
      <c r="AZ34" t="s">
        <v>69</v>
      </c>
      <c r="BA34" t="s">
        <v>69</v>
      </c>
      <c r="BB34" t="s">
        <v>69</v>
      </c>
      <c r="BC34" t="s">
        <v>69</v>
      </c>
      <c r="BD34" t="s">
        <v>69</v>
      </c>
      <c r="BE34" t="s">
        <v>69</v>
      </c>
      <c r="BF34" t="s">
        <v>69</v>
      </c>
      <c r="BG34" t="s">
        <v>69</v>
      </c>
      <c r="BH34" t="s">
        <v>69</v>
      </c>
      <c r="BI34" t="s">
        <v>69</v>
      </c>
      <c r="BJ34" t="s">
        <v>69</v>
      </c>
      <c r="BK34" t="s">
        <v>69</v>
      </c>
      <c r="BL34" t="s">
        <v>69</v>
      </c>
      <c r="BM34" t="s">
        <v>69</v>
      </c>
      <c r="BN34" t="s">
        <v>69</v>
      </c>
      <c r="BO34" t="s">
        <v>69</v>
      </c>
    </row>
    <row r="35" spans="1:109">
      <c r="A35" s="2">
        <v>2000</v>
      </c>
      <c r="B35" s="5">
        <f t="shared" ref="B35:B60" si="0">SUM(C35:J35)</f>
        <v>331.02414146625347</v>
      </c>
      <c r="C35" s="5">
        <f t="shared" ref="C35:C60" si="1">SUM(K35:U35)</f>
        <v>56.349227507469934</v>
      </c>
      <c r="D35" s="5">
        <f t="shared" ref="D35:D60" si="2">SUM(V35:Z35)</f>
        <v>207.65245442047021</v>
      </c>
      <c r="E35" s="5">
        <f t="shared" ref="E35:E60" si="3">SUM(AA35:AF35)</f>
        <v>12.767465530441795</v>
      </c>
      <c r="F35" s="5">
        <f t="shared" ref="F35:F60" si="4">SUM(AG35:AN35)</f>
        <v>6.4599467777884758</v>
      </c>
      <c r="G35" s="5">
        <f t="shared" ref="G35:G60" si="5">SUM(AO35:AY35)</f>
        <v>1.2185109948881738</v>
      </c>
      <c r="H35" s="5">
        <f t="shared" ref="H35:H60" si="6">SUM(AZ35:BA35)</f>
        <v>7.53597502198794</v>
      </c>
      <c r="I35" s="5">
        <f t="shared" ref="I35:I60" si="7">SUM(BB35:BF35)</f>
        <v>32.597581807699356</v>
      </c>
      <c r="J35" s="5">
        <f t="shared" ref="J35:J60" si="8">SUM(BG35:BO35)</f>
        <v>6.4429794055075966</v>
      </c>
      <c r="K35" s="5">
        <v>14.7125906129539</v>
      </c>
      <c r="L35" s="5">
        <v>0.273435712334193</v>
      </c>
      <c r="M35" s="5">
        <v>3.2297399247615699</v>
      </c>
      <c r="N35" s="5">
        <v>11.2454348143169</v>
      </c>
      <c r="O35" s="5">
        <v>5.5471259809542603</v>
      </c>
      <c r="P35" s="5">
        <v>4.2875281514803696</v>
      </c>
      <c r="Q35" s="5">
        <v>3.84427598128722</v>
      </c>
      <c r="R35" s="5">
        <v>0.30484627256101599</v>
      </c>
      <c r="S35" s="5">
        <v>1.37992444928665</v>
      </c>
      <c r="T35" s="5">
        <v>5.7015007822886403</v>
      </c>
      <c r="U35" s="5">
        <v>5.8228248252452097</v>
      </c>
      <c r="V35" s="5">
        <v>187.037377833428</v>
      </c>
      <c r="W35" s="5">
        <v>15.8383010043827</v>
      </c>
      <c r="X35" s="5">
        <v>3.9815930900666601</v>
      </c>
      <c r="Y35" s="5">
        <v>0.64762912106044701</v>
      </c>
      <c r="Z35" s="5">
        <v>0.14755337153238299</v>
      </c>
      <c r="AA35" s="5">
        <v>1.5892473149371</v>
      </c>
      <c r="AB35" s="5">
        <v>5.6145723518796302</v>
      </c>
      <c r="AC35" s="5">
        <v>0.380960618022255</v>
      </c>
      <c r="AD35" s="5">
        <v>0.44746003310062099</v>
      </c>
      <c r="AE35" s="5">
        <v>2.9134177994310702</v>
      </c>
      <c r="AF35" s="5">
        <v>1.8218074130711199</v>
      </c>
      <c r="AG35" s="5">
        <v>0.12931813915736601</v>
      </c>
      <c r="AH35" s="5">
        <v>4.0333106239708399E-2</v>
      </c>
      <c r="AI35" s="5">
        <v>0.74362763153905398</v>
      </c>
      <c r="AJ35" s="5">
        <v>0.91256500361079795</v>
      </c>
      <c r="AK35" s="5">
        <v>0.60860866635590805</v>
      </c>
      <c r="AL35" s="5">
        <v>0.49326954631370101</v>
      </c>
      <c r="AM35" s="5">
        <v>1.0944081097553</v>
      </c>
      <c r="AN35" s="5">
        <v>2.4378165748166398</v>
      </c>
      <c r="AO35" s="5">
        <v>2.0380130074903798E-3</v>
      </c>
      <c r="AP35" s="5">
        <v>2.6482538419556299E-2</v>
      </c>
      <c r="AQ35" s="5">
        <v>6.4130264337546802E-3</v>
      </c>
      <c r="AR35" s="5">
        <v>3.6298305964602998E-2</v>
      </c>
      <c r="AS35" s="5">
        <v>2.4984374601436199E-3</v>
      </c>
      <c r="AT35" s="5">
        <v>6.14215619299626E-4</v>
      </c>
      <c r="AU35" s="5">
        <v>4.9891259313268099E-2</v>
      </c>
      <c r="AV35" s="5">
        <v>1.8401033400134801E-3</v>
      </c>
      <c r="AW35" s="5">
        <v>8.9290863406376493E-3</v>
      </c>
      <c r="AX35" s="5">
        <v>0.94874465043353395</v>
      </c>
      <c r="AY35" s="5">
        <v>0.13476135855587301</v>
      </c>
      <c r="AZ35" s="5">
        <v>3.3268553230717401</v>
      </c>
      <c r="BA35" s="5">
        <v>4.2091196989161999</v>
      </c>
      <c r="BB35" s="5">
        <v>6.12507069883232</v>
      </c>
      <c r="BC35" s="5">
        <v>19.914504054899599</v>
      </c>
      <c r="BD35" s="5">
        <v>5.2751834842683403</v>
      </c>
      <c r="BE35" s="5">
        <v>7.8921127834460101E-4</v>
      </c>
      <c r="BF35" s="5">
        <v>1.2820343584207501</v>
      </c>
      <c r="BG35" s="5">
        <v>0.248473833755367</v>
      </c>
      <c r="BH35" s="5">
        <v>2.34184138553058</v>
      </c>
      <c r="BI35" s="5">
        <v>1.1531176725257899</v>
      </c>
      <c r="BJ35" s="5">
        <v>6.7684733299437101E-3</v>
      </c>
      <c r="BK35" s="5">
        <v>0.51384319678492196</v>
      </c>
      <c r="BL35" s="5">
        <v>0.49220343993070598</v>
      </c>
      <c r="BM35" s="5">
        <v>0.57530729383517298</v>
      </c>
      <c r="BN35" s="5">
        <v>0.151550862915662</v>
      </c>
      <c r="BO35" s="5">
        <v>0.95987324689945397</v>
      </c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</row>
    <row r="36" spans="1:109">
      <c r="A36" s="2">
        <v>2001</v>
      </c>
      <c r="B36" s="5">
        <f t="shared" si="0"/>
        <v>345.27191692560962</v>
      </c>
      <c r="C36" s="5">
        <f t="shared" si="1"/>
        <v>57.073188145644778</v>
      </c>
      <c r="D36" s="5">
        <f t="shared" si="2"/>
        <v>216.66389034791763</v>
      </c>
      <c r="E36" s="5">
        <f t="shared" si="3"/>
        <v>12.662078544853237</v>
      </c>
      <c r="F36" s="5">
        <f t="shared" si="4"/>
        <v>6.26269584924911</v>
      </c>
      <c r="G36" s="5">
        <f t="shared" si="5"/>
        <v>1.2230396594474959</v>
      </c>
      <c r="H36" s="5">
        <f t="shared" si="6"/>
        <v>9.2949671610723001</v>
      </c>
      <c r="I36" s="5">
        <f t="shared" si="7"/>
        <v>35.180189496115183</v>
      </c>
      <c r="J36" s="5">
        <f t="shared" si="8"/>
        <v>6.9118677213098598</v>
      </c>
      <c r="K36" s="5">
        <v>14.304244827417</v>
      </c>
      <c r="L36" s="5">
        <v>0.30899017367120801</v>
      </c>
      <c r="M36" s="5">
        <v>3.3078387641023599</v>
      </c>
      <c r="N36" s="5">
        <v>11.248267891830199</v>
      </c>
      <c r="O36" s="5">
        <v>5.3541782005053999</v>
      </c>
      <c r="P36" s="5">
        <v>4.4306954612323404</v>
      </c>
      <c r="Q36" s="5">
        <v>3.9603424861023901</v>
      </c>
      <c r="R36" s="5">
        <v>0.30646107698407699</v>
      </c>
      <c r="S36" s="5">
        <v>1.3292122125260999</v>
      </c>
      <c r="T36" s="5">
        <v>6.1253766545741</v>
      </c>
      <c r="U36" s="5">
        <v>6.3975803966995999</v>
      </c>
      <c r="V36" s="5">
        <v>197.522585841075</v>
      </c>
      <c r="W36" s="5">
        <v>14.670879050101</v>
      </c>
      <c r="X36" s="5">
        <v>3.58926870189861</v>
      </c>
      <c r="Y36" s="5">
        <v>0.72972768948748301</v>
      </c>
      <c r="Z36" s="5">
        <v>0.15142906535553199</v>
      </c>
      <c r="AA36" s="5">
        <v>1.3899712089017999</v>
      </c>
      <c r="AB36" s="5">
        <v>5.6363096039202096</v>
      </c>
      <c r="AC36" s="5">
        <v>0.35022840024827101</v>
      </c>
      <c r="AD36" s="5">
        <v>0.45840049715544801</v>
      </c>
      <c r="AE36" s="5">
        <v>2.9581389856554798</v>
      </c>
      <c r="AF36" s="5">
        <v>1.8690298489720301</v>
      </c>
      <c r="AG36" s="5">
        <v>0.107005943032351</v>
      </c>
      <c r="AH36" s="5">
        <v>3.7035022757948503E-2</v>
      </c>
      <c r="AI36" s="5">
        <v>0.62003487430384596</v>
      </c>
      <c r="AJ36" s="5">
        <v>0.94240933921807502</v>
      </c>
      <c r="AK36" s="5">
        <v>0.597515826448628</v>
      </c>
      <c r="AL36" s="5">
        <v>0.41866535666586202</v>
      </c>
      <c r="AM36" s="5">
        <v>1.08370807651274</v>
      </c>
      <c r="AN36" s="5">
        <v>2.45632141030966</v>
      </c>
      <c r="AO36" s="5">
        <v>2.3759211007132598E-3</v>
      </c>
      <c r="AP36" s="5">
        <v>2.44795302168937E-2</v>
      </c>
      <c r="AQ36" s="5">
        <v>8.1419392497226496E-3</v>
      </c>
      <c r="AR36" s="5">
        <v>3.4735852399084603E-2</v>
      </c>
      <c r="AS36" s="5">
        <v>2.6113185501760602E-3</v>
      </c>
      <c r="AT36" s="5">
        <v>5.5627128322099798E-4</v>
      </c>
      <c r="AU36" s="5">
        <v>5.3753942223767101E-2</v>
      </c>
      <c r="AV36" s="5">
        <v>1.64551920716399E-3</v>
      </c>
      <c r="AW36" s="5">
        <v>8.5720751184545693E-3</v>
      </c>
      <c r="AX36" s="5">
        <v>0.94502071112752195</v>
      </c>
      <c r="AY36" s="5">
        <v>0.14114657897077701</v>
      </c>
      <c r="AZ36" s="5">
        <v>3.7937862028650602</v>
      </c>
      <c r="BA36" s="5">
        <v>5.5011809582072404</v>
      </c>
      <c r="BB36" s="5">
        <v>7.6362076922358701</v>
      </c>
      <c r="BC36" s="5">
        <v>20.579876768326901</v>
      </c>
      <c r="BD36" s="5">
        <v>5.6344232622441499</v>
      </c>
      <c r="BE36" s="5">
        <v>8.2273851582066705E-4</v>
      </c>
      <c r="BF36" s="5">
        <v>1.3288590347924401</v>
      </c>
      <c r="BG36" s="5">
        <v>0.28340184746698199</v>
      </c>
      <c r="BH36" s="5">
        <v>2.6345347332186999</v>
      </c>
      <c r="BI36" s="5">
        <v>1.35845187430898</v>
      </c>
      <c r="BJ36" s="5">
        <v>5.8870627685166698E-3</v>
      </c>
      <c r="BK36" s="5">
        <v>0.45838611787058398</v>
      </c>
      <c r="BL36" s="5">
        <v>0.49781761774812699</v>
      </c>
      <c r="BM36" s="5">
        <v>0.54537995061530198</v>
      </c>
      <c r="BN36" s="5">
        <v>0.167324265570685</v>
      </c>
      <c r="BO36" s="5">
        <v>0.96068425174198302</v>
      </c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</row>
    <row r="37" spans="1:109">
      <c r="A37" s="2">
        <v>2002</v>
      </c>
      <c r="B37" s="5">
        <f t="shared" si="0"/>
        <v>347.60499445906254</v>
      </c>
      <c r="C37" s="5">
        <f t="shared" si="1"/>
        <v>52.754335772437898</v>
      </c>
      <c r="D37" s="5">
        <f t="shared" si="2"/>
        <v>219.95486434784735</v>
      </c>
      <c r="E37" s="5">
        <f t="shared" si="3"/>
        <v>12.018330138931276</v>
      </c>
      <c r="F37" s="5">
        <f t="shared" si="4"/>
        <v>6.433870600407003</v>
      </c>
      <c r="G37" s="5">
        <f t="shared" si="5"/>
        <v>1.0981152381780899</v>
      </c>
      <c r="H37" s="5">
        <f t="shared" si="6"/>
        <v>10.83730802313573</v>
      </c>
      <c r="I37" s="5">
        <f t="shared" si="7"/>
        <v>37.377073534603888</v>
      </c>
      <c r="J37" s="5">
        <f t="shared" si="8"/>
        <v>7.131096803521336</v>
      </c>
      <c r="K37" s="5">
        <v>12.9441011577039</v>
      </c>
      <c r="L37" s="5">
        <v>0.33775176405149498</v>
      </c>
      <c r="M37" s="5">
        <v>3.2684970081486702</v>
      </c>
      <c r="N37" s="5">
        <v>10.3188703937446</v>
      </c>
      <c r="O37" s="5">
        <v>4.8933101796192497</v>
      </c>
      <c r="P37" s="5">
        <v>4.3057156891099</v>
      </c>
      <c r="Q37" s="5">
        <v>3.5881544746730198</v>
      </c>
      <c r="R37" s="5">
        <v>0.25297880110997201</v>
      </c>
      <c r="S37" s="5">
        <v>1.13617027229701</v>
      </c>
      <c r="T37" s="5">
        <v>5.6152990066596198</v>
      </c>
      <c r="U37" s="5">
        <v>6.09348702532046</v>
      </c>
      <c r="V37" s="5">
        <v>202.12536423352799</v>
      </c>
      <c r="W37" s="5">
        <v>13.6174113564149</v>
      </c>
      <c r="X37" s="5">
        <v>3.3075686775050901</v>
      </c>
      <c r="Y37" s="5">
        <v>0.73968401288387398</v>
      </c>
      <c r="Z37" s="5">
        <v>0.16483606751548999</v>
      </c>
      <c r="AA37" s="5">
        <v>1.1794430219060501</v>
      </c>
      <c r="AB37" s="5">
        <v>5.1978505524909604</v>
      </c>
      <c r="AC37" s="5">
        <v>0.35839744193816597</v>
      </c>
      <c r="AD37" s="5">
        <v>0.46310601277974101</v>
      </c>
      <c r="AE37" s="5">
        <v>3.0259338411635999</v>
      </c>
      <c r="AF37" s="5">
        <v>1.79359926865276</v>
      </c>
      <c r="AG37" s="5">
        <v>0.110780716577081</v>
      </c>
      <c r="AH37" s="5">
        <v>4.2441086000261197E-2</v>
      </c>
      <c r="AI37" s="5">
        <v>0.631711334602298</v>
      </c>
      <c r="AJ37" s="5">
        <v>0.98508091991554503</v>
      </c>
      <c r="AK37" s="5">
        <v>0.57885477502711802</v>
      </c>
      <c r="AL37" s="5">
        <v>0.53333584535411005</v>
      </c>
      <c r="AM37" s="5">
        <v>1.1027712348271801</v>
      </c>
      <c r="AN37" s="5">
        <v>2.4488946881034099</v>
      </c>
      <c r="AO37" s="5">
        <v>2.4697220555976299E-3</v>
      </c>
      <c r="AP37" s="5">
        <v>2.1174552953980401E-2</v>
      </c>
      <c r="AQ37" s="5">
        <v>7.7119936327657802E-3</v>
      </c>
      <c r="AR37" s="5">
        <v>3.0142069098851702E-2</v>
      </c>
      <c r="AS37" s="5">
        <v>2.6110808403973498E-3</v>
      </c>
      <c r="AT37" s="5">
        <v>5.7307339640303497E-4</v>
      </c>
      <c r="AU37" s="5">
        <v>5.8599004019816998E-2</v>
      </c>
      <c r="AV37" s="5">
        <v>1.67461860898538E-3</v>
      </c>
      <c r="AW37" s="5">
        <v>1.0816143078901601E-2</v>
      </c>
      <c r="AX37" s="5">
        <v>0.82056775215913302</v>
      </c>
      <c r="AY37" s="5">
        <v>0.14177522833325701</v>
      </c>
      <c r="AZ37" s="5">
        <v>4.0385450508327603</v>
      </c>
      <c r="BA37" s="5">
        <v>6.7987629723029697</v>
      </c>
      <c r="BB37" s="5">
        <v>10.131050804288</v>
      </c>
      <c r="BC37" s="5">
        <v>19.840251669937199</v>
      </c>
      <c r="BD37" s="5">
        <v>6.0614387387003301</v>
      </c>
      <c r="BE37" s="5">
        <v>7.35814989780852E-4</v>
      </c>
      <c r="BF37" s="5">
        <v>1.34359650668858</v>
      </c>
      <c r="BG37" s="5">
        <v>0.29682105815242399</v>
      </c>
      <c r="BH37" s="5">
        <v>2.9217158675257999</v>
      </c>
      <c r="BI37" s="5">
        <v>1.1960588802649601</v>
      </c>
      <c r="BJ37" s="5">
        <v>6.7886126247989698E-3</v>
      </c>
      <c r="BK37" s="5">
        <v>0.47537503151128602</v>
      </c>
      <c r="BL37" s="5">
        <v>0.51209639111539396</v>
      </c>
      <c r="BM37" s="5">
        <v>0.55745821689299202</v>
      </c>
      <c r="BN37" s="5">
        <v>0.19350885869280701</v>
      </c>
      <c r="BO37" s="5">
        <v>0.971273886740874</v>
      </c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</row>
    <row r="38" spans="1:109">
      <c r="A38" s="2">
        <v>2003</v>
      </c>
      <c r="B38" s="5">
        <f t="shared" si="0"/>
        <v>354.9935672286831</v>
      </c>
      <c r="C38" s="5">
        <f t="shared" si="1"/>
        <v>53.575614779398052</v>
      </c>
      <c r="D38" s="5">
        <f t="shared" si="2"/>
        <v>221.76123653722303</v>
      </c>
      <c r="E38" s="5">
        <f t="shared" si="3"/>
        <v>11.116510606322926</v>
      </c>
      <c r="F38" s="5">
        <f t="shared" si="4"/>
        <v>6.6483143327851737</v>
      </c>
      <c r="G38" s="5">
        <f t="shared" si="5"/>
        <v>1.2347624681640617</v>
      </c>
      <c r="H38" s="5">
        <f t="shared" si="6"/>
        <v>10.63297425505106</v>
      </c>
      <c r="I38" s="5">
        <f t="shared" si="7"/>
        <v>41.566857479266801</v>
      </c>
      <c r="J38" s="5">
        <f t="shared" si="8"/>
        <v>8.457296770472075</v>
      </c>
      <c r="K38" s="5">
        <v>13.318253005943699</v>
      </c>
      <c r="L38" s="5">
        <v>0.36552038279229399</v>
      </c>
      <c r="M38" s="5">
        <v>3.04937624913175</v>
      </c>
      <c r="N38" s="5">
        <v>10.2602701393711</v>
      </c>
      <c r="O38" s="5">
        <v>4.9878974819308697</v>
      </c>
      <c r="P38" s="5">
        <v>4.3074026387540698</v>
      </c>
      <c r="Q38" s="5">
        <v>3.5534744738982198</v>
      </c>
      <c r="R38" s="5">
        <v>0.24184930225988699</v>
      </c>
      <c r="S38" s="5">
        <v>1.12996969740773</v>
      </c>
      <c r="T38" s="5">
        <v>5.7976796486434399</v>
      </c>
      <c r="U38" s="5">
        <v>6.5639217592649901</v>
      </c>
      <c r="V38" s="5">
        <v>203.44937865855701</v>
      </c>
      <c r="W38" s="5">
        <v>14.120102403400001</v>
      </c>
      <c r="X38" s="5">
        <v>3.1978173759983402</v>
      </c>
      <c r="Y38" s="5">
        <v>0.81198155129440397</v>
      </c>
      <c r="Z38" s="5">
        <v>0.18195654797327401</v>
      </c>
      <c r="AA38" s="5">
        <v>1.17687666367063</v>
      </c>
      <c r="AB38" s="5">
        <v>5.0106642826446697</v>
      </c>
      <c r="AC38" s="5">
        <v>0.32824203349936398</v>
      </c>
      <c r="AD38" s="5">
        <v>0.43960972446857199</v>
      </c>
      <c r="AE38" s="5">
        <v>2.4848513847070901</v>
      </c>
      <c r="AF38" s="5">
        <v>1.6762665173325999</v>
      </c>
      <c r="AG38" s="5">
        <v>0.14456755424682399</v>
      </c>
      <c r="AH38" s="5">
        <v>4.3055558730997999E-2</v>
      </c>
      <c r="AI38" s="5">
        <v>0.65882997588344705</v>
      </c>
      <c r="AJ38" s="5">
        <v>0.94197503175391994</v>
      </c>
      <c r="AK38" s="5">
        <v>0.56500442039994303</v>
      </c>
      <c r="AL38" s="5">
        <v>0.57241997236845199</v>
      </c>
      <c r="AM38" s="5">
        <v>1.14632154107791</v>
      </c>
      <c r="AN38" s="5">
        <v>2.5761402783236802</v>
      </c>
      <c r="AO38" s="5">
        <v>3.0688645922121401E-3</v>
      </c>
      <c r="AP38" s="5">
        <v>1.38853380681047E-2</v>
      </c>
      <c r="AQ38" s="5">
        <v>9.8450288540086004E-3</v>
      </c>
      <c r="AR38" s="5">
        <v>2.6830865390539999E-2</v>
      </c>
      <c r="AS38" s="5">
        <v>2.6428869650549701E-3</v>
      </c>
      <c r="AT38" s="5">
        <v>6.5147886491355E-4</v>
      </c>
      <c r="AU38" s="5">
        <v>5.36340669212996E-2</v>
      </c>
      <c r="AV38" s="5">
        <v>1.8649304414436101E-3</v>
      </c>
      <c r="AW38" s="5">
        <v>1.23057794610337E-2</v>
      </c>
      <c r="AX38" s="5">
        <v>0.94662474254347395</v>
      </c>
      <c r="AY38" s="5">
        <v>0.163408486061977</v>
      </c>
      <c r="AZ38" s="5">
        <v>3.70549375748833</v>
      </c>
      <c r="BA38" s="5">
        <v>6.9274804975627298</v>
      </c>
      <c r="BB38" s="5">
        <v>14.7637412745392</v>
      </c>
      <c r="BC38" s="5">
        <v>18.7354127407859</v>
      </c>
      <c r="BD38" s="5">
        <v>6.5940791367310698</v>
      </c>
      <c r="BE38" s="5">
        <v>7.7120971935965899E-4</v>
      </c>
      <c r="BF38" s="5">
        <v>1.47285311749127</v>
      </c>
      <c r="BG38" s="5">
        <v>0.327951580976234</v>
      </c>
      <c r="BH38" s="5">
        <v>3.8309205005778999</v>
      </c>
      <c r="BI38" s="5">
        <v>1.2017337227567499</v>
      </c>
      <c r="BJ38" s="5">
        <v>8.8749326135046103E-3</v>
      </c>
      <c r="BK38" s="5">
        <v>0.52174044411229203</v>
      </c>
      <c r="BL38" s="5">
        <v>0.57663237113040999</v>
      </c>
      <c r="BM38" s="5">
        <v>0.61575291867200499</v>
      </c>
      <c r="BN38" s="5">
        <v>0.21045188695666001</v>
      </c>
      <c r="BO38" s="5">
        <v>1.16323841267632</v>
      </c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</row>
    <row r="39" spans="1:109">
      <c r="A39" s="2">
        <v>2004</v>
      </c>
      <c r="B39" s="5">
        <f t="shared" si="0"/>
        <v>353.1550424991446</v>
      </c>
      <c r="C39" s="5">
        <f t="shared" si="1"/>
        <v>55.115436723063198</v>
      </c>
      <c r="D39" s="5">
        <f t="shared" si="2"/>
        <v>210.36197140018351</v>
      </c>
      <c r="E39" s="5">
        <f t="shared" si="3"/>
        <v>13.152040825326171</v>
      </c>
      <c r="F39" s="5">
        <f t="shared" si="4"/>
        <v>7.2021708625130554</v>
      </c>
      <c r="G39" s="5">
        <f t="shared" si="5"/>
        <v>1.392920592032405</v>
      </c>
      <c r="H39" s="5">
        <f t="shared" si="6"/>
        <v>10.97169028184293</v>
      </c>
      <c r="I39" s="5">
        <f t="shared" si="7"/>
        <v>46.680741877224037</v>
      </c>
      <c r="J39" s="5">
        <f t="shared" si="8"/>
        <v>8.2780699369592661</v>
      </c>
      <c r="K39" s="5">
        <v>13.3852733532852</v>
      </c>
      <c r="L39" s="5">
        <v>0.37671144984307098</v>
      </c>
      <c r="M39" s="5">
        <v>3.5182619013824401</v>
      </c>
      <c r="N39" s="5">
        <v>10.6674078407795</v>
      </c>
      <c r="O39" s="5">
        <v>4.8290875453549802</v>
      </c>
      <c r="P39" s="5">
        <v>4.2842781469882301</v>
      </c>
      <c r="Q39" s="5">
        <v>3.61508016968678</v>
      </c>
      <c r="R39" s="5">
        <v>0.25796433471977198</v>
      </c>
      <c r="S39" s="5">
        <v>1.08433287392972</v>
      </c>
      <c r="T39" s="5">
        <v>5.8805576017844299</v>
      </c>
      <c r="U39" s="5">
        <v>7.2164815053090798</v>
      </c>
      <c r="V39" s="5">
        <v>192.156138779759</v>
      </c>
      <c r="W39" s="5">
        <v>13.7387403214755</v>
      </c>
      <c r="X39" s="5">
        <v>3.5193514970545801</v>
      </c>
      <c r="Y39" s="5">
        <v>0.77991036712849504</v>
      </c>
      <c r="Z39" s="5">
        <v>0.167830434765943</v>
      </c>
      <c r="AA39" s="5">
        <v>1.4705547831335199</v>
      </c>
      <c r="AB39" s="5">
        <v>5.8003523243152202</v>
      </c>
      <c r="AC39" s="5">
        <v>0.44673671493969602</v>
      </c>
      <c r="AD39" s="5">
        <v>0.483551342464765</v>
      </c>
      <c r="AE39" s="5">
        <v>2.9888170560043101</v>
      </c>
      <c r="AF39" s="5">
        <v>1.9620286044686599</v>
      </c>
      <c r="AG39" s="5">
        <v>0.15664178413107099</v>
      </c>
      <c r="AH39" s="5">
        <v>4.1549488026383599E-2</v>
      </c>
      <c r="AI39" s="5">
        <v>0.65700565073476502</v>
      </c>
      <c r="AJ39" s="5">
        <v>1.0386262805031099</v>
      </c>
      <c r="AK39" s="5">
        <v>0.66698836489026803</v>
      </c>
      <c r="AL39" s="5">
        <v>0.68059494068061799</v>
      </c>
      <c r="AM39" s="5">
        <v>1.2035579204285201</v>
      </c>
      <c r="AN39" s="5">
        <v>2.7572064331183199</v>
      </c>
      <c r="AO39" s="5">
        <v>2.8985608623821901E-3</v>
      </c>
      <c r="AP39" s="5">
        <v>1.9445669776310699E-2</v>
      </c>
      <c r="AQ39" s="5">
        <v>1.0415327414255E-2</v>
      </c>
      <c r="AR39" s="5">
        <v>2.8300777748208099E-2</v>
      </c>
      <c r="AS39" s="5">
        <v>3.4852147086917099E-3</v>
      </c>
      <c r="AT39" s="5">
        <v>7.3446389904105003E-4</v>
      </c>
      <c r="AU39" s="5">
        <v>7.3638030353854494E-2</v>
      </c>
      <c r="AV39" s="5">
        <v>1.9090984389371201E-3</v>
      </c>
      <c r="AW39" s="5">
        <v>1.49859523108366E-2</v>
      </c>
      <c r="AX39" s="5">
        <v>1.0710901437622</v>
      </c>
      <c r="AY39" s="5">
        <v>0.166017352757688</v>
      </c>
      <c r="AZ39" s="5">
        <v>3.9837436131862498</v>
      </c>
      <c r="BA39" s="5">
        <v>6.9879466686566802</v>
      </c>
      <c r="BB39" s="5">
        <v>19.438504116375601</v>
      </c>
      <c r="BC39" s="5">
        <v>18.927753005960099</v>
      </c>
      <c r="BD39" s="5">
        <v>6.6588152359853297</v>
      </c>
      <c r="BE39" s="5">
        <v>7.93857333595974E-4</v>
      </c>
      <c r="BF39" s="5">
        <v>1.65487566156941</v>
      </c>
      <c r="BG39" s="5">
        <v>0.32450908164224501</v>
      </c>
      <c r="BH39" s="5">
        <v>3.59860720540118</v>
      </c>
      <c r="BI39" s="5">
        <v>1.1756178458147599</v>
      </c>
      <c r="BJ39" s="5">
        <v>1.21347653459359E-2</v>
      </c>
      <c r="BK39" s="5">
        <v>0.53159851572658701</v>
      </c>
      <c r="BL39" s="5">
        <v>0.59748342090925899</v>
      </c>
      <c r="BM39" s="5">
        <v>0.59521346626415805</v>
      </c>
      <c r="BN39" s="5">
        <v>0.2133067624287</v>
      </c>
      <c r="BO39" s="5">
        <v>1.22959887342644</v>
      </c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</row>
    <row r="40" spans="1:109">
      <c r="A40" s="2">
        <v>2005</v>
      </c>
      <c r="B40" s="5">
        <f t="shared" si="0"/>
        <v>348.73526156357411</v>
      </c>
      <c r="C40" s="5">
        <f t="shared" si="1"/>
        <v>59.223860240747427</v>
      </c>
      <c r="D40" s="5">
        <f t="shared" si="2"/>
        <v>193.72484496313371</v>
      </c>
      <c r="E40" s="5">
        <f t="shared" si="3"/>
        <v>14.242313632380387</v>
      </c>
      <c r="F40" s="5">
        <f t="shared" si="4"/>
        <v>7.3721477853979795</v>
      </c>
      <c r="G40" s="5">
        <f t="shared" si="5"/>
        <v>1.3344028219817661</v>
      </c>
      <c r="H40" s="5">
        <f t="shared" si="6"/>
        <v>10.954811555622761</v>
      </c>
      <c r="I40" s="5">
        <f t="shared" si="7"/>
        <v>53.637790407579367</v>
      </c>
      <c r="J40" s="5">
        <f t="shared" si="8"/>
        <v>8.2450901567307255</v>
      </c>
      <c r="K40" s="5">
        <v>14.127770991889699</v>
      </c>
      <c r="L40" s="5">
        <v>0.34532492623378003</v>
      </c>
      <c r="M40" s="5">
        <v>4.0256409567975204</v>
      </c>
      <c r="N40" s="5">
        <v>11.7123581891468</v>
      </c>
      <c r="O40" s="5">
        <v>4.8030535979777902</v>
      </c>
      <c r="P40" s="5">
        <v>4.3947690014511602</v>
      </c>
      <c r="Q40" s="5">
        <v>3.7560802250915502</v>
      </c>
      <c r="R40" s="5">
        <v>0.327932861292481</v>
      </c>
      <c r="S40" s="5">
        <v>1.1645383944246299</v>
      </c>
      <c r="T40" s="5">
        <v>6.7156020276384698</v>
      </c>
      <c r="U40" s="5">
        <v>7.8507890688035502</v>
      </c>
      <c r="V40" s="5">
        <v>174.03763788852001</v>
      </c>
      <c r="W40" s="5">
        <v>14.8615970582842</v>
      </c>
      <c r="X40" s="5">
        <v>3.9307947538008099</v>
      </c>
      <c r="Y40" s="5">
        <v>0.73734191579073505</v>
      </c>
      <c r="Z40" s="5">
        <v>0.15747334673799701</v>
      </c>
      <c r="AA40" s="5">
        <v>1.5212603461201499</v>
      </c>
      <c r="AB40" s="5">
        <v>6.2513191408989996</v>
      </c>
      <c r="AC40" s="5">
        <v>0.51993170310221803</v>
      </c>
      <c r="AD40" s="5">
        <v>0.56359234057440999</v>
      </c>
      <c r="AE40" s="5">
        <v>3.23922393101692</v>
      </c>
      <c r="AF40" s="5">
        <v>2.1469861706676898</v>
      </c>
      <c r="AG40" s="5">
        <v>0.16446216928428201</v>
      </c>
      <c r="AH40" s="5">
        <v>4.6388252745256903E-2</v>
      </c>
      <c r="AI40" s="5">
        <v>0.73464880091559703</v>
      </c>
      <c r="AJ40" s="5">
        <v>1.0951657941397901</v>
      </c>
      <c r="AK40" s="5">
        <v>0.70491404241240696</v>
      </c>
      <c r="AL40" s="5">
        <v>0.76546496422227694</v>
      </c>
      <c r="AM40" s="5">
        <v>1.22494526903726</v>
      </c>
      <c r="AN40" s="5">
        <v>2.6361584926411101</v>
      </c>
      <c r="AO40" s="5">
        <v>2.9235062863405899E-3</v>
      </c>
      <c r="AP40" s="5">
        <v>1.9930565186094099E-2</v>
      </c>
      <c r="AQ40" s="5">
        <v>1.05649006552955E-2</v>
      </c>
      <c r="AR40" s="5">
        <v>3.1859066902308199E-2</v>
      </c>
      <c r="AS40" s="5">
        <v>3.4104907247694701E-3</v>
      </c>
      <c r="AT40" s="5">
        <v>6.7750039679592396E-4</v>
      </c>
      <c r="AU40" s="5">
        <v>8.3203180629226506E-2</v>
      </c>
      <c r="AV40" s="5">
        <v>1.8836942618457901E-3</v>
      </c>
      <c r="AW40" s="5">
        <v>1.4255058280290099E-2</v>
      </c>
      <c r="AX40" s="5">
        <v>0.99673487045373699</v>
      </c>
      <c r="AY40" s="5">
        <v>0.168959988205063</v>
      </c>
      <c r="AZ40" s="5">
        <v>4.1231355142561004</v>
      </c>
      <c r="BA40" s="5">
        <v>6.8316760413666602</v>
      </c>
      <c r="BB40" s="5">
        <v>26.340390067091001</v>
      </c>
      <c r="BC40" s="5">
        <v>17.914503104467801</v>
      </c>
      <c r="BD40" s="5">
        <v>7.3966994403767696</v>
      </c>
      <c r="BE40" s="5">
        <v>9.0698762486068798E-4</v>
      </c>
      <c r="BF40" s="5">
        <v>1.98529080801893</v>
      </c>
      <c r="BG40" s="5">
        <v>0.30567651364922699</v>
      </c>
      <c r="BH40" s="5">
        <v>3.93389469805558</v>
      </c>
      <c r="BI40" s="5">
        <v>1.0602237333020399</v>
      </c>
      <c r="BJ40" s="5">
        <v>1.03184707035835E-2</v>
      </c>
      <c r="BK40" s="5">
        <v>0.46884937936661403</v>
      </c>
      <c r="BL40" s="5">
        <v>0.57735905218499795</v>
      </c>
      <c r="BM40" s="5">
        <v>0.54184697925757197</v>
      </c>
      <c r="BN40" s="5">
        <v>0.21125036103820999</v>
      </c>
      <c r="BO40" s="5">
        <v>1.1356709691728999</v>
      </c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</row>
    <row r="41" spans="1:109">
      <c r="A41" s="2">
        <v>2006</v>
      </c>
      <c r="B41" s="5">
        <f t="shared" si="0"/>
        <v>343.38425136338674</v>
      </c>
      <c r="C41" s="5">
        <f t="shared" si="1"/>
        <v>60.299495034111018</v>
      </c>
      <c r="D41" s="5">
        <f t="shared" si="2"/>
        <v>188.93330676355569</v>
      </c>
      <c r="E41" s="5">
        <f t="shared" si="3"/>
        <v>15.105232154451748</v>
      </c>
      <c r="F41" s="5">
        <f t="shared" si="4"/>
        <v>7.5605021693370649</v>
      </c>
      <c r="G41" s="5">
        <f t="shared" si="5"/>
        <v>1.5409356348233065</v>
      </c>
      <c r="H41" s="5">
        <f t="shared" si="6"/>
        <v>10.52236040603977</v>
      </c>
      <c r="I41" s="5">
        <f t="shared" si="7"/>
        <v>51.903726306644657</v>
      </c>
      <c r="J41" s="5">
        <f t="shared" si="8"/>
        <v>7.5186928944235367</v>
      </c>
      <c r="K41" s="5">
        <v>15.1636782265699</v>
      </c>
      <c r="L41" s="5">
        <v>0.33531149193348098</v>
      </c>
      <c r="M41" s="5">
        <v>4.1513507838347703</v>
      </c>
      <c r="N41" s="5">
        <v>11.042280125462201</v>
      </c>
      <c r="O41" s="5">
        <v>4.86074309825932</v>
      </c>
      <c r="P41" s="5">
        <v>4.2808968136513696</v>
      </c>
      <c r="Q41" s="5">
        <v>3.6990612771411899</v>
      </c>
      <c r="R41" s="5">
        <v>0.37320403520399897</v>
      </c>
      <c r="S41" s="5">
        <v>1.10531118617249</v>
      </c>
      <c r="T41" s="5">
        <v>6.5192711326988801</v>
      </c>
      <c r="U41" s="5">
        <v>8.7683868631834194</v>
      </c>
      <c r="V41" s="5">
        <v>170.17465355434899</v>
      </c>
      <c r="W41" s="5">
        <v>13.8053822823817</v>
      </c>
      <c r="X41" s="5">
        <v>4.0296487330207302</v>
      </c>
      <c r="Y41" s="5">
        <v>0.76524398169694396</v>
      </c>
      <c r="Z41" s="5">
        <v>0.158378212107325</v>
      </c>
      <c r="AA41" s="5">
        <v>1.68490421681682</v>
      </c>
      <c r="AB41" s="5">
        <v>6.6102295100320898</v>
      </c>
      <c r="AC41" s="5">
        <v>0.60365814008812102</v>
      </c>
      <c r="AD41" s="5">
        <v>0.602599365718816</v>
      </c>
      <c r="AE41" s="5">
        <v>3.3304292587156299</v>
      </c>
      <c r="AF41" s="5">
        <v>2.2734116630802701</v>
      </c>
      <c r="AG41" s="5">
        <v>0.14551893190769799</v>
      </c>
      <c r="AH41" s="5">
        <v>4.1958147205341703E-2</v>
      </c>
      <c r="AI41" s="5">
        <v>0.618809790569811</v>
      </c>
      <c r="AJ41" s="5">
        <v>1.1275049193845801</v>
      </c>
      <c r="AK41" s="5">
        <v>0.74204448919642996</v>
      </c>
      <c r="AL41" s="5">
        <v>0.79370884234503403</v>
      </c>
      <c r="AM41" s="5">
        <v>1.3082235780551501</v>
      </c>
      <c r="AN41" s="5">
        <v>2.78273347067302</v>
      </c>
      <c r="AO41" s="5">
        <v>3.05339025377867E-3</v>
      </c>
      <c r="AP41" s="5">
        <v>1.8230441778048501E-2</v>
      </c>
      <c r="AQ41" s="5">
        <v>1.23690053146586E-2</v>
      </c>
      <c r="AR41" s="5">
        <v>3.8150513917851202E-2</v>
      </c>
      <c r="AS41" s="5">
        <v>3.2215546571341901E-3</v>
      </c>
      <c r="AT41" s="5">
        <v>6.4404925902406495E-4</v>
      </c>
      <c r="AU41" s="5">
        <v>8.27819447468153E-2</v>
      </c>
      <c r="AV41" s="5">
        <v>2.11415102874218E-3</v>
      </c>
      <c r="AW41" s="5">
        <v>1.57897956448989E-2</v>
      </c>
      <c r="AX41" s="5">
        <v>1.1842271822894299</v>
      </c>
      <c r="AY41" s="5">
        <v>0.18035360593292499</v>
      </c>
      <c r="AZ41" s="5">
        <v>4.1027971891382498</v>
      </c>
      <c r="BA41" s="5">
        <v>6.41956321690152</v>
      </c>
      <c r="BB41" s="5">
        <v>26.020400346640098</v>
      </c>
      <c r="BC41" s="5">
        <v>16.697879974353299</v>
      </c>
      <c r="BD41" s="5">
        <v>7.3353051948116796</v>
      </c>
      <c r="BE41" s="5">
        <v>8.8411736367913695E-4</v>
      </c>
      <c r="BF41" s="5">
        <v>1.84925667347589</v>
      </c>
      <c r="BG41" s="5">
        <v>0.21571542691446899</v>
      </c>
      <c r="BH41" s="5">
        <v>3.8641781926876999</v>
      </c>
      <c r="BI41" s="5">
        <v>0.92850052121425997</v>
      </c>
      <c r="BJ41" s="5">
        <v>8.8890382608828207E-3</v>
      </c>
      <c r="BK41" s="5">
        <v>0.44729952737360501</v>
      </c>
      <c r="BL41" s="5">
        <v>0.44855512148876298</v>
      </c>
      <c r="BM41" s="5">
        <v>0.48583562641830502</v>
      </c>
      <c r="BN41" s="5">
        <v>0.179217172351262</v>
      </c>
      <c r="BO41" s="5">
        <v>0.94050226771429102</v>
      </c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</row>
    <row r="42" spans="1:109">
      <c r="A42" s="2">
        <v>2007</v>
      </c>
      <c r="B42" s="5">
        <f t="shared" si="0"/>
        <v>339.08520791830443</v>
      </c>
      <c r="C42" s="5">
        <f t="shared" si="1"/>
        <v>58.499722494659409</v>
      </c>
      <c r="D42" s="5">
        <f t="shared" si="2"/>
        <v>185.21897086768985</v>
      </c>
      <c r="E42" s="5">
        <f t="shared" si="3"/>
        <v>15.841185866051962</v>
      </c>
      <c r="F42" s="5">
        <f t="shared" si="4"/>
        <v>7.8491793368172864</v>
      </c>
      <c r="G42" s="5">
        <f t="shared" si="5"/>
        <v>1.620910463630306</v>
      </c>
      <c r="H42" s="5">
        <f t="shared" si="6"/>
        <v>10.98418968603913</v>
      </c>
      <c r="I42" s="5">
        <f t="shared" si="7"/>
        <v>51.553733335816297</v>
      </c>
      <c r="J42" s="5">
        <f t="shared" si="8"/>
        <v>7.5173158676001837</v>
      </c>
      <c r="K42" s="5">
        <v>13.8186724989648</v>
      </c>
      <c r="L42" s="5">
        <v>0.34226751649765003</v>
      </c>
      <c r="M42" s="5">
        <v>3.9714095907345</v>
      </c>
      <c r="N42" s="5">
        <v>11.560782346738799</v>
      </c>
      <c r="O42" s="5">
        <v>4.9028436859067099</v>
      </c>
      <c r="P42" s="5">
        <v>3.8413743954781499</v>
      </c>
      <c r="Q42" s="5">
        <v>3.5890294256917601</v>
      </c>
      <c r="R42" s="5">
        <v>0.406635061169076</v>
      </c>
      <c r="S42" s="5">
        <v>1.1991329260842201</v>
      </c>
      <c r="T42" s="5">
        <v>6.3812261488723196</v>
      </c>
      <c r="U42" s="5">
        <v>8.4863488985214204</v>
      </c>
      <c r="V42" s="5">
        <v>166.006599087376</v>
      </c>
      <c r="W42" s="5">
        <v>14.4105310270917</v>
      </c>
      <c r="X42" s="5">
        <v>3.9425555058910402</v>
      </c>
      <c r="Y42" s="5">
        <v>0.69715800263187699</v>
      </c>
      <c r="Z42" s="5">
        <v>0.16212724469921</v>
      </c>
      <c r="AA42" s="5">
        <v>1.7208468764141001</v>
      </c>
      <c r="AB42" s="5">
        <v>7.0757129699961201</v>
      </c>
      <c r="AC42" s="5">
        <v>0.73525312945168397</v>
      </c>
      <c r="AD42" s="5">
        <v>0.60254975649299702</v>
      </c>
      <c r="AE42" s="5">
        <v>3.3072525933467598</v>
      </c>
      <c r="AF42" s="5">
        <v>2.3995705403502998</v>
      </c>
      <c r="AG42" s="5">
        <v>0.187669954408585</v>
      </c>
      <c r="AH42" s="5">
        <v>4.36781449895986E-2</v>
      </c>
      <c r="AI42" s="5">
        <v>0.59243050587676604</v>
      </c>
      <c r="AJ42" s="5">
        <v>1.1983351437241501</v>
      </c>
      <c r="AK42" s="5">
        <v>0.76399987283309301</v>
      </c>
      <c r="AL42" s="5">
        <v>0.76225495147112399</v>
      </c>
      <c r="AM42" s="5">
        <v>1.4878770456611301</v>
      </c>
      <c r="AN42" s="5">
        <v>2.81293371785284</v>
      </c>
      <c r="AO42" s="5">
        <v>3.64675143620699E-3</v>
      </c>
      <c r="AP42" s="5">
        <v>1.77538167432644E-2</v>
      </c>
      <c r="AQ42" s="5">
        <v>1.42441686511494E-2</v>
      </c>
      <c r="AR42" s="5">
        <v>3.9096104135530302E-2</v>
      </c>
      <c r="AS42" s="5">
        <v>3.80595768382556E-3</v>
      </c>
      <c r="AT42" s="5">
        <v>7.7608196466998503E-4</v>
      </c>
      <c r="AU42" s="5">
        <v>8.6679221411045004E-2</v>
      </c>
      <c r="AV42" s="5">
        <v>2.23083736138325E-3</v>
      </c>
      <c r="AW42" s="5">
        <v>2.0144588877261099E-2</v>
      </c>
      <c r="AX42" s="5">
        <v>1.23709066017942</v>
      </c>
      <c r="AY42" s="5">
        <v>0.19544227518655</v>
      </c>
      <c r="AZ42" s="5">
        <v>4.6074840716632002</v>
      </c>
      <c r="BA42" s="5">
        <v>6.37670561437593</v>
      </c>
      <c r="BB42" s="5">
        <v>25.491405818262798</v>
      </c>
      <c r="BC42" s="5">
        <v>16.442949518305301</v>
      </c>
      <c r="BD42" s="5">
        <v>7.8938085219988903</v>
      </c>
      <c r="BE42" s="5">
        <v>9.9686228297960703E-4</v>
      </c>
      <c r="BF42" s="5">
        <v>1.7245726149663201</v>
      </c>
      <c r="BG42" s="5">
        <v>0.19124391020832601</v>
      </c>
      <c r="BH42" s="5">
        <v>4.0492628862851801</v>
      </c>
      <c r="BI42" s="5">
        <v>0.954216793824329</v>
      </c>
      <c r="BJ42" s="5">
        <v>7.60209538594195E-3</v>
      </c>
      <c r="BK42" s="5">
        <v>0.42906288008655302</v>
      </c>
      <c r="BL42" s="5">
        <v>0.44009870582532901</v>
      </c>
      <c r="BM42" s="5">
        <v>0.43071269831237902</v>
      </c>
      <c r="BN42" s="5">
        <v>0.16534162790732099</v>
      </c>
      <c r="BO42" s="5">
        <v>0.84977426976482595</v>
      </c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</row>
    <row r="43" spans="1:109">
      <c r="A43" s="2">
        <v>2008</v>
      </c>
      <c r="B43" s="5">
        <f t="shared" si="0"/>
        <v>329.11614456604678</v>
      </c>
      <c r="C43" s="5">
        <f t="shared" si="1"/>
        <v>54.293183102454066</v>
      </c>
      <c r="D43" s="5">
        <f t="shared" si="2"/>
        <v>173.34742252139753</v>
      </c>
      <c r="E43" s="5">
        <f t="shared" si="3"/>
        <v>16.863645054476358</v>
      </c>
      <c r="F43" s="5">
        <f t="shared" si="4"/>
        <v>7.4395517155810413</v>
      </c>
      <c r="G43" s="5">
        <f t="shared" si="5"/>
        <v>1.8453968462999812</v>
      </c>
      <c r="H43" s="5">
        <f t="shared" si="6"/>
        <v>12.12884535345961</v>
      </c>
      <c r="I43" s="5">
        <f t="shared" si="7"/>
        <v>52.775601947493747</v>
      </c>
      <c r="J43" s="5">
        <f t="shared" si="8"/>
        <v>10.422498024884495</v>
      </c>
      <c r="K43" s="5">
        <v>11.999566952768401</v>
      </c>
      <c r="L43" s="5">
        <v>0.314755383918501</v>
      </c>
      <c r="M43" s="5">
        <v>1.0640251986923599</v>
      </c>
      <c r="N43" s="5">
        <v>9.8821038147422993</v>
      </c>
      <c r="O43" s="5">
        <v>5.1766105760128998</v>
      </c>
      <c r="P43" s="5">
        <v>4.1037158071104702</v>
      </c>
      <c r="Q43" s="5">
        <v>3.44821725508434</v>
      </c>
      <c r="R43" s="5">
        <v>0.25004493843714498</v>
      </c>
      <c r="S43" s="5">
        <v>0.98314063978820299</v>
      </c>
      <c r="T43" s="5">
        <v>6.5083661149933496</v>
      </c>
      <c r="U43" s="5">
        <v>10.562636420906101</v>
      </c>
      <c r="V43" s="5">
        <v>152.56891708073999</v>
      </c>
      <c r="W43" s="5">
        <v>15.9141313079342</v>
      </c>
      <c r="X43" s="5">
        <v>3.9918904924217098</v>
      </c>
      <c r="Y43" s="5">
        <v>0.71149673782995104</v>
      </c>
      <c r="Z43" s="5">
        <v>0.16098690247168501</v>
      </c>
      <c r="AA43" s="5">
        <v>1.8719730792165099</v>
      </c>
      <c r="AB43" s="5">
        <v>7.7496350940442502</v>
      </c>
      <c r="AC43" s="5">
        <v>0.75117821975133503</v>
      </c>
      <c r="AD43" s="5">
        <v>0.65372276303598198</v>
      </c>
      <c r="AE43" s="5">
        <v>3.4154743151551901</v>
      </c>
      <c r="AF43" s="5">
        <v>2.4216615832730901</v>
      </c>
      <c r="AG43" s="5">
        <v>0.19415484053063101</v>
      </c>
      <c r="AH43" s="5">
        <v>4.0571798584329001E-2</v>
      </c>
      <c r="AI43" s="5">
        <v>0.55195137688668805</v>
      </c>
      <c r="AJ43" s="5">
        <v>1.0560036387222</v>
      </c>
      <c r="AK43" s="5">
        <v>0.699924591583586</v>
      </c>
      <c r="AL43" s="5">
        <v>0.934635623044348</v>
      </c>
      <c r="AM43" s="5">
        <v>1.3767900724726101</v>
      </c>
      <c r="AN43" s="5">
        <v>2.58551977375665</v>
      </c>
      <c r="AO43" s="5">
        <v>3.3762355233335401E-3</v>
      </c>
      <c r="AP43" s="5">
        <v>1.9245178880494401E-2</v>
      </c>
      <c r="AQ43" s="5">
        <v>1.7632925017383699E-2</v>
      </c>
      <c r="AR43" s="5">
        <v>4.0798748363010499E-2</v>
      </c>
      <c r="AS43" s="5">
        <v>4.1795201675384397E-3</v>
      </c>
      <c r="AT43" s="5">
        <v>8.3073176497281396E-4</v>
      </c>
      <c r="AU43" s="5">
        <v>0.10819191152404201</v>
      </c>
      <c r="AV43" s="5">
        <v>2.3852372810949799E-3</v>
      </c>
      <c r="AW43" s="5">
        <v>2.26732647466149E-2</v>
      </c>
      <c r="AX43" s="5">
        <v>1.4184009733525</v>
      </c>
      <c r="AY43" s="5">
        <v>0.207682119678996</v>
      </c>
      <c r="AZ43" s="5">
        <v>5.2937783148526698</v>
      </c>
      <c r="BA43" s="5">
        <v>6.8350670386069403</v>
      </c>
      <c r="BB43" s="5">
        <v>27.412191535493101</v>
      </c>
      <c r="BC43" s="5">
        <v>16.325053888930999</v>
      </c>
      <c r="BD43" s="5">
        <v>7.2851283772753996</v>
      </c>
      <c r="BE43" s="5">
        <v>1.0779232485469E-3</v>
      </c>
      <c r="BF43" s="5">
        <v>1.7521502225457</v>
      </c>
      <c r="BG43" s="5">
        <v>0.250504229160048</v>
      </c>
      <c r="BH43" s="5">
        <v>6.2583041398302797</v>
      </c>
      <c r="BI43" s="5">
        <v>0.84694806567400305</v>
      </c>
      <c r="BJ43" s="5">
        <v>6.7196727903574196E-3</v>
      </c>
      <c r="BK43" s="5">
        <v>0.55376607929056199</v>
      </c>
      <c r="BL43" s="5">
        <v>0.60834133181628502</v>
      </c>
      <c r="BM43" s="5">
        <v>0.52371600154301001</v>
      </c>
      <c r="BN43" s="5">
        <v>0.24767579427020001</v>
      </c>
      <c r="BO43" s="5">
        <v>1.1265227105097499</v>
      </c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</row>
    <row r="44" spans="1:109">
      <c r="A44" s="2">
        <v>2009</v>
      </c>
      <c r="B44" s="5">
        <f t="shared" si="0"/>
        <v>319.98603738207936</v>
      </c>
      <c r="C44" s="5">
        <f t="shared" si="1"/>
        <v>52.19164776500277</v>
      </c>
      <c r="D44" s="5">
        <f t="shared" si="2"/>
        <v>163.32903457455888</v>
      </c>
      <c r="E44" s="5">
        <f t="shared" si="3"/>
        <v>15.838542129900572</v>
      </c>
      <c r="F44" s="5">
        <f t="shared" si="4"/>
        <v>5.9104665281568867</v>
      </c>
      <c r="G44" s="5">
        <f t="shared" si="5"/>
        <v>1.8835440290765166</v>
      </c>
      <c r="H44" s="5">
        <f t="shared" si="6"/>
        <v>11.756172290637121</v>
      </c>
      <c r="I44" s="5">
        <f t="shared" si="7"/>
        <v>55.073611168321634</v>
      </c>
      <c r="J44" s="5">
        <f t="shared" si="8"/>
        <v>14.003018896424969</v>
      </c>
      <c r="K44" s="5">
        <v>10.995181957287601</v>
      </c>
      <c r="L44" s="5">
        <v>0.29734900368192202</v>
      </c>
      <c r="M44" s="5">
        <v>1.13838400077793</v>
      </c>
      <c r="N44" s="5">
        <v>9.5806275616848406</v>
      </c>
      <c r="O44" s="5">
        <v>4.45693619572301</v>
      </c>
      <c r="P44" s="5">
        <v>3.5636948079622202</v>
      </c>
      <c r="Q44" s="5">
        <v>3.5617347470505898</v>
      </c>
      <c r="R44" s="5">
        <v>0.25336032013352999</v>
      </c>
      <c r="S44" s="5">
        <v>0.93374345317528296</v>
      </c>
      <c r="T44" s="5">
        <v>6.4965980332159399</v>
      </c>
      <c r="U44" s="5">
        <v>10.9140376843099</v>
      </c>
      <c r="V44" s="5">
        <v>145.668076956562</v>
      </c>
      <c r="W44" s="5">
        <v>13.0024298101249</v>
      </c>
      <c r="X44" s="5">
        <v>3.8821033347757399</v>
      </c>
      <c r="Y44" s="5">
        <v>0.62741539188796902</v>
      </c>
      <c r="Z44" s="5">
        <v>0.14900908120826101</v>
      </c>
      <c r="AA44" s="5">
        <v>1.6600702611854901</v>
      </c>
      <c r="AB44" s="5">
        <v>7.3519113124645097</v>
      </c>
      <c r="AC44" s="5">
        <v>0.69297046093967396</v>
      </c>
      <c r="AD44" s="5">
        <v>0.64667569123794799</v>
      </c>
      <c r="AE44" s="5">
        <v>3.2009904742642199</v>
      </c>
      <c r="AF44" s="5">
        <v>2.2859239298087299</v>
      </c>
      <c r="AG44" s="5">
        <v>0.17973229422199999</v>
      </c>
      <c r="AH44" s="5">
        <v>4.0317973233199099E-2</v>
      </c>
      <c r="AI44" s="5">
        <v>0.47635353019126903</v>
      </c>
      <c r="AJ44" s="5">
        <v>0.86734129852726405</v>
      </c>
      <c r="AK44" s="5">
        <v>0.42384516497257002</v>
      </c>
      <c r="AL44" s="5">
        <v>0.53178122854413401</v>
      </c>
      <c r="AM44" s="5">
        <v>1.3637388629825899</v>
      </c>
      <c r="AN44" s="5">
        <v>2.02735617548386</v>
      </c>
      <c r="AO44" s="5">
        <v>3.6629865684348799E-3</v>
      </c>
      <c r="AP44" s="5">
        <v>1.6721218342415099E-2</v>
      </c>
      <c r="AQ44" s="5">
        <v>1.89895723586814E-2</v>
      </c>
      <c r="AR44" s="5">
        <v>5.0153649101795601E-2</v>
      </c>
      <c r="AS44" s="5">
        <v>4.5740788138630703E-3</v>
      </c>
      <c r="AT44" s="5">
        <v>1.0091113950185099E-3</v>
      </c>
      <c r="AU44" s="5">
        <v>0.103869691225581</v>
      </c>
      <c r="AV44" s="5">
        <v>2.61121940902422E-3</v>
      </c>
      <c r="AW44" s="5">
        <v>2.5311063562279901E-2</v>
      </c>
      <c r="AX44" s="5">
        <v>1.4152571361128501</v>
      </c>
      <c r="AY44" s="5">
        <v>0.241384302186573</v>
      </c>
      <c r="AZ44" s="5">
        <v>5.2709829751771604</v>
      </c>
      <c r="BA44" s="5">
        <v>6.4851893154599596</v>
      </c>
      <c r="BB44" s="5">
        <v>29.452256198833499</v>
      </c>
      <c r="BC44" s="5">
        <v>16.520143688540902</v>
      </c>
      <c r="BD44" s="5">
        <v>7.40421579770699</v>
      </c>
      <c r="BE44" s="5">
        <v>1.2926517517279799E-3</v>
      </c>
      <c r="BF44" s="5">
        <v>1.6957028314885201</v>
      </c>
      <c r="BG44" s="5">
        <v>0.34946927288320401</v>
      </c>
      <c r="BH44" s="5">
        <v>8.9397469444665507</v>
      </c>
      <c r="BI44" s="5">
        <v>0.83128928977665395</v>
      </c>
      <c r="BJ44" s="5">
        <v>8.6205619571991399E-3</v>
      </c>
      <c r="BK44" s="5">
        <v>0.662524276290957</v>
      </c>
      <c r="BL44" s="5">
        <v>0.79468058697232402</v>
      </c>
      <c r="BM44" s="5">
        <v>0.68408956868490201</v>
      </c>
      <c r="BN44" s="5">
        <v>0.34486173747978799</v>
      </c>
      <c r="BO44" s="5">
        <v>1.3877366579133901</v>
      </c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</row>
    <row r="45" spans="1:109">
      <c r="A45" s="2">
        <v>2010</v>
      </c>
      <c r="B45" s="5">
        <f t="shared" si="0"/>
        <v>224.39317374792461</v>
      </c>
      <c r="C45" s="5">
        <f t="shared" si="1"/>
        <v>56.82415306379778</v>
      </c>
      <c r="D45" s="5">
        <f t="shared" si="2"/>
        <v>106.57612105303537</v>
      </c>
      <c r="E45" s="5">
        <f t="shared" si="3"/>
        <v>8.2838779001923299</v>
      </c>
      <c r="F45" s="5">
        <f t="shared" si="4"/>
        <v>4.5595940891742117</v>
      </c>
      <c r="G45" s="5">
        <f t="shared" si="5"/>
        <v>1.9125465986695005</v>
      </c>
      <c r="H45" s="5">
        <f t="shared" si="6"/>
        <v>6.17419067886678</v>
      </c>
      <c r="I45" s="5">
        <f t="shared" si="7"/>
        <v>32.092999147444608</v>
      </c>
      <c r="J45" s="5">
        <f t="shared" si="8"/>
        <v>7.9696912167440388</v>
      </c>
      <c r="K45" s="5">
        <v>11.3777993014271</v>
      </c>
      <c r="L45" s="5">
        <v>0.31028018353278403</v>
      </c>
      <c r="M45" s="5">
        <v>1.46528474191078</v>
      </c>
      <c r="N45" s="5">
        <v>11.8184025614382</v>
      </c>
      <c r="O45" s="5">
        <v>4.9225010871664097</v>
      </c>
      <c r="P45" s="5">
        <v>3.5210656360816301</v>
      </c>
      <c r="Q45" s="5">
        <v>3.6180565396845101</v>
      </c>
      <c r="R45" s="5">
        <v>0.24764710157295899</v>
      </c>
      <c r="S45" s="5">
        <v>1.09994110685362</v>
      </c>
      <c r="T45" s="5">
        <v>7.0599048913915903</v>
      </c>
      <c r="U45" s="5">
        <v>11.3832699127382</v>
      </c>
      <c r="V45" s="5">
        <v>95.711271905272994</v>
      </c>
      <c r="W45" s="5">
        <v>7.4083016374068196</v>
      </c>
      <c r="X45" s="5">
        <v>2.94195633813698</v>
      </c>
      <c r="Y45" s="5">
        <v>0.40184499347368202</v>
      </c>
      <c r="Z45" s="5">
        <v>0.11274617874487999</v>
      </c>
      <c r="AA45" s="5">
        <v>1.22604233272204</v>
      </c>
      <c r="AB45" s="5">
        <v>3.0405620343280702</v>
      </c>
      <c r="AC45" s="5">
        <v>0.35660460383005399</v>
      </c>
      <c r="AD45" s="5">
        <v>0.33232112754444498</v>
      </c>
      <c r="AE45" s="5">
        <v>1.97389365777271</v>
      </c>
      <c r="AF45" s="5">
        <v>1.35445414399501</v>
      </c>
      <c r="AG45" s="5">
        <v>0.19531280400841</v>
      </c>
      <c r="AH45" s="5">
        <v>4.9793749644609198E-2</v>
      </c>
      <c r="AI45" s="5">
        <v>0.38661650461348002</v>
      </c>
      <c r="AJ45" s="5">
        <v>0.63624905033546097</v>
      </c>
      <c r="AK45" s="5">
        <v>0.28232885831631099</v>
      </c>
      <c r="AL45" s="5">
        <v>0.99159920721498296</v>
      </c>
      <c r="AM45" s="5">
        <v>0.53460543365959701</v>
      </c>
      <c r="AN45" s="5">
        <v>1.4830884813813601</v>
      </c>
      <c r="AO45" s="5">
        <v>2.4947019031969801E-3</v>
      </c>
      <c r="AP45" s="5">
        <v>1.79291460142425E-2</v>
      </c>
      <c r="AQ45" s="5">
        <v>1.8160002817874998E-2</v>
      </c>
      <c r="AR45" s="5">
        <v>4.8883842276101201E-2</v>
      </c>
      <c r="AS45" s="5">
        <v>4.8761580631249803E-3</v>
      </c>
      <c r="AT45" s="5">
        <v>1.14152722050155E-3</v>
      </c>
      <c r="AU45" s="5">
        <v>0.156773927737691</v>
      </c>
      <c r="AV45" s="5">
        <v>2.7523515652614502E-3</v>
      </c>
      <c r="AW45" s="5">
        <v>2.7380469346981899E-2</v>
      </c>
      <c r="AX45" s="5">
        <v>1.36027787548025</v>
      </c>
      <c r="AY45" s="5">
        <v>0.27187659624427402</v>
      </c>
      <c r="AZ45" s="5">
        <v>2.5053209239646002</v>
      </c>
      <c r="BA45" s="5">
        <v>3.6688697549021798</v>
      </c>
      <c r="BB45" s="5">
        <v>13.261578958796299</v>
      </c>
      <c r="BC45" s="5">
        <v>13.5650978961673</v>
      </c>
      <c r="BD45" s="5">
        <v>4.3288114444765897</v>
      </c>
      <c r="BE45" s="5">
        <v>1.5212470231648E-3</v>
      </c>
      <c r="BF45" s="5">
        <v>0.93598960098125805</v>
      </c>
      <c r="BG45" s="5">
        <v>0.213644113787474</v>
      </c>
      <c r="BH45" s="5">
        <v>4.3524502403279097</v>
      </c>
      <c r="BI45" s="5">
        <v>1.0555581249160899</v>
      </c>
      <c r="BJ45" s="5">
        <v>5.7992242808815797E-3</v>
      </c>
      <c r="BK45" s="5">
        <v>0.37390404486969703</v>
      </c>
      <c r="BL45" s="5">
        <v>0.46778094478097798</v>
      </c>
      <c r="BM45" s="5">
        <v>0.408871014073592</v>
      </c>
      <c r="BN45" s="5">
        <v>0.22650522296272499</v>
      </c>
      <c r="BO45" s="5">
        <v>0.86517828674469199</v>
      </c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</row>
    <row r="46" spans="1:109">
      <c r="A46" s="2">
        <v>2011</v>
      </c>
      <c r="B46" s="5">
        <f t="shared" si="0"/>
        <v>219.70049977377681</v>
      </c>
      <c r="C46" s="5">
        <f t="shared" si="1"/>
        <v>53.562880790051913</v>
      </c>
      <c r="D46" s="5">
        <f t="shared" si="2"/>
        <v>104.28811403555309</v>
      </c>
      <c r="E46" s="5">
        <f t="shared" si="3"/>
        <v>8.5313320552826113</v>
      </c>
      <c r="F46" s="5">
        <f t="shared" si="4"/>
        <v>4.6808927715538173</v>
      </c>
      <c r="G46" s="5">
        <f t="shared" si="5"/>
        <v>2.2683771291730999</v>
      </c>
      <c r="H46" s="5">
        <f t="shared" si="6"/>
        <v>5.4393526924803695</v>
      </c>
      <c r="I46" s="5">
        <f t="shared" si="7"/>
        <v>32.905775332763994</v>
      </c>
      <c r="J46" s="5">
        <f t="shared" si="8"/>
        <v>8.0237749669179177</v>
      </c>
      <c r="K46" s="5">
        <v>11.319101738375499</v>
      </c>
      <c r="L46" s="5">
        <v>0.26580425250996698</v>
      </c>
      <c r="M46" s="5">
        <v>1.5273048702540599</v>
      </c>
      <c r="N46" s="5">
        <v>10.482390994172</v>
      </c>
      <c r="O46" s="5">
        <v>4.5371259564020798</v>
      </c>
      <c r="P46" s="5">
        <v>3.2439703030724298</v>
      </c>
      <c r="Q46" s="5">
        <v>3.32238537616211</v>
      </c>
      <c r="R46" s="5">
        <v>0.25005732624322002</v>
      </c>
      <c r="S46" s="5">
        <v>1.12868097184654</v>
      </c>
      <c r="T46" s="5">
        <v>6.4468056322051002</v>
      </c>
      <c r="U46" s="5">
        <v>11.0392533688089</v>
      </c>
      <c r="V46" s="5">
        <v>93.003041566595996</v>
      </c>
      <c r="W46" s="5">
        <v>7.7589797174102699</v>
      </c>
      <c r="X46" s="5">
        <v>3.02161670838235</v>
      </c>
      <c r="Y46" s="5">
        <v>0.395561432064505</v>
      </c>
      <c r="Z46" s="5">
        <v>0.108914611099956</v>
      </c>
      <c r="AA46" s="5">
        <v>1.21504730422753</v>
      </c>
      <c r="AB46" s="5">
        <v>3.2377372489787999</v>
      </c>
      <c r="AC46" s="5">
        <v>0.38852635038622702</v>
      </c>
      <c r="AD46" s="5">
        <v>0.31056671372399303</v>
      </c>
      <c r="AE46" s="5">
        <v>2.0548204304422901</v>
      </c>
      <c r="AF46" s="5">
        <v>1.3246340075237699</v>
      </c>
      <c r="AG46" s="5">
        <v>0.13373353189862799</v>
      </c>
      <c r="AH46" s="5">
        <v>5.3677643461341303E-2</v>
      </c>
      <c r="AI46" s="5">
        <v>0.41529188796343403</v>
      </c>
      <c r="AJ46" s="5">
        <v>0.65431784250477198</v>
      </c>
      <c r="AK46" s="5">
        <v>0.27517227600121302</v>
      </c>
      <c r="AL46" s="5">
        <v>1.0253696703441999</v>
      </c>
      <c r="AM46" s="5">
        <v>0.55491624963028896</v>
      </c>
      <c r="AN46" s="5">
        <v>1.56841366974994</v>
      </c>
      <c r="AO46" s="5">
        <v>2.7661557567138602E-3</v>
      </c>
      <c r="AP46" s="5">
        <v>2.2044905234969499E-2</v>
      </c>
      <c r="AQ46" s="5">
        <v>2.43967948765768E-2</v>
      </c>
      <c r="AR46" s="5">
        <v>5.4701265428698999E-2</v>
      </c>
      <c r="AS46" s="5">
        <v>5.9168336578992601E-3</v>
      </c>
      <c r="AT46" s="5">
        <v>1.16980050883665E-3</v>
      </c>
      <c r="AU46" s="5">
        <v>0.190411072559069</v>
      </c>
      <c r="AV46" s="5">
        <v>3.1020658303508E-3</v>
      </c>
      <c r="AW46" s="5">
        <v>3.1935942230529903E-2</v>
      </c>
      <c r="AX46" s="5">
        <v>1.60213602149449</v>
      </c>
      <c r="AY46" s="5">
        <v>0.329796271594965</v>
      </c>
      <c r="AZ46" s="5">
        <v>2.5163953862662898</v>
      </c>
      <c r="BA46" s="5">
        <v>2.9229573062140801</v>
      </c>
      <c r="BB46" s="5">
        <v>14.4088658419297</v>
      </c>
      <c r="BC46" s="5">
        <v>13.283425008963301</v>
      </c>
      <c r="BD46" s="5">
        <v>4.32395993048008</v>
      </c>
      <c r="BE46" s="5">
        <v>1.68416460940943E-3</v>
      </c>
      <c r="BF46" s="5">
        <v>0.88784038678150201</v>
      </c>
      <c r="BG46" s="5">
        <v>0.205278940553137</v>
      </c>
      <c r="BH46" s="5">
        <v>4.1961182914942201</v>
      </c>
      <c r="BI46" s="5">
        <v>1.2156180257578599</v>
      </c>
      <c r="BJ46" s="5">
        <v>6.3051706863437402E-3</v>
      </c>
      <c r="BK46" s="5">
        <v>0.36800518274598398</v>
      </c>
      <c r="BL46" s="5">
        <v>0.43984974167267599</v>
      </c>
      <c r="BM46" s="5">
        <v>0.47283202883296299</v>
      </c>
      <c r="BN46" s="5">
        <v>0.22258455087464099</v>
      </c>
      <c r="BO46" s="5">
        <v>0.89718303430009305</v>
      </c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</row>
    <row r="47" spans="1:109">
      <c r="A47" s="2">
        <v>2012</v>
      </c>
      <c r="B47" s="5">
        <f t="shared" si="0"/>
        <v>215.75410668586622</v>
      </c>
      <c r="C47" s="5">
        <f t="shared" si="1"/>
        <v>53.298607450587653</v>
      </c>
      <c r="D47" s="5">
        <f t="shared" si="2"/>
        <v>98.868014276872245</v>
      </c>
      <c r="E47" s="5">
        <f t="shared" si="3"/>
        <v>8.7664665177639804</v>
      </c>
      <c r="F47" s="5">
        <f t="shared" si="4"/>
        <v>5.7565523756284733</v>
      </c>
      <c r="G47" s="5">
        <f t="shared" si="5"/>
        <v>2.5994607858529979</v>
      </c>
      <c r="H47" s="5">
        <f t="shared" si="6"/>
        <v>4.5111621424636503</v>
      </c>
      <c r="I47" s="5">
        <f t="shared" si="7"/>
        <v>33.325816979272524</v>
      </c>
      <c r="J47" s="5">
        <f t="shared" si="8"/>
        <v>8.6280261574246691</v>
      </c>
      <c r="K47" s="5">
        <v>11.4237991171098</v>
      </c>
      <c r="L47" s="5">
        <v>0.244221683414239</v>
      </c>
      <c r="M47" s="5">
        <v>1.3649262803622499</v>
      </c>
      <c r="N47" s="5">
        <v>10.526328945054701</v>
      </c>
      <c r="O47" s="5">
        <v>4.7768170114345798</v>
      </c>
      <c r="P47" s="5">
        <v>3.0591619026240302</v>
      </c>
      <c r="Q47" s="5">
        <v>3.42449119789095</v>
      </c>
      <c r="R47" s="5">
        <v>0.24278781891044501</v>
      </c>
      <c r="S47" s="5">
        <v>1.06855258765965</v>
      </c>
      <c r="T47" s="5">
        <v>6.5285423905525102</v>
      </c>
      <c r="U47" s="5">
        <v>10.6389785155745</v>
      </c>
      <c r="V47" s="5">
        <v>87.791180141729001</v>
      </c>
      <c r="W47" s="5">
        <v>7.4749388224298503</v>
      </c>
      <c r="X47" s="5">
        <v>3.10402628364126</v>
      </c>
      <c r="Y47" s="5">
        <v>0.39544646899373398</v>
      </c>
      <c r="Z47" s="5">
        <v>0.10242256007839701</v>
      </c>
      <c r="AA47" s="5">
        <v>1.2203457800897199</v>
      </c>
      <c r="AB47" s="5">
        <v>3.4727382654202099</v>
      </c>
      <c r="AC47" s="5">
        <v>0.375239119078417</v>
      </c>
      <c r="AD47" s="5">
        <v>0.31102331178791198</v>
      </c>
      <c r="AE47" s="5">
        <v>2.0815144519712798</v>
      </c>
      <c r="AF47" s="5">
        <v>1.30560558941644</v>
      </c>
      <c r="AG47" s="5">
        <v>0.22902515749048799</v>
      </c>
      <c r="AH47" s="5">
        <v>7.0720885943008197E-2</v>
      </c>
      <c r="AI47" s="5">
        <v>0.45277164177362</v>
      </c>
      <c r="AJ47" s="5">
        <v>0.91645362580606204</v>
      </c>
      <c r="AK47" s="5">
        <v>0.33525411819300699</v>
      </c>
      <c r="AL47" s="5">
        <v>1.1619356118136299</v>
      </c>
      <c r="AM47" s="5">
        <v>0.74808805794699795</v>
      </c>
      <c r="AN47" s="5">
        <v>1.84230327666166</v>
      </c>
      <c r="AO47" s="5">
        <v>2.6665062596166601E-3</v>
      </c>
      <c r="AP47" s="5">
        <v>2.8427932344731201E-2</v>
      </c>
      <c r="AQ47" s="5">
        <v>2.98472507336533E-2</v>
      </c>
      <c r="AR47" s="5">
        <v>5.4460187914648003E-2</v>
      </c>
      <c r="AS47" s="5">
        <v>7.0696238898792499E-3</v>
      </c>
      <c r="AT47" s="5">
        <v>1.28013577590822E-3</v>
      </c>
      <c r="AU47" s="5">
        <v>0.20220928458401599</v>
      </c>
      <c r="AV47" s="5">
        <v>3.8334591385139499E-3</v>
      </c>
      <c r="AW47" s="5">
        <v>3.9148669131384303E-2</v>
      </c>
      <c r="AX47" s="5">
        <v>1.83293708009693</v>
      </c>
      <c r="AY47" s="5">
        <v>0.397580655983717</v>
      </c>
      <c r="AZ47" s="5">
        <v>2.3959194287522498</v>
      </c>
      <c r="BA47" s="5">
        <v>2.1152427137114</v>
      </c>
      <c r="BB47" s="5">
        <v>15.173790905701299</v>
      </c>
      <c r="BC47" s="5">
        <v>13.041637437625701</v>
      </c>
      <c r="BD47" s="5">
        <v>4.2861396124766999</v>
      </c>
      <c r="BE47" s="5">
        <v>1.7516288761578E-3</v>
      </c>
      <c r="BF47" s="5">
        <v>0.82249739459266602</v>
      </c>
      <c r="BG47" s="5">
        <v>0.203832595691328</v>
      </c>
      <c r="BH47" s="5">
        <v>4.5608840435391</v>
      </c>
      <c r="BI47" s="5">
        <v>1.44732335433829</v>
      </c>
      <c r="BJ47" s="5">
        <v>6.1050974094528998E-3</v>
      </c>
      <c r="BK47" s="5">
        <v>0.36744132008369101</v>
      </c>
      <c r="BL47" s="5">
        <v>0.45674926825669099</v>
      </c>
      <c r="BM47" s="5">
        <v>0.49304590780470497</v>
      </c>
      <c r="BN47" s="5">
        <v>0.199579325932844</v>
      </c>
      <c r="BO47" s="5">
        <v>0.89306524436856805</v>
      </c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</row>
    <row r="48" spans="1:109">
      <c r="A48" s="2">
        <v>2013</v>
      </c>
      <c r="B48" s="5">
        <f t="shared" si="0"/>
        <v>222.86009393998111</v>
      </c>
      <c r="C48" s="5">
        <f t="shared" si="1"/>
        <v>53.083525521389973</v>
      </c>
      <c r="D48" s="5">
        <f t="shared" si="2"/>
        <v>105.44639834973361</v>
      </c>
      <c r="E48" s="5">
        <f t="shared" si="3"/>
        <v>8.9009338637290689</v>
      </c>
      <c r="F48" s="5">
        <f t="shared" si="4"/>
        <v>5.9264431732098712</v>
      </c>
      <c r="G48" s="5">
        <f t="shared" si="5"/>
        <v>2.7464141912172146</v>
      </c>
      <c r="H48" s="5">
        <f t="shared" si="6"/>
        <v>4.1452816398177896</v>
      </c>
      <c r="I48" s="5">
        <f t="shared" si="7"/>
        <v>33.987945709889026</v>
      </c>
      <c r="J48" s="5">
        <f t="shared" si="8"/>
        <v>8.6231514909945588</v>
      </c>
      <c r="K48" s="5">
        <v>12.1471582100564</v>
      </c>
      <c r="L48" s="5">
        <v>0.23161695392502499</v>
      </c>
      <c r="M48" s="5">
        <v>1.12376993016658</v>
      </c>
      <c r="N48" s="5">
        <v>10.215426846862901</v>
      </c>
      <c r="O48" s="5">
        <v>4.6706662917222301</v>
      </c>
      <c r="P48" s="5">
        <v>2.9065560094344902</v>
      </c>
      <c r="Q48" s="5">
        <v>3.3511529839166201</v>
      </c>
      <c r="R48" s="5">
        <v>0.26753692671308898</v>
      </c>
      <c r="S48" s="5">
        <v>1.0711361397033501</v>
      </c>
      <c r="T48" s="5">
        <v>6.8399267377083897</v>
      </c>
      <c r="U48" s="5">
        <v>10.2585784911809</v>
      </c>
      <c r="V48" s="5">
        <v>94.042178543870193</v>
      </c>
      <c r="W48" s="5">
        <v>7.6814747018306697</v>
      </c>
      <c r="X48" s="5">
        <v>3.1685585425932898</v>
      </c>
      <c r="Y48" s="5">
        <v>0.435518249790386</v>
      </c>
      <c r="Z48" s="5">
        <v>0.118668311649078</v>
      </c>
      <c r="AA48" s="5">
        <v>1.25088037079585</v>
      </c>
      <c r="AB48" s="5">
        <v>3.6363496981354899</v>
      </c>
      <c r="AC48" s="5">
        <v>0.35383061245092901</v>
      </c>
      <c r="AD48" s="5">
        <v>0.33503662236084097</v>
      </c>
      <c r="AE48" s="5">
        <v>2.05574092240116</v>
      </c>
      <c r="AF48" s="5">
        <v>1.2690956375847999</v>
      </c>
      <c r="AG48" s="5">
        <v>0.25446064275881503</v>
      </c>
      <c r="AH48" s="5">
        <v>8.1917267986456502E-2</v>
      </c>
      <c r="AI48" s="5">
        <v>0.47141105705035302</v>
      </c>
      <c r="AJ48" s="5">
        <v>1.0252607867369301</v>
      </c>
      <c r="AK48" s="5">
        <v>0.34161155348373101</v>
      </c>
      <c r="AL48" s="5">
        <v>1.1120274608231899</v>
      </c>
      <c r="AM48" s="5">
        <v>0.82993388381542599</v>
      </c>
      <c r="AN48" s="5">
        <v>1.80982052055497</v>
      </c>
      <c r="AO48" s="5">
        <v>3.7184970932415099E-3</v>
      </c>
      <c r="AP48" s="5">
        <v>3.2117238661259297E-2</v>
      </c>
      <c r="AQ48" s="5">
        <v>3.0937129400644098E-2</v>
      </c>
      <c r="AR48" s="5">
        <v>5.7641680027023197E-2</v>
      </c>
      <c r="AS48" s="5">
        <v>7.8606496931673195E-3</v>
      </c>
      <c r="AT48" s="5">
        <v>1.39027099384076E-3</v>
      </c>
      <c r="AU48" s="5">
        <v>0.24330505983877801</v>
      </c>
      <c r="AV48" s="5">
        <v>4.1766226474166399E-3</v>
      </c>
      <c r="AW48" s="5">
        <v>4.6345536848793799E-2</v>
      </c>
      <c r="AX48" s="5">
        <v>1.89234345617649</v>
      </c>
      <c r="AY48" s="5">
        <v>0.42657804983656</v>
      </c>
      <c r="AZ48" s="5">
        <v>2.4134373074742999</v>
      </c>
      <c r="BA48" s="5">
        <v>1.73184433234349</v>
      </c>
      <c r="BB48" s="5">
        <v>15.564530116453</v>
      </c>
      <c r="BC48" s="5">
        <v>13.169873140479501</v>
      </c>
      <c r="BD48" s="5">
        <v>4.4465159701878401</v>
      </c>
      <c r="BE48" s="5">
        <v>1.82139696079178E-3</v>
      </c>
      <c r="BF48" s="5">
        <v>0.80520508580789096</v>
      </c>
      <c r="BG48" s="5">
        <v>0.19700155552182699</v>
      </c>
      <c r="BH48" s="5">
        <v>4.5480005956205698</v>
      </c>
      <c r="BI48" s="5">
        <v>1.5236903617289099</v>
      </c>
      <c r="BJ48" s="5">
        <v>7.0499007312732299E-3</v>
      </c>
      <c r="BK48" s="5">
        <v>0.367200495327139</v>
      </c>
      <c r="BL48" s="5">
        <v>0.46398476079520201</v>
      </c>
      <c r="BM48" s="5">
        <v>0.45368665396577401</v>
      </c>
      <c r="BN48" s="5">
        <v>0.19709914987959601</v>
      </c>
      <c r="BO48" s="5">
        <v>0.86543801742426796</v>
      </c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</row>
    <row r="49" spans="1:109">
      <c r="A49" s="2">
        <v>2014</v>
      </c>
      <c r="B49" s="5">
        <f t="shared" si="0"/>
        <v>216.36917372008782</v>
      </c>
      <c r="C49" s="5">
        <f t="shared" si="1"/>
        <v>45.033660615239242</v>
      </c>
      <c r="D49" s="5">
        <f t="shared" si="2"/>
        <v>107.00856254036039</v>
      </c>
      <c r="E49" s="5">
        <f t="shared" si="3"/>
        <v>9.0197300979950867</v>
      </c>
      <c r="F49" s="5">
        <f t="shared" si="4"/>
        <v>6.2322239291288133</v>
      </c>
      <c r="G49" s="5">
        <f t="shared" si="5"/>
        <v>2.7325116574157509</v>
      </c>
      <c r="H49" s="5">
        <f t="shared" si="6"/>
        <v>4.3587276739566505</v>
      </c>
      <c r="I49" s="5">
        <f t="shared" si="7"/>
        <v>33.30367394112573</v>
      </c>
      <c r="J49" s="5">
        <f t="shared" si="8"/>
        <v>8.6800832648661324</v>
      </c>
      <c r="K49" s="5">
        <v>6.4206359973473397</v>
      </c>
      <c r="L49" s="5">
        <v>0.225727133311446</v>
      </c>
      <c r="M49" s="5">
        <v>0.92229778477341595</v>
      </c>
      <c r="N49" s="5">
        <v>9.74115916610128</v>
      </c>
      <c r="O49" s="5">
        <v>4.3168640334002104</v>
      </c>
      <c r="P49" s="5">
        <v>2.65160334465947</v>
      </c>
      <c r="Q49" s="5">
        <v>3.1051094325616102</v>
      </c>
      <c r="R49" s="5">
        <v>0.25204444767095202</v>
      </c>
      <c r="S49" s="5">
        <v>0.97952139257583704</v>
      </c>
      <c r="T49" s="5">
        <v>6.1258351327951797</v>
      </c>
      <c r="U49" s="5">
        <v>10.292862750042501</v>
      </c>
      <c r="V49" s="5">
        <v>95.431562075185099</v>
      </c>
      <c r="W49" s="5">
        <v>7.7892904424749903</v>
      </c>
      <c r="X49" s="5">
        <v>3.2258487326594198</v>
      </c>
      <c r="Y49" s="5">
        <v>0.429104912678061</v>
      </c>
      <c r="Z49" s="5">
        <v>0.132756377362823</v>
      </c>
      <c r="AA49" s="5">
        <v>1.1871886997332199</v>
      </c>
      <c r="AB49" s="5">
        <v>3.7214863023665399</v>
      </c>
      <c r="AC49" s="5">
        <v>0.335847220309203</v>
      </c>
      <c r="AD49" s="5">
        <v>0.38040082505081402</v>
      </c>
      <c r="AE49" s="5">
        <v>2.0693249990094098</v>
      </c>
      <c r="AF49" s="5">
        <v>1.3254820515259</v>
      </c>
      <c r="AG49" s="5">
        <v>0.26456021950574199</v>
      </c>
      <c r="AH49" s="5">
        <v>9.1070511820028302E-2</v>
      </c>
      <c r="AI49" s="5">
        <v>0.52218719294362004</v>
      </c>
      <c r="AJ49" s="5">
        <v>1.0763826545262301</v>
      </c>
      <c r="AK49" s="5">
        <v>0.34290388373056901</v>
      </c>
      <c r="AL49" s="5">
        <v>1.0964146184666299</v>
      </c>
      <c r="AM49" s="5">
        <v>0.88225264056391395</v>
      </c>
      <c r="AN49" s="5">
        <v>1.95645220757208</v>
      </c>
      <c r="AO49" s="5">
        <v>4.1816444551395103E-3</v>
      </c>
      <c r="AP49" s="5">
        <v>3.4835993277939799E-2</v>
      </c>
      <c r="AQ49" s="5">
        <v>3.7019763110203802E-2</v>
      </c>
      <c r="AR49" s="5">
        <v>5.9437205609734103E-2</v>
      </c>
      <c r="AS49" s="5">
        <v>9.2160611884239893E-3</v>
      </c>
      <c r="AT49" s="5">
        <v>1.60353231383957E-3</v>
      </c>
      <c r="AU49" s="5">
        <v>0.24311926309986001</v>
      </c>
      <c r="AV49" s="5">
        <v>4.0263087724714298E-3</v>
      </c>
      <c r="AW49" s="5">
        <v>3.4155760906765399E-2</v>
      </c>
      <c r="AX49" s="5">
        <v>1.8767253781351001</v>
      </c>
      <c r="AY49" s="5">
        <v>0.42819074654627298</v>
      </c>
      <c r="AZ49" s="5">
        <v>2.66175367458409</v>
      </c>
      <c r="BA49" s="5">
        <v>1.6969739993725601</v>
      </c>
      <c r="BB49" s="5">
        <v>15.7634083150444</v>
      </c>
      <c r="BC49" s="5">
        <v>12.578813660339099</v>
      </c>
      <c r="BD49" s="5">
        <v>4.1984103938281301</v>
      </c>
      <c r="BE49" s="5">
        <v>1.9583244355097498E-3</v>
      </c>
      <c r="BF49" s="5">
        <v>0.76108324747859002</v>
      </c>
      <c r="BG49" s="5">
        <v>0.18155062069279501</v>
      </c>
      <c r="BH49" s="5">
        <v>4.7830546416110504</v>
      </c>
      <c r="BI49" s="5">
        <v>1.4104604024637399</v>
      </c>
      <c r="BJ49" s="5">
        <v>8.5199726197865994E-3</v>
      </c>
      <c r="BK49" s="5">
        <v>0.35235891598067298</v>
      </c>
      <c r="BL49" s="5">
        <v>0.45698482917199901</v>
      </c>
      <c r="BM49" s="5">
        <v>0.43124449932921399</v>
      </c>
      <c r="BN49" s="5">
        <v>0.21160234436841199</v>
      </c>
      <c r="BO49" s="5">
        <v>0.84430703862846201</v>
      </c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</row>
    <row r="50" spans="1:109">
      <c r="A50" s="2">
        <v>2015</v>
      </c>
      <c r="B50" s="5">
        <f t="shared" si="0"/>
        <v>222.15690440498122</v>
      </c>
      <c r="C50" s="5">
        <f t="shared" si="1"/>
        <v>46.830281511317736</v>
      </c>
      <c r="D50" s="5">
        <f t="shared" si="2"/>
        <v>106.08354532221934</v>
      </c>
      <c r="E50" s="5">
        <f t="shared" si="3"/>
        <v>8.8914614773447891</v>
      </c>
      <c r="F50" s="5">
        <f t="shared" si="4"/>
        <v>10.146137488184412</v>
      </c>
      <c r="G50" s="5">
        <f t="shared" si="5"/>
        <v>2.6923061354244022</v>
      </c>
      <c r="H50" s="5">
        <f t="shared" si="6"/>
        <v>4.3618008635974501</v>
      </c>
      <c r="I50" s="5">
        <f t="shared" si="7"/>
        <v>33.960846146323561</v>
      </c>
      <c r="J50" s="5">
        <f t="shared" si="8"/>
        <v>9.1905254605695106</v>
      </c>
      <c r="K50" s="5">
        <v>6.4852928170577604</v>
      </c>
      <c r="L50" s="5">
        <v>0.22318279395965401</v>
      </c>
      <c r="M50" s="5">
        <v>0.889038718327265</v>
      </c>
      <c r="N50" s="5">
        <v>10.2666546419441</v>
      </c>
      <c r="O50" s="5">
        <v>4.3194393515592404</v>
      </c>
      <c r="P50" s="5">
        <v>2.7642287658135798</v>
      </c>
      <c r="Q50" s="5">
        <v>3.23358238104939</v>
      </c>
      <c r="R50" s="5">
        <v>0.234223951357175</v>
      </c>
      <c r="S50" s="5">
        <v>0.97492959635669896</v>
      </c>
      <c r="T50" s="5">
        <v>6.2824799728306697</v>
      </c>
      <c r="U50" s="5">
        <v>11.1572285210622</v>
      </c>
      <c r="V50" s="5">
        <v>94.6003548199985</v>
      </c>
      <c r="W50" s="5">
        <v>7.6174224971988398</v>
      </c>
      <c r="X50" s="5">
        <v>3.3065551690875399</v>
      </c>
      <c r="Y50" s="5">
        <v>0.436659585582787</v>
      </c>
      <c r="Z50" s="5">
        <v>0.12255325035166</v>
      </c>
      <c r="AA50" s="5">
        <v>1.2076061023979701</v>
      </c>
      <c r="AB50" s="5">
        <v>3.5457850154312598</v>
      </c>
      <c r="AC50" s="5">
        <v>0.37255167288105501</v>
      </c>
      <c r="AD50" s="5">
        <v>0.41558201476776402</v>
      </c>
      <c r="AE50" s="5">
        <v>2.0096343655202</v>
      </c>
      <c r="AF50" s="5">
        <v>1.34030230634654</v>
      </c>
      <c r="AG50" s="5">
        <v>0.46169610776547598</v>
      </c>
      <c r="AH50" s="5">
        <v>0.16563440741344501</v>
      </c>
      <c r="AI50" s="5">
        <v>0.84347890890159805</v>
      </c>
      <c r="AJ50" s="5">
        <v>1.7856516380646099</v>
      </c>
      <c r="AK50" s="5">
        <v>0.55021952823881304</v>
      </c>
      <c r="AL50" s="5">
        <v>1.20655984829271</v>
      </c>
      <c r="AM50" s="5">
        <v>1.9421436200006701</v>
      </c>
      <c r="AN50" s="5">
        <v>3.1907534295070898</v>
      </c>
      <c r="AO50" s="5">
        <v>2.8540828414435602E-3</v>
      </c>
      <c r="AP50" s="5">
        <v>3.3079359066610303E-2</v>
      </c>
      <c r="AQ50" s="5">
        <v>3.9906778759821702E-2</v>
      </c>
      <c r="AR50" s="5">
        <v>7.0223580740437497E-2</v>
      </c>
      <c r="AS50" s="5">
        <v>9.7948893583181297E-3</v>
      </c>
      <c r="AT50" s="5">
        <v>1.79017539377867E-3</v>
      </c>
      <c r="AU50" s="5">
        <v>0.23828783632371001</v>
      </c>
      <c r="AV50" s="5">
        <v>5.13334310160528E-3</v>
      </c>
      <c r="AW50" s="5">
        <v>3.9205361460928297E-2</v>
      </c>
      <c r="AX50" s="5">
        <v>1.8006143904016001</v>
      </c>
      <c r="AY50" s="5">
        <v>0.451416337976149</v>
      </c>
      <c r="AZ50" s="5">
        <v>2.7124944770896202</v>
      </c>
      <c r="BA50" s="5">
        <v>1.6493063865078299</v>
      </c>
      <c r="BB50" s="5">
        <v>16.748974156891698</v>
      </c>
      <c r="BC50" s="5">
        <v>12.318315746183201</v>
      </c>
      <c r="BD50" s="5">
        <v>4.2503612167757501</v>
      </c>
      <c r="BE50" s="5">
        <v>2.0036231227570098E-3</v>
      </c>
      <c r="BF50" s="5">
        <v>0.64119140335015901</v>
      </c>
      <c r="BG50" s="5">
        <v>0.19226613859234101</v>
      </c>
      <c r="BH50" s="5">
        <v>5.2192683222318896</v>
      </c>
      <c r="BI50" s="5">
        <v>1.46199155247784</v>
      </c>
      <c r="BJ50" s="5">
        <v>1.2632328256429E-2</v>
      </c>
      <c r="BK50" s="5">
        <v>0.329735726106613</v>
      </c>
      <c r="BL50" s="5">
        <v>0.49412632942976298</v>
      </c>
      <c r="BM50" s="5">
        <v>0.421818835463936</v>
      </c>
      <c r="BN50" s="5">
        <v>0.23259145226289199</v>
      </c>
      <c r="BO50" s="5">
        <v>0.82609477574780699</v>
      </c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</row>
    <row r="51" spans="1:109">
      <c r="A51" s="2">
        <v>2016</v>
      </c>
      <c r="B51" s="5">
        <f t="shared" si="0"/>
        <v>227.83727483737459</v>
      </c>
      <c r="C51" s="5">
        <f t="shared" si="1"/>
        <v>54.193284896029873</v>
      </c>
      <c r="D51" s="5">
        <f t="shared" si="2"/>
        <v>104.63465276645026</v>
      </c>
      <c r="E51" s="5">
        <f t="shared" si="3"/>
        <v>8.8951463310467833</v>
      </c>
      <c r="F51" s="5">
        <f t="shared" si="4"/>
        <v>9.861713712056261</v>
      </c>
      <c r="G51" s="5">
        <f t="shared" si="5"/>
        <v>2.6155694946094941</v>
      </c>
      <c r="H51" s="5">
        <f t="shared" si="6"/>
        <v>4.3672421174348894</v>
      </c>
      <c r="I51" s="5">
        <f t="shared" si="7"/>
        <v>33.637160732647544</v>
      </c>
      <c r="J51" s="5">
        <f t="shared" si="8"/>
        <v>9.632504787099462</v>
      </c>
      <c r="K51" s="5">
        <v>6.6306967754461503</v>
      </c>
      <c r="L51" s="5">
        <v>0.23412074487242199</v>
      </c>
      <c r="M51" s="5">
        <v>0.97319240230954396</v>
      </c>
      <c r="N51" s="5">
        <v>10.2933054362063</v>
      </c>
      <c r="O51" s="5">
        <v>4.4039850926620101</v>
      </c>
      <c r="P51" s="5">
        <v>2.7811499758916001</v>
      </c>
      <c r="Q51" s="5">
        <v>3.4294746940225198</v>
      </c>
      <c r="R51" s="5">
        <v>0.33605190040337402</v>
      </c>
      <c r="S51" s="5">
        <v>0.91729260812302205</v>
      </c>
      <c r="T51" s="5">
        <v>6.4696235151389301</v>
      </c>
      <c r="U51" s="5">
        <v>17.724391750953998</v>
      </c>
      <c r="V51" s="5">
        <v>93.303956144524193</v>
      </c>
      <c r="W51" s="5">
        <v>7.4096584686328901</v>
      </c>
      <c r="X51" s="5">
        <v>3.3593395513414102</v>
      </c>
      <c r="Y51" s="5">
        <v>0.42991129170120601</v>
      </c>
      <c r="Z51" s="5">
        <v>0.131787310250571</v>
      </c>
      <c r="AA51" s="5">
        <v>1.20911608624621</v>
      </c>
      <c r="AB51" s="5">
        <v>3.5172411328732198</v>
      </c>
      <c r="AC51" s="5">
        <v>0.40470835099701202</v>
      </c>
      <c r="AD51" s="5">
        <v>0.40978396514486098</v>
      </c>
      <c r="AE51" s="5">
        <v>2.0054538364568</v>
      </c>
      <c r="AF51" s="5">
        <v>1.3488429593286799</v>
      </c>
      <c r="AG51" s="5">
        <v>0.46252979178143699</v>
      </c>
      <c r="AH51" s="5">
        <v>0.150051146467126</v>
      </c>
      <c r="AI51" s="5">
        <v>0.90600063241589102</v>
      </c>
      <c r="AJ51" s="5">
        <v>1.54088579724785</v>
      </c>
      <c r="AK51" s="5">
        <v>0.53934606162065801</v>
      </c>
      <c r="AL51" s="5">
        <v>1.24317548076272</v>
      </c>
      <c r="AM51" s="5">
        <v>1.9681886227501899</v>
      </c>
      <c r="AN51" s="5">
        <v>3.0515361790103901</v>
      </c>
      <c r="AO51" s="5">
        <v>2.2410985789630502E-3</v>
      </c>
      <c r="AP51" s="5">
        <v>3.6860565341568501E-2</v>
      </c>
      <c r="AQ51" s="5">
        <v>4.3369499624466297E-2</v>
      </c>
      <c r="AR51" s="5">
        <v>7.0181997272443106E-2</v>
      </c>
      <c r="AS51" s="5">
        <v>1.15468764380791E-2</v>
      </c>
      <c r="AT51" s="5">
        <v>1.5936199338372999E-3</v>
      </c>
      <c r="AU51" s="5">
        <v>0.25190380129551798</v>
      </c>
      <c r="AV51" s="5">
        <v>5.1646940751743703E-3</v>
      </c>
      <c r="AW51" s="5">
        <v>5.1870911000618997E-2</v>
      </c>
      <c r="AX51" s="5">
        <v>1.6999204485208701</v>
      </c>
      <c r="AY51" s="5">
        <v>0.440915982527955</v>
      </c>
      <c r="AZ51" s="5">
        <v>2.7639451733149798</v>
      </c>
      <c r="BA51" s="5">
        <v>1.6032969441199101</v>
      </c>
      <c r="BB51" s="5">
        <v>16.7387467742494</v>
      </c>
      <c r="BC51" s="5">
        <v>11.9829056738093</v>
      </c>
      <c r="BD51" s="5">
        <v>4.2734415364066596</v>
      </c>
      <c r="BE51" s="5">
        <v>1.69277462244554E-3</v>
      </c>
      <c r="BF51" s="5">
        <v>0.64037397355974002</v>
      </c>
      <c r="BG51" s="5">
        <v>0.18853571318485501</v>
      </c>
      <c r="BH51" s="5">
        <v>5.6037605618209998</v>
      </c>
      <c r="BI51" s="5">
        <v>1.4451214829386301</v>
      </c>
      <c r="BJ51" s="5">
        <v>1.2377961641599799E-2</v>
      </c>
      <c r="BK51" s="5">
        <v>0.35576938863127699</v>
      </c>
      <c r="BL51" s="5">
        <v>0.51799021928614697</v>
      </c>
      <c r="BM51" s="5">
        <v>0.42026859040702902</v>
      </c>
      <c r="BN51" s="5">
        <v>0.237475809316992</v>
      </c>
      <c r="BO51" s="5">
        <v>0.85120505987193396</v>
      </c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</row>
    <row r="52" spans="1:109">
      <c r="A52" s="2">
        <v>2017</v>
      </c>
      <c r="B52" s="5">
        <f t="shared" si="0"/>
        <v>229.26877310420443</v>
      </c>
      <c r="C52" s="5">
        <f t="shared" si="1"/>
        <v>52.298863199015145</v>
      </c>
      <c r="D52" s="5">
        <f t="shared" si="2"/>
        <v>105.82684297161343</v>
      </c>
      <c r="E52" s="5">
        <f t="shared" si="3"/>
        <v>8.6847698458763141</v>
      </c>
      <c r="F52" s="5">
        <f t="shared" si="4"/>
        <v>9.5299803736975868</v>
      </c>
      <c r="G52" s="5">
        <f t="shared" si="5"/>
        <v>3.2027076877093519</v>
      </c>
      <c r="H52" s="5">
        <f t="shared" si="6"/>
        <v>4.7235321347393899</v>
      </c>
      <c r="I52" s="5">
        <f t="shared" si="7"/>
        <v>34.944553863469807</v>
      </c>
      <c r="J52" s="5">
        <f t="shared" si="8"/>
        <v>10.057523028083414</v>
      </c>
      <c r="K52" s="5">
        <v>6.8250304612279002</v>
      </c>
      <c r="L52" s="5">
        <v>0.226661198897573</v>
      </c>
      <c r="M52" s="5">
        <v>1.0334408152960299</v>
      </c>
      <c r="N52" s="5">
        <v>10.1587891240047</v>
      </c>
      <c r="O52" s="5">
        <v>4.3256242854097904</v>
      </c>
      <c r="P52" s="5">
        <v>2.7571601836991202</v>
      </c>
      <c r="Q52" s="5">
        <v>3.4929488440793399</v>
      </c>
      <c r="R52" s="5">
        <v>0.34868254771462298</v>
      </c>
      <c r="S52" s="5">
        <v>0.90640500815424296</v>
      </c>
      <c r="T52" s="5">
        <v>6.4927685194317197</v>
      </c>
      <c r="U52" s="5">
        <v>15.7313522111001</v>
      </c>
      <c r="V52" s="5">
        <v>93.988539395767702</v>
      </c>
      <c r="W52" s="5">
        <v>7.7786386703227901</v>
      </c>
      <c r="X52" s="5">
        <v>3.4404808519768202</v>
      </c>
      <c r="Y52" s="5">
        <v>0.48272740134568298</v>
      </c>
      <c r="Z52" s="5">
        <v>0.13645665220043501</v>
      </c>
      <c r="AA52" s="5">
        <v>1.18986274160419</v>
      </c>
      <c r="AB52" s="5">
        <v>3.5209816451626099</v>
      </c>
      <c r="AC52" s="5">
        <v>0.38783779513877398</v>
      </c>
      <c r="AD52" s="5">
        <v>0.37720244042537099</v>
      </c>
      <c r="AE52" s="5">
        <v>1.8994725922965501</v>
      </c>
      <c r="AF52" s="5">
        <v>1.3094126312488199</v>
      </c>
      <c r="AG52" s="5">
        <v>0.42837341579370702</v>
      </c>
      <c r="AH52" s="5">
        <v>0.149861864401137</v>
      </c>
      <c r="AI52" s="5">
        <v>0.95006868806272504</v>
      </c>
      <c r="AJ52" s="5">
        <v>1.5265977678678999</v>
      </c>
      <c r="AK52" s="5">
        <v>0.53460110547277895</v>
      </c>
      <c r="AL52" s="5">
        <v>1.1728160305455699</v>
      </c>
      <c r="AM52" s="5">
        <v>1.9445289538524799</v>
      </c>
      <c r="AN52" s="5">
        <v>2.8231325477012899</v>
      </c>
      <c r="AO52" s="5">
        <v>2.99681881300866E-3</v>
      </c>
      <c r="AP52" s="5">
        <v>4.4796205625691699E-2</v>
      </c>
      <c r="AQ52" s="5">
        <v>5.2832871249023597E-2</v>
      </c>
      <c r="AR52" s="5">
        <v>7.82497982892357E-2</v>
      </c>
      <c r="AS52" s="5">
        <v>1.4150323194958099E-2</v>
      </c>
      <c r="AT52" s="5">
        <v>2.0091745492712E-3</v>
      </c>
      <c r="AU52" s="5">
        <v>0.29073150298378297</v>
      </c>
      <c r="AV52" s="5">
        <v>7.2071518718828803E-3</v>
      </c>
      <c r="AW52" s="5">
        <v>6.8784624532631997E-2</v>
      </c>
      <c r="AX52" s="5">
        <v>2.10051206548752</v>
      </c>
      <c r="AY52" s="5">
        <v>0.54043715111234503</v>
      </c>
      <c r="AZ52" s="5">
        <v>2.9885709758200498</v>
      </c>
      <c r="BA52" s="5">
        <v>1.7349611589193401</v>
      </c>
      <c r="BB52" s="5">
        <v>16.899800018693799</v>
      </c>
      <c r="BC52" s="5">
        <v>12.1826061944424</v>
      </c>
      <c r="BD52" s="5">
        <v>4.3963947692740204</v>
      </c>
      <c r="BE52" s="5">
        <v>0.71020090193584196</v>
      </c>
      <c r="BF52" s="5">
        <v>0.75555197912374294</v>
      </c>
      <c r="BG52" s="5">
        <v>0.20709427936914401</v>
      </c>
      <c r="BH52" s="5">
        <v>5.7372875526321696</v>
      </c>
      <c r="BI52" s="5">
        <v>1.4500371374738801</v>
      </c>
      <c r="BJ52" s="5">
        <v>1.51091773348187E-2</v>
      </c>
      <c r="BK52" s="5">
        <v>0.46123234249841299</v>
      </c>
      <c r="BL52" s="5">
        <v>0.58291303640788505</v>
      </c>
      <c r="BM52" s="5">
        <v>0.43228321530820402</v>
      </c>
      <c r="BN52" s="5">
        <v>0.25481301860594302</v>
      </c>
      <c r="BO52" s="5">
        <v>0.91675326845295702</v>
      </c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</row>
    <row r="53" spans="1:109">
      <c r="A53" s="2">
        <v>2018</v>
      </c>
      <c r="B53" s="5">
        <f t="shared" si="0"/>
        <v>234.64279359080641</v>
      </c>
      <c r="C53" s="5">
        <f t="shared" si="1"/>
        <v>55.02489196376014</v>
      </c>
      <c r="D53" s="5">
        <f t="shared" si="2"/>
        <v>110.63868730717968</v>
      </c>
      <c r="E53" s="5">
        <f t="shared" si="3"/>
        <v>8.6014989013267229</v>
      </c>
      <c r="F53" s="5">
        <f t="shared" si="4"/>
        <v>8.3370659946885937</v>
      </c>
      <c r="G53" s="5">
        <f t="shared" si="5"/>
        <v>2.7014596711917216</v>
      </c>
      <c r="H53" s="5">
        <f t="shared" si="6"/>
        <v>5.2863176555028399</v>
      </c>
      <c r="I53" s="5">
        <f t="shared" si="7"/>
        <v>33.631758934061089</v>
      </c>
      <c r="J53" s="5">
        <f t="shared" si="8"/>
        <v>10.421113163095631</v>
      </c>
      <c r="K53" s="5">
        <v>6.5048053972054101</v>
      </c>
      <c r="L53" s="5">
        <v>0.22856985655066001</v>
      </c>
      <c r="M53" s="5">
        <v>1.08845745883922</v>
      </c>
      <c r="N53" s="5">
        <v>10.236535832017401</v>
      </c>
      <c r="O53" s="5">
        <v>4.2159071357979396</v>
      </c>
      <c r="P53" s="5">
        <v>2.9588913308999198</v>
      </c>
      <c r="Q53" s="5">
        <v>3.5133875558264398</v>
      </c>
      <c r="R53" s="5">
        <v>0.355807335205099</v>
      </c>
      <c r="S53" s="5">
        <v>0.904521667642324</v>
      </c>
      <c r="T53" s="5">
        <v>6.76223350014003</v>
      </c>
      <c r="U53" s="5">
        <v>18.255774893635699</v>
      </c>
      <c r="V53" s="5">
        <v>98.297370506958103</v>
      </c>
      <c r="W53" s="5">
        <v>8.1670479694682196</v>
      </c>
      <c r="X53" s="5">
        <v>3.53758345489531</v>
      </c>
      <c r="Y53" s="5">
        <v>0.49152987110110902</v>
      </c>
      <c r="Z53" s="5">
        <v>0.145155504756939</v>
      </c>
      <c r="AA53" s="5">
        <v>1.1495824871257601</v>
      </c>
      <c r="AB53" s="5">
        <v>3.4107219427582298</v>
      </c>
      <c r="AC53" s="5">
        <v>0.392197564937451</v>
      </c>
      <c r="AD53" s="5">
        <v>0.37988812397426103</v>
      </c>
      <c r="AE53" s="5">
        <v>1.96857888062694</v>
      </c>
      <c r="AF53" s="5">
        <v>1.3005299019040799</v>
      </c>
      <c r="AG53" s="5">
        <v>0.33231058696187199</v>
      </c>
      <c r="AH53" s="5">
        <v>0.140801563689854</v>
      </c>
      <c r="AI53" s="5">
        <v>0.75625655139830905</v>
      </c>
      <c r="AJ53" s="5">
        <v>1.3897352143969799</v>
      </c>
      <c r="AK53" s="5">
        <v>0.46008293752581803</v>
      </c>
      <c r="AL53" s="5">
        <v>1.2132162842824401</v>
      </c>
      <c r="AM53" s="5">
        <v>1.6331878746047701</v>
      </c>
      <c r="AN53" s="5">
        <v>2.4114749818285501</v>
      </c>
      <c r="AO53" s="5">
        <v>2.83705678503217E-3</v>
      </c>
      <c r="AP53" s="5">
        <v>3.2618654510387798E-2</v>
      </c>
      <c r="AQ53" s="5">
        <v>5.3102415793970403E-2</v>
      </c>
      <c r="AR53" s="5">
        <v>7.3627684241972594E-2</v>
      </c>
      <c r="AS53" s="5">
        <v>1.29151817733249E-2</v>
      </c>
      <c r="AT53" s="5">
        <v>1.40720581953102E-3</v>
      </c>
      <c r="AU53" s="5">
        <v>0.236385037698357</v>
      </c>
      <c r="AV53" s="5">
        <v>6.9277872464665897E-3</v>
      </c>
      <c r="AW53" s="5">
        <v>6.0934224604193801E-2</v>
      </c>
      <c r="AX53" s="5">
        <v>1.74887090969847</v>
      </c>
      <c r="AY53" s="5">
        <v>0.47183351302001503</v>
      </c>
      <c r="AZ53" s="5">
        <v>3.3038926844664802</v>
      </c>
      <c r="BA53" s="5">
        <v>1.98242497103636</v>
      </c>
      <c r="BB53" s="5">
        <v>16.293199580903199</v>
      </c>
      <c r="BC53" s="5">
        <v>11.5528716603598</v>
      </c>
      <c r="BD53" s="5">
        <v>4.4211297369246401</v>
      </c>
      <c r="BE53" s="5">
        <v>0.65884761374116296</v>
      </c>
      <c r="BF53" s="5">
        <v>0.70571034213228201</v>
      </c>
      <c r="BG53" s="5">
        <v>0.191926308194317</v>
      </c>
      <c r="BH53" s="5">
        <v>6.0313939568099704</v>
      </c>
      <c r="BI53" s="5">
        <v>1.5126265529330001</v>
      </c>
      <c r="BJ53" s="5">
        <v>2.0532394039224602E-2</v>
      </c>
      <c r="BK53" s="5">
        <v>0.42742994294312903</v>
      </c>
      <c r="BL53" s="5">
        <v>0.58197098613937703</v>
      </c>
      <c r="BM53" s="5">
        <v>0.42234947717753701</v>
      </c>
      <c r="BN53" s="5">
        <v>0.27292298539188897</v>
      </c>
      <c r="BO53" s="5">
        <v>0.95996055946718795</v>
      </c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</row>
    <row r="54" spans="1:109">
      <c r="A54" s="2">
        <v>2019</v>
      </c>
      <c r="B54" s="5">
        <f t="shared" si="0"/>
        <v>230.52854589183798</v>
      </c>
      <c r="C54" s="5">
        <f t="shared" si="1"/>
        <v>53.000240974547559</v>
      </c>
      <c r="D54" s="5">
        <f t="shared" si="2"/>
        <v>109.49569027226882</v>
      </c>
      <c r="E54" s="5">
        <f t="shared" si="3"/>
        <v>8.683635521236436</v>
      </c>
      <c r="F54" s="5">
        <f t="shared" si="4"/>
        <v>8.8431167971089675</v>
      </c>
      <c r="G54" s="5">
        <f t="shared" si="5"/>
        <v>2.3927547925261718</v>
      </c>
      <c r="H54" s="5">
        <f t="shared" si="6"/>
        <v>4.9998304567331395</v>
      </c>
      <c r="I54" s="5">
        <f t="shared" si="7"/>
        <v>32.590947802989795</v>
      </c>
      <c r="J54" s="5">
        <f t="shared" si="8"/>
        <v>10.522329274427081</v>
      </c>
      <c r="K54" s="5">
        <v>6.8339208186868703</v>
      </c>
      <c r="L54" s="5">
        <v>0.210276057349537</v>
      </c>
      <c r="M54" s="5">
        <v>1.0643459568107401</v>
      </c>
      <c r="N54" s="5">
        <v>10.2854442087955</v>
      </c>
      <c r="O54" s="5">
        <v>4.0965306353638899</v>
      </c>
      <c r="P54" s="5">
        <v>2.9540619696664501</v>
      </c>
      <c r="Q54" s="5">
        <v>3.5018031807607199</v>
      </c>
      <c r="R54" s="5">
        <v>0.203832800303372</v>
      </c>
      <c r="S54" s="5">
        <v>0.91110816738585998</v>
      </c>
      <c r="T54" s="5">
        <v>7.0189933721288202</v>
      </c>
      <c r="U54" s="5">
        <v>15.919923807295801</v>
      </c>
      <c r="V54" s="5">
        <v>97.380848299154806</v>
      </c>
      <c r="W54" s="5">
        <v>8.0772251112296392</v>
      </c>
      <c r="X54" s="5">
        <v>3.48072999806607</v>
      </c>
      <c r="Y54" s="5">
        <v>0.42339770755581002</v>
      </c>
      <c r="Z54" s="5">
        <v>0.13348915626250199</v>
      </c>
      <c r="AA54" s="5">
        <v>1.16701436176241</v>
      </c>
      <c r="AB54" s="5">
        <v>3.4044296564420602</v>
      </c>
      <c r="AC54" s="5">
        <v>0.43615770702082601</v>
      </c>
      <c r="AD54" s="5">
        <v>0.411515471753781</v>
      </c>
      <c r="AE54" s="5">
        <v>1.9211497461971501</v>
      </c>
      <c r="AF54" s="5">
        <v>1.34336857806021</v>
      </c>
      <c r="AG54" s="5">
        <v>0.356679586760345</v>
      </c>
      <c r="AH54" s="5">
        <v>0.191549965551046</v>
      </c>
      <c r="AI54" s="5">
        <v>0.77184483907590995</v>
      </c>
      <c r="AJ54" s="5">
        <v>1.6128641627492899</v>
      </c>
      <c r="AK54" s="5">
        <v>0.50581916030971696</v>
      </c>
      <c r="AL54" s="5">
        <v>1.2490885259719899</v>
      </c>
      <c r="AM54" s="5">
        <v>1.6536485448216001</v>
      </c>
      <c r="AN54" s="5">
        <v>2.50162201186907</v>
      </c>
      <c r="AO54" s="5">
        <v>2.8804542733315399E-3</v>
      </c>
      <c r="AP54" s="5">
        <v>2.7259261971141899E-2</v>
      </c>
      <c r="AQ54" s="5">
        <v>5.3971798923014298E-2</v>
      </c>
      <c r="AR54" s="5">
        <v>7.0590220898999703E-2</v>
      </c>
      <c r="AS54" s="5">
        <v>1.27608064124467E-2</v>
      </c>
      <c r="AT54" s="5">
        <v>1.69545952074884E-3</v>
      </c>
      <c r="AU54" s="5">
        <v>0.23179156323826999</v>
      </c>
      <c r="AV54" s="5">
        <v>6.37002047516135E-3</v>
      </c>
      <c r="AW54" s="5">
        <v>5.4494064916007397E-2</v>
      </c>
      <c r="AX54" s="5">
        <v>1.5206744177173199</v>
      </c>
      <c r="AY54" s="5">
        <v>0.41026672417972998</v>
      </c>
      <c r="AZ54" s="5">
        <v>3.15449016268381</v>
      </c>
      <c r="BA54" s="5">
        <v>1.84534029404933</v>
      </c>
      <c r="BB54" s="5">
        <v>15.662044289593</v>
      </c>
      <c r="BC54" s="5">
        <v>11.3848769569883</v>
      </c>
      <c r="BD54" s="5">
        <v>4.3240411270645396</v>
      </c>
      <c r="BE54" s="5">
        <v>0.56158478305833803</v>
      </c>
      <c r="BF54" s="5">
        <v>0.658400646285624</v>
      </c>
      <c r="BG54" s="5">
        <v>0.192043802310084</v>
      </c>
      <c r="BH54" s="5">
        <v>6.2169182609865397</v>
      </c>
      <c r="BI54" s="5">
        <v>1.55160080964839</v>
      </c>
      <c r="BJ54" s="5">
        <v>1.8781642572754002E-2</v>
      </c>
      <c r="BK54" s="5">
        <v>0.38538804744868199</v>
      </c>
      <c r="BL54" s="5">
        <v>0.56178865267891298</v>
      </c>
      <c r="BM54" s="5">
        <v>0.380131054222825</v>
      </c>
      <c r="BN54" s="5">
        <v>0.33847677591576197</v>
      </c>
      <c r="BO54" s="5">
        <v>0.87720022864313096</v>
      </c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</row>
    <row r="55" spans="1:109">
      <c r="A55" s="2">
        <v>2020</v>
      </c>
      <c r="B55" s="5">
        <f t="shared" si="0"/>
        <v>212.08539846524127</v>
      </c>
      <c r="C55" s="5">
        <f t="shared" si="1"/>
        <v>48.965898840647</v>
      </c>
      <c r="D55" s="5">
        <f t="shared" si="2"/>
        <v>98.981193219478101</v>
      </c>
      <c r="E55" s="5">
        <f t="shared" si="3"/>
        <v>7.7567334297138251</v>
      </c>
      <c r="F55" s="5">
        <f t="shared" si="4"/>
        <v>7.7940433477265589</v>
      </c>
      <c r="G55" s="5">
        <f t="shared" si="5"/>
        <v>2.2721263610962685</v>
      </c>
      <c r="H55" s="5">
        <f t="shared" si="6"/>
        <v>4.6444237305408205</v>
      </c>
      <c r="I55" s="5">
        <f t="shared" si="7"/>
        <v>31.586286546505907</v>
      </c>
      <c r="J55" s="5">
        <f t="shared" si="8"/>
        <v>10.084692989532801</v>
      </c>
      <c r="K55" s="5">
        <v>6.7908610792968096</v>
      </c>
      <c r="L55" s="5">
        <v>0.211501156970233</v>
      </c>
      <c r="M55" s="5">
        <v>1.0508444406944699</v>
      </c>
      <c r="N55" s="5">
        <v>9.1835198275218897</v>
      </c>
      <c r="O55" s="5">
        <v>3.6503427890936502</v>
      </c>
      <c r="P55" s="5">
        <v>2.64207930981109</v>
      </c>
      <c r="Q55" s="5">
        <v>2.9091599561881201</v>
      </c>
      <c r="R55" s="5">
        <v>0.17103974774785799</v>
      </c>
      <c r="S55" s="5">
        <v>0.86566664239088298</v>
      </c>
      <c r="T55" s="5">
        <v>6.6343120716383002</v>
      </c>
      <c r="U55" s="5">
        <v>14.8565718192937</v>
      </c>
      <c r="V55" s="5">
        <v>87.612176603289697</v>
      </c>
      <c r="W55" s="5">
        <v>7.4595680379462799</v>
      </c>
      <c r="X55" s="5">
        <v>3.4104088237655401</v>
      </c>
      <c r="Y55" s="5">
        <v>0.38335705947996102</v>
      </c>
      <c r="Z55" s="5">
        <v>0.11568269499662499</v>
      </c>
      <c r="AA55" s="5">
        <v>1.0476832079107199</v>
      </c>
      <c r="AB55" s="5">
        <v>3.30225870596629</v>
      </c>
      <c r="AC55" s="5">
        <v>0.36443329852715101</v>
      </c>
      <c r="AD55" s="5">
        <v>0.40781986991310398</v>
      </c>
      <c r="AE55" s="5">
        <v>1.53392175113285</v>
      </c>
      <c r="AF55" s="5">
        <v>1.10061659626371</v>
      </c>
      <c r="AG55" s="5">
        <v>0.324642155121596</v>
      </c>
      <c r="AH55" s="5">
        <v>0.22601229373918599</v>
      </c>
      <c r="AI55" s="5">
        <v>0.64935632648389296</v>
      </c>
      <c r="AJ55" s="5">
        <v>1.3859997533792701</v>
      </c>
      <c r="AK55" s="5">
        <v>0.41786920751840401</v>
      </c>
      <c r="AL55" s="5">
        <v>1.0763963051323699</v>
      </c>
      <c r="AM55" s="5">
        <v>1.6071927225784299</v>
      </c>
      <c r="AN55" s="5">
        <v>2.1065745837734098</v>
      </c>
      <c r="AO55" s="5">
        <v>2.4524435246251202E-3</v>
      </c>
      <c r="AP55" s="5">
        <v>2.5802313303104799E-2</v>
      </c>
      <c r="AQ55" s="5">
        <v>4.53438592776216E-2</v>
      </c>
      <c r="AR55" s="5">
        <v>7.0951008860749801E-2</v>
      </c>
      <c r="AS55" s="5">
        <v>1.34111191194295E-2</v>
      </c>
      <c r="AT55" s="5">
        <v>1.48359649711986E-3</v>
      </c>
      <c r="AU55" s="5">
        <v>0.20536581140149299</v>
      </c>
      <c r="AV55" s="5">
        <v>5.9640115890997802E-3</v>
      </c>
      <c r="AW55" s="5">
        <v>5.0000394797314197E-2</v>
      </c>
      <c r="AX55" s="5">
        <v>1.47959220700252</v>
      </c>
      <c r="AY55" s="5">
        <v>0.37175959572319101</v>
      </c>
      <c r="AZ55" s="5">
        <v>3.0345688049685</v>
      </c>
      <c r="BA55" s="5">
        <v>1.60985492557232</v>
      </c>
      <c r="BB55" s="5">
        <v>15.3440387484527</v>
      </c>
      <c r="BC55" s="5">
        <v>11.0587864945178</v>
      </c>
      <c r="BD55" s="5">
        <v>4.1818482001670203</v>
      </c>
      <c r="BE55" s="5">
        <v>0.54217287501769396</v>
      </c>
      <c r="BF55" s="5">
        <v>0.45944022835068998</v>
      </c>
      <c r="BG55" s="5">
        <v>0.19375700305241</v>
      </c>
      <c r="BH55" s="5">
        <v>5.9410741115668104</v>
      </c>
      <c r="BI55" s="5">
        <v>1.3797059894583901</v>
      </c>
      <c r="BJ55" s="5">
        <v>1.9679526957215601E-2</v>
      </c>
      <c r="BK55" s="5">
        <v>0.42945660256331603</v>
      </c>
      <c r="BL55" s="5">
        <v>0.56143588823819202</v>
      </c>
      <c r="BM55" s="5">
        <v>0.36411861299028703</v>
      </c>
      <c r="BN55" s="5">
        <v>0.36453688389369499</v>
      </c>
      <c r="BO55" s="5">
        <v>0.83092837081248405</v>
      </c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</row>
    <row r="56" spans="1:109">
      <c r="A56" s="2">
        <v>2021</v>
      </c>
      <c r="B56" s="5">
        <f t="shared" si="0"/>
        <v>225.08082055444254</v>
      </c>
      <c r="C56" s="5">
        <f t="shared" si="1"/>
        <v>53.462505752351731</v>
      </c>
      <c r="D56" s="5">
        <f t="shared" si="2"/>
        <v>104.56225238927283</v>
      </c>
      <c r="E56" s="5">
        <f t="shared" si="3"/>
        <v>8.5434579893475533</v>
      </c>
      <c r="F56" s="5">
        <f t="shared" si="4"/>
        <v>8.5363494490291814</v>
      </c>
      <c r="G56" s="5">
        <f t="shared" si="5"/>
        <v>2.4338390532111434</v>
      </c>
      <c r="H56" s="5">
        <f t="shared" si="6"/>
        <v>4.7920141924123598</v>
      </c>
      <c r="I56" s="5">
        <f t="shared" si="7"/>
        <v>32.375497799570709</v>
      </c>
      <c r="J56" s="5">
        <f t="shared" si="8"/>
        <v>10.374903929247056</v>
      </c>
      <c r="K56" s="5">
        <v>7.0213712396743801</v>
      </c>
      <c r="L56" s="5">
        <v>0.21966942057372699</v>
      </c>
      <c r="M56" s="5">
        <v>1.149525020992</v>
      </c>
      <c r="N56" s="5">
        <v>10.1336465717091</v>
      </c>
      <c r="O56" s="5">
        <v>3.9959713839959501</v>
      </c>
      <c r="P56" s="5">
        <v>3.1977638110753999</v>
      </c>
      <c r="Q56" s="5">
        <v>3.01018615966295</v>
      </c>
      <c r="R56" s="5">
        <v>0.19430749225777799</v>
      </c>
      <c r="S56" s="5">
        <v>0.84855505479762094</v>
      </c>
      <c r="T56" s="5">
        <v>7.0620230011335297</v>
      </c>
      <c r="U56" s="5">
        <v>16.6294865964793</v>
      </c>
      <c r="V56" s="5">
        <v>92.933587689833999</v>
      </c>
      <c r="W56" s="5">
        <v>7.7030859988577003</v>
      </c>
      <c r="X56" s="5">
        <v>3.4297869203349198</v>
      </c>
      <c r="Y56" s="5">
        <v>0.385289977571875</v>
      </c>
      <c r="Z56" s="5">
        <v>0.110501802674339</v>
      </c>
      <c r="AA56" s="5">
        <v>1.24511315790296</v>
      </c>
      <c r="AB56" s="5">
        <v>3.4990498052693799</v>
      </c>
      <c r="AC56" s="5">
        <v>0.41858813379419402</v>
      </c>
      <c r="AD56" s="5">
        <v>0.43393743146925001</v>
      </c>
      <c r="AE56" s="5">
        <v>1.70582826029268</v>
      </c>
      <c r="AF56" s="5">
        <v>1.2409412006190901</v>
      </c>
      <c r="AG56" s="5">
        <v>0.32319972672715602</v>
      </c>
      <c r="AH56" s="5">
        <v>0.30489774306376999</v>
      </c>
      <c r="AI56" s="5">
        <v>0.76603757820574103</v>
      </c>
      <c r="AJ56" s="5">
        <v>1.5225735367379001</v>
      </c>
      <c r="AK56" s="5">
        <v>0.44674095751137499</v>
      </c>
      <c r="AL56" s="5">
        <v>1.22882900762761</v>
      </c>
      <c r="AM56" s="5">
        <v>1.7515864491419599</v>
      </c>
      <c r="AN56" s="5">
        <v>2.1924844500136702</v>
      </c>
      <c r="AO56" s="5">
        <v>2.3616434488599402E-3</v>
      </c>
      <c r="AP56" s="5">
        <v>3.2305917301494902E-2</v>
      </c>
      <c r="AQ56" s="5">
        <v>4.71101580477261E-2</v>
      </c>
      <c r="AR56" s="5">
        <v>7.9502557891165296E-2</v>
      </c>
      <c r="AS56" s="5">
        <v>1.56114963647844E-2</v>
      </c>
      <c r="AT56" s="5">
        <v>1.84085434742485E-3</v>
      </c>
      <c r="AU56" s="5">
        <v>0.24681323287465201</v>
      </c>
      <c r="AV56" s="5">
        <v>7.5194601471700604E-3</v>
      </c>
      <c r="AW56" s="5">
        <v>5.8719624181188701E-2</v>
      </c>
      <c r="AX56" s="5">
        <v>1.50944823447585</v>
      </c>
      <c r="AY56" s="5">
        <v>0.43260587413082702</v>
      </c>
      <c r="AZ56" s="5">
        <v>3.1827094633775301</v>
      </c>
      <c r="BA56" s="5">
        <v>1.6093047290348299</v>
      </c>
      <c r="BB56" s="5">
        <v>15.9735554612837</v>
      </c>
      <c r="BC56" s="5">
        <v>11.233122073397301</v>
      </c>
      <c r="BD56" s="5">
        <v>4.42066278360904</v>
      </c>
      <c r="BE56" s="5">
        <v>0.53766146447340002</v>
      </c>
      <c r="BF56" s="5">
        <v>0.21049601680726601</v>
      </c>
      <c r="BG56" s="5">
        <v>0.205370662148608</v>
      </c>
      <c r="BH56" s="5">
        <v>6.2488902655583702</v>
      </c>
      <c r="BI56" s="5">
        <v>1.42442044919369</v>
      </c>
      <c r="BJ56" s="5">
        <v>1.6428741746154801E-2</v>
      </c>
      <c r="BK56" s="5">
        <v>0.43078400743332401</v>
      </c>
      <c r="BL56" s="5">
        <v>0.57607265905435001</v>
      </c>
      <c r="BM56" s="5">
        <v>0.34355983481993302</v>
      </c>
      <c r="BN56" s="5">
        <v>0.316867878250429</v>
      </c>
      <c r="BO56" s="5">
        <v>0.81250943104219597</v>
      </c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</row>
    <row r="57" spans="1:109">
      <c r="A57" s="2">
        <v>2022</v>
      </c>
      <c r="B57" s="5">
        <f t="shared" si="0"/>
        <v>224.05714201257786</v>
      </c>
      <c r="C57" s="5">
        <f t="shared" si="1"/>
        <v>50.243790731942326</v>
      </c>
      <c r="D57" s="5">
        <f t="shared" si="2"/>
        <v>106.5516016719132</v>
      </c>
      <c r="E57" s="5">
        <f t="shared" si="3"/>
        <v>9.5168744566692016</v>
      </c>
      <c r="F57" s="5">
        <f t="shared" si="4"/>
        <v>8.4924258357244149</v>
      </c>
      <c r="G57" s="5">
        <f t="shared" si="5"/>
        <v>2.4014620826403537</v>
      </c>
      <c r="H57" s="5">
        <f t="shared" si="6"/>
        <v>4.7743713550198601</v>
      </c>
      <c r="I57" s="5">
        <f t="shared" si="7"/>
        <v>31.268125668746244</v>
      </c>
      <c r="J57" s="5">
        <f t="shared" si="8"/>
        <v>10.808490209922223</v>
      </c>
      <c r="K57" s="5">
        <v>6.7386721621415004</v>
      </c>
      <c r="L57" s="5">
        <v>0.19962250062362699</v>
      </c>
      <c r="M57" s="5">
        <v>1.0489183540095699</v>
      </c>
      <c r="N57" s="5">
        <v>9.3112112740307307</v>
      </c>
      <c r="O57" s="5">
        <v>3.4928768835257298</v>
      </c>
      <c r="P57" s="5">
        <v>3.0151069534205202</v>
      </c>
      <c r="Q57" s="5">
        <v>3.0203842519434199</v>
      </c>
      <c r="R57" s="5">
        <v>0.18696146905965799</v>
      </c>
      <c r="S57" s="5">
        <v>0.75957221259237295</v>
      </c>
      <c r="T57" s="5">
        <v>6.4129599377652999</v>
      </c>
      <c r="U57" s="5">
        <v>16.057504732829901</v>
      </c>
      <c r="V57" s="5">
        <v>94.692016141731003</v>
      </c>
      <c r="W57" s="5">
        <v>7.8544802107801903</v>
      </c>
      <c r="X57" s="5">
        <v>3.53802371618846</v>
      </c>
      <c r="Y57" s="5">
        <v>0.35326644514143701</v>
      </c>
      <c r="Z57" s="5">
        <v>0.113815158072107</v>
      </c>
      <c r="AA57" s="5">
        <v>1.36110039199635</v>
      </c>
      <c r="AB57" s="5">
        <v>3.8107449625247001</v>
      </c>
      <c r="AC57" s="5">
        <v>0.50470375122628897</v>
      </c>
      <c r="AD57" s="5">
        <v>0.50840697264284196</v>
      </c>
      <c r="AE57" s="5">
        <v>1.94299337251469</v>
      </c>
      <c r="AF57" s="5">
        <v>1.3889250057643301</v>
      </c>
      <c r="AG57" s="5">
        <v>0.32706175289939798</v>
      </c>
      <c r="AH57" s="5">
        <v>0.34200904036035001</v>
      </c>
      <c r="AI57" s="5">
        <v>0.76559133970762705</v>
      </c>
      <c r="AJ57" s="5">
        <v>1.4787224394221901</v>
      </c>
      <c r="AK57" s="5">
        <v>0.46036454488170098</v>
      </c>
      <c r="AL57" s="5">
        <v>1.3362385787511599</v>
      </c>
      <c r="AM57" s="5">
        <v>1.5968122860096701</v>
      </c>
      <c r="AN57" s="5">
        <v>2.1856258536923199</v>
      </c>
      <c r="AO57" s="5">
        <v>2.0733879637272298E-3</v>
      </c>
      <c r="AP57" s="5">
        <v>3.1390992207730603E-2</v>
      </c>
      <c r="AQ57" s="5">
        <v>4.3725891479775299E-2</v>
      </c>
      <c r="AR57" s="5">
        <v>7.7707964964392501E-2</v>
      </c>
      <c r="AS57" s="5">
        <v>1.5882375728735999E-2</v>
      </c>
      <c r="AT57" s="5">
        <v>1.67236880664326E-3</v>
      </c>
      <c r="AU57" s="5">
        <v>0.27685415720402801</v>
      </c>
      <c r="AV57" s="5">
        <v>6.7862800421526698E-3</v>
      </c>
      <c r="AW57" s="5">
        <v>5.3872656664206299E-2</v>
      </c>
      <c r="AX57" s="5">
        <v>1.4751027503559699</v>
      </c>
      <c r="AY57" s="5">
        <v>0.41639325722299197</v>
      </c>
      <c r="AZ57" s="5">
        <v>3.2393427312038399</v>
      </c>
      <c r="BA57" s="5">
        <v>1.53502862381602</v>
      </c>
      <c r="BB57" s="5">
        <v>15.500705121417999</v>
      </c>
      <c r="BC57" s="5">
        <v>10.7101573007971</v>
      </c>
      <c r="BD57" s="5">
        <v>4.3726624309973303</v>
      </c>
      <c r="BE57" s="5">
        <v>0.48521949864536801</v>
      </c>
      <c r="BF57" s="5">
        <v>0.19938131688844399</v>
      </c>
      <c r="BG57" s="5">
        <v>0.1993475972216</v>
      </c>
      <c r="BH57" s="5">
        <v>6.6655511956445199</v>
      </c>
      <c r="BI57" s="5">
        <v>1.6287078312277801</v>
      </c>
      <c r="BJ57" s="5">
        <v>1.5819454208323199E-2</v>
      </c>
      <c r="BK57" s="5">
        <v>0.35275505970632098</v>
      </c>
      <c r="BL57" s="5">
        <v>0.56837879820447401</v>
      </c>
      <c r="BM57" s="5">
        <v>0.33001697294209698</v>
      </c>
      <c r="BN57" s="5">
        <v>0.28758388632522702</v>
      </c>
      <c r="BO57" s="5">
        <v>0.76032941444187996</v>
      </c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</row>
    <row r="58" spans="1:109">
      <c r="A58" s="2">
        <v>2023</v>
      </c>
      <c r="B58" s="5">
        <f t="shared" si="0"/>
        <v>225.20710392755558</v>
      </c>
      <c r="C58" s="5">
        <f t="shared" si="1"/>
        <v>50.314864875802776</v>
      </c>
      <c r="D58" s="5">
        <f t="shared" si="2"/>
        <v>106.67852011530778</v>
      </c>
      <c r="E58" s="5">
        <f t="shared" si="3"/>
        <v>9.5958740953664989</v>
      </c>
      <c r="F58" s="5">
        <f t="shared" si="4"/>
        <v>8.8741331638296774</v>
      </c>
      <c r="G58" s="5">
        <f t="shared" si="5"/>
        <v>2.3708182228299157</v>
      </c>
      <c r="H58" s="5">
        <f t="shared" si="6"/>
        <v>4.8616170941957506</v>
      </c>
      <c r="I58" s="5">
        <f t="shared" si="7"/>
        <v>31.398325974599057</v>
      </c>
      <c r="J58" s="5">
        <f t="shared" si="8"/>
        <v>11.112950385624128</v>
      </c>
      <c r="K58" s="5">
        <v>6.3116216189808396</v>
      </c>
      <c r="L58" s="5">
        <v>0.196352331894392</v>
      </c>
      <c r="M58" s="5">
        <v>1.0409155428141099</v>
      </c>
      <c r="N58" s="5">
        <v>9.2158186772103896</v>
      </c>
      <c r="O58" s="5">
        <v>3.38190613016102</v>
      </c>
      <c r="P58" s="5">
        <v>3.0274156976870898</v>
      </c>
      <c r="Q58" s="5">
        <v>2.98570932286193</v>
      </c>
      <c r="R58" s="5">
        <v>0.17966343943077401</v>
      </c>
      <c r="S58" s="5">
        <v>0.73111027980445498</v>
      </c>
      <c r="T58" s="5">
        <v>6.3671957536605799</v>
      </c>
      <c r="U58" s="5">
        <v>16.877156081297201</v>
      </c>
      <c r="V58" s="5">
        <v>94.764496940032302</v>
      </c>
      <c r="W58" s="5">
        <v>7.8739419818736502</v>
      </c>
      <c r="X58" s="5">
        <v>3.58164758479922</v>
      </c>
      <c r="Y58" s="5">
        <v>0.345145286663955</v>
      </c>
      <c r="Z58" s="5">
        <v>0.113288321938652</v>
      </c>
      <c r="AA58" s="5">
        <v>1.37393153059969</v>
      </c>
      <c r="AB58" s="5">
        <v>3.8306313234543099</v>
      </c>
      <c r="AC58" s="5">
        <v>0.52501829324412297</v>
      </c>
      <c r="AD58" s="5">
        <v>0.532519916842076</v>
      </c>
      <c r="AE58" s="5">
        <v>1.9308539434355001</v>
      </c>
      <c r="AF58" s="5">
        <v>1.4029190877908</v>
      </c>
      <c r="AG58" s="5">
        <v>0.33631163061914499</v>
      </c>
      <c r="AH58" s="5">
        <v>0.40086675863251497</v>
      </c>
      <c r="AI58" s="5">
        <v>0.80797273587750695</v>
      </c>
      <c r="AJ58" s="5">
        <v>1.54013624977383</v>
      </c>
      <c r="AK58" s="5">
        <v>0.47588110338394102</v>
      </c>
      <c r="AL58" s="5">
        <v>1.3637889654422199</v>
      </c>
      <c r="AM58" s="5">
        <v>1.7172471148906401</v>
      </c>
      <c r="AN58" s="5">
        <v>2.2319286052098799</v>
      </c>
      <c r="AO58" s="5">
        <v>1.9430910111692999E-3</v>
      </c>
      <c r="AP58" s="5">
        <v>3.1311318735234198E-2</v>
      </c>
      <c r="AQ58" s="5">
        <v>4.5439555999218097E-2</v>
      </c>
      <c r="AR58" s="5">
        <v>8.0330386869036804E-2</v>
      </c>
      <c r="AS58" s="5">
        <v>1.7173354509579901E-2</v>
      </c>
      <c r="AT58" s="5">
        <v>1.7070521596418799E-3</v>
      </c>
      <c r="AU58" s="5">
        <v>0.28085643076967598</v>
      </c>
      <c r="AV58" s="5">
        <v>7.1623365792417197E-3</v>
      </c>
      <c r="AW58" s="5">
        <v>5.47810898122955E-2</v>
      </c>
      <c r="AX58" s="5">
        <v>1.4348368750332501</v>
      </c>
      <c r="AY58" s="5">
        <v>0.415276731351572</v>
      </c>
      <c r="AZ58" s="5">
        <v>3.3470270307730301</v>
      </c>
      <c r="BA58" s="5">
        <v>1.5145900634227201</v>
      </c>
      <c r="BB58" s="5">
        <v>15.493629630848201</v>
      </c>
      <c r="BC58" s="5">
        <v>10.4669380997902</v>
      </c>
      <c r="BD58" s="5">
        <v>4.3645325772887702</v>
      </c>
      <c r="BE58" s="5">
        <v>0.90248913511138396</v>
      </c>
      <c r="BF58" s="5">
        <v>0.170736531560501</v>
      </c>
      <c r="BG58" s="5">
        <v>0.19960998706395999</v>
      </c>
      <c r="BH58" s="5">
        <v>6.9547614994419202</v>
      </c>
      <c r="BI58" s="5">
        <v>1.6408143983860199</v>
      </c>
      <c r="BJ58" s="5">
        <v>1.7305830249486301E-2</v>
      </c>
      <c r="BK58" s="5">
        <v>0.35118550661911102</v>
      </c>
      <c r="BL58" s="5">
        <v>0.58134046414906004</v>
      </c>
      <c r="BM58" s="5">
        <v>0.318550674464749</v>
      </c>
      <c r="BN58" s="5">
        <v>0.29991323885144699</v>
      </c>
      <c r="BO58" s="5">
        <v>0.749468786398376</v>
      </c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</row>
    <row r="59" spans="1:109">
      <c r="A59" s="2">
        <v>2024</v>
      </c>
      <c r="B59" s="5">
        <f t="shared" si="0"/>
        <v>226.85036178561697</v>
      </c>
      <c r="C59" s="5">
        <f t="shared" si="1"/>
        <v>50.461585246187106</v>
      </c>
      <c r="D59" s="5">
        <f t="shared" si="2"/>
        <v>106.80626927722444</v>
      </c>
      <c r="E59" s="5">
        <f t="shared" si="3"/>
        <v>9.6772766203766469</v>
      </c>
      <c r="F59" s="5">
        <f t="shared" si="4"/>
        <v>9.2822832969624454</v>
      </c>
      <c r="G59" s="5">
        <f t="shared" si="5"/>
        <v>2.3416402145647033</v>
      </c>
      <c r="H59" s="5">
        <f t="shared" si="6"/>
        <v>4.9527146784485501</v>
      </c>
      <c r="I59" s="5">
        <f t="shared" si="7"/>
        <v>31.897018724616828</v>
      </c>
      <c r="J59" s="5">
        <f t="shared" si="8"/>
        <v>11.431573727236225</v>
      </c>
      <c r="K59" s="5">
        <v>5.9116345924931499</v>
      </c>
      <c r="L59" s="5">
        <v>0.193135734298092</v>
      </c>
      <c r="M59" s="5">
        <v>1.03297378974275</v>
      </c>
      <c r="N59" s="5">
        <v>9.1214033697308601</v>
      </c>
      <c r="O59" s="5">
        <v>3.2744609829121201</v>
      </c>
      <c r="P59" s="5">
        <v>3.03977469064725</v>
      </c>
      <c r="Q59" s="5">
        <v>2.9514324725037202</v>
      </c>
      <c r="R59" s="5">
        <v>0.17265028794674001</v>
      </c>
      <c r="S59" s="5">
        <v>0.70371484419033303</v>
      </c>
      <c r="T59" s="5">
        <v>6.3217581520648896</v>
      </c>
      <c r="U59" s="5">
        <v>17.7386463296572</v>
      </c>
      <c r="V59" s="5">
        <v>94.837033217837998</v>
      </c>
      <c r="W59" s="5">
        <v>7.8934519751949299</v>
      </c>
      <c r="X59" s="5">
        <v>3.6258093361561698</v>
      </c>
      <c r="Y59" s="5">
        <v>0.33721082357156601</v>
      </c>
      <c r="Z59" s="5">
        <v>0.11276392446377501</v>
      </c>
      <c r="AA59" s="5">
        <v>1.3868836287728299</v>
      </c>
      <c r="AB59" s="5">
        <v>3.8506214612976</v>
      </c>
      <c r="AC59" s="5">
        <v>0.54615050427351497</v>
      </c>
      <c r="AD59" s="5">
        <v>0.55777650011245195</v>
      </c>
      <c r="AE59" s="5">
        <v>1.9187903590506199</v>
      </c>
      <c r="AF59" s="5">
        <v>1.4170541668696299</v>
      </c>
      <c r="AG59" s="5">
        <v>0.34582311103951902</v>
      </c>
      <c r="AH59" s="5">
        <v>0.46985353956499898</v>
      </c>
      <c r="AI59" s="5">
        <v>0.85270026979496605</v>
      </c>
      <c r="AJ59" s="5">
        <v>1.60410067814638</v>
      </c>
      <c r="AK59" s="5">
        <v>0.49192064653048101</v>
      </c>
      <c r="AL59" s="5">
        <v>1.39190738228814</v>
      </c>
      <c r="AM59" s="5">
        <v>1.84676538340611</v>
      </c>
      <c r="AN59" s="5">
        <v>2.27921228619185</v>
      </c>
      <c r="AO59" s="5">
        <v>1.82098224921675E-3</v>
      </c>
      <c r="AP59" s="5">
        <v>3.1231847481966099E-2</v>
      </c>
      <c r="AQ59" s="5">
        <v>4.7220380866587801E-2</v>
      </c>
      <c r="AR59" s="5">
        <v>8.3041308024036004E-2</v>
      </c>
      <c r="AS59" s="5">
        <v>1.8569268864361499E-2</v>
      </c>
      <c r="AT59" s="5">
        <v>1.7424548126958701E-3</v>
      </c>
      <c r="AU59" s="5">
        <v>0.28491656221203499</v>
      </c>
      <c r="AV59" s="5">
        <v>7.5592320027617699E-3</v>
      </c>
      <c r="AW59" s="5">
        <v>5.5704841506668601E-2</v>
      </c>
      <c r="AX59" s="5">
        <v>1.3956701371876401</v>
      </c>
      <c r="AY59" s="5">
        <v>0.41416319935673401</v>
      </c>
      <c r="AZ59" s="5">
        <v>3.45829104059084</v>
      </c>
      <c r="BA59" s="5">
        <v>1.49442363785771</v>
      </c>
      <c r="BB59" s="5">
        <v>15.486557369974401</v>
      </c>
      <c r="BC59" s="5">
        <v>10.229242214461699</v>
      </c>
      <c r="BD59" s="5">
        <v>4.3564178389755401</v>
      </c>
      <c r="BE59" s="5">
        <v>1.6785942058552299</v>
      </c>
      <c r="BF59" s="5">
        <v>0.14620709534996301</v>
      </c>
      <c r="BG59" s="5">
        <v>0.199872722275064</v>
      </c>
      <c r="BH59" s="5">
        <v>7.2565202928341801</v>
      </c>
      <c r="BI59" s="5">
        <v>1.65301095649631</v>
      </c>
      <c r="BJ59" s="5">
        <v>1.8931864315929602E-2</v>
      </c>
      <c r="BK59" s="5">
        <v>0.34962293712242798</v>
      </c>
      <c r="BL59" s="5">
        <v>0.59459771603842304</v>
      </c>
      <c r="BM59" s="5">
        <v>0.30748276762041099</v>
      </c>
      <c r="BN59" s="5">
        <v>0.31277117778651697</v>
      </c>
      <c r="BO59" s="5">
        <v>0.73876329274696395</v>
      </c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</row>
    <row r="60" spans="1:109">
      <c r="A60" s="2">
        <v>2025</v>
      </c>
      <c r="B60" s="5">
        <f t="shared" si="0"/>
        <v>229.2985092911176</v>
      </c>
      <c r="C60" s="5">
        <f t="shared" si="1"/>
        <v>50.684191255748395</v>
      </c>
      <c r="D60" s="5">
        <f t="shared" si="2"/>
        <v>106.93485164852946</v>
      </c>
      <c r="E60" s="5">
        <f t="shared" si="3"/>
        <v>9.7611718128318934</v>
      </c>
      <c r="F60" s="5">
        <f t="shared" si="4"/>
        <v>9.7195978046458187</v>
      </c>
      <c r="G60" s="5">
        <f t="shared" si="5"/>
        <v>2.3139139442298675</v>
      </c>
      <c r="H60" s="5">
        <f t="shared" si="6"/>
        <v>5.0477794833782399</v>
      </c>
      <c r="I60" s="5">
        <f t="shared" si="7"/>
        <v>33.072071538140634</v>
      </c>
      <c r="J60" s="5">
        <f t="shared" si="8"/>
        <v>11.76493180361329</v>
      </c>
      <c r="K60" s="5">
        <v>5.5369959837365403</v>
      </c>
      <c r="L60" s="5">
        <v>0.18997183024506001</v>
      </c>
      <c r="M60" s="5">
        <v>1.0250926289473701</v>
      </c>
      <c r="N60" s="5">
        <v>9.0279553393428902</v>
      </c>
      <c r="O60" s="5">
        <v>3.1704294311986998</v>
      </c>
      <c r="P60" s="5">
        <v>3.0521841374341099</v>
      </c>
      <c r="Q60" s="5">
        <v>2.9175491308040602</v>
      </c>
      <c r="R60" s="5">
        <v>0.16591089440641299</v>
      </c>
      <c r="S60" s="5">
        <v>0.67734594303102402</v>
      </c>
      <c r="T60" s="5">
        <v>6.2766448024191304</v>
      </c>
      <c r="U60" s="5">
        <v>18.644111134183099</v>
      </c>
      <c r="V60" s="5">
        <v>94.909625017614104</v>
      </c>
      <c r="W60" s="5">
        <v>7.91301031022868</v>
      </c>
      <c r="X60" s="5">
        <v>3.6705156023590799</v>
      </c>
      <c r="Y60" s="5">
        <v>0.32945876396836599</v>
      </c>
      <c r="Z60" s="5">
        <v>0.11224195435923</v>
      </c>
      <c r="AA60" s="5">
        <v>1.3999578268056301</v>
      </c>
      <c r="AB60" s="5">
        <v>3.8707159176140702</v>
      </c>
      <c r="AC60" s="5">
        <v>0.56813329584216998</v>
      </c>
      <c r="AD60" s="5">
        <v>0.58423096345889303</v>
      </c>
      <c r="AE60" s="5">
        <v>1.90680214549774</v>
      </c>
      <c r="AF60" s="5">
        <v>1.4313316636133899</v>
      </c>
      <c r="AG60" s="5">
        <v>0.35560359274189102</v>
      </c>
      <c r="AH60" s="5">
        <v>0.55071253449612301</v>
      </c>
      <c r="AI60" s="5">
        <v>0.89990381831230504</v>
      </c>
      <c r="AJ60" s="5">
        <v>1.67072165596228</v>
      </c>
      <c r="AK60" s="5">
        <v>0.50850080148639998</v>
      </c>
      <c r="AL60" s="5">
        <v>1.4206055408580101</v>
      </c>
      <c r="AM60" s="5">
        <v>1.98605218303965</v>
      </c>
      <c r="AN60" s="5">
        <v>2.3274976777491601</v>
      </c>
      <c r="AO60" s="5">
        <v>1.7065471112271901E-3</v>
      </c>
      <c r="AP60" s="5">
        <v>3.1152577934673801E-2</v>
      </c>
      <c r="AQ60" s="5">
        <v>4.9070998167851501E-2</v>
      </c>
      <c r="AR60" s="5">
        <v>8.5843715026359693E-2</v>
      </c>
      <c r="AS60" s="5">
        <v>2.0078648348206701E-2</v>
      </c>
      <c r="AT60" s="5">
        <v>1.77859168341052E-3</v>
      </c>
      <c r="AU60" s="5">
        <v>0.28903538793917199</v>
      </c>
      <c r="AV60" s="5">
        <v>7.9781210837242406E-3</v>
      </c>
      <c r="AW60" s="5">
        <v>5.6644170057869099E-2</v>
      </c>
      <c r="AX60" s="5">
        <v>1.3575725336667399</v>
      </c>
      <c r="AY60" s="5">
        <v>0.413052653210633</v>
      </c>
      <c r="AZ60" s="5">
        <v>3.5732537596712102</v>
      </c>
      <c r="BA60" s="5">
        <v>1.4745257237070299</v>
      </c>
      <c r="BB60" s="5">
        <v>15.4794883373226</v>
      </c>
      <c r="BC60" s="5">
        <v>9.9969442146814291</v>
      </c>
      <c r="BD60" s="5">
        <v>4.3483181879544199</v>
      </c>
      <c r="BE60" s="5">
        <v>3.1221190353532502</v>
      </c>
      <c r="BF60" s="5">
        <v>0.125201762828937</v>
      </c>
      <c r="BG60" s="5">
        <v>0.20013580330950301</v>
      </c>
      <c r="BH60" s="5">
        <v>7.5713720397945599</v>
      </c>
      <c r="BI60" s="5">
        <v>1.6652981744825099</v>
      </c>
      <c r="BJ60" s="5">
        <v>2.0710678500235901E-2</v>
      </c>
      <c r="BK60" s="5">
        <v>0.34806732014339198</v>
      </c>
      <c r="BL60" s="5">
        <v>0.60815729459949797</v>
      </c>
      <c r="BM60" s="5">
        <v>0.29679941046230701</v>
      </c>
      <c r="BN60" s="5">
        <v>0.32618036479016599</v>
      </c>
      <c r="BO60" s="5">
        <v>0.72821071753111699</v>
      </c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</row>
    <row r="61" spans="1:109">
      <c r="A61" s="2">
        <v>2026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</row>
    <row r="62" spans="1:109">
      <c r="A62" s="2">
        <v>2027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</row>
    <row r="63" spans="1:109">
      <c r="A63" s="2">
        <v>2028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</row>
    <row r="64" spans="1:109">
      <c r="A64" s="2">
        <v>2029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</row>
    <row r="65" spans="1:109">
      <c r="A65" s="2">
        <v>2030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</row>
    <row r="66" spans="1:109">
      <c r="A66" s="2">
        <v>2031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</row>
    <row r="67" spans="1:109">
      <c r="A67" s="2">
        <v>2032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</row>
    <row r="68" spans="1:109">
      <c r="A68" s="2">
        <v>2033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</row>
    <row r="69" spans="1:109">
      <c r="A69" s="2">
        <v>2034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</row>
    <row r="70" spans="1:109">
      <c r="A70" s="2">
        <v>2035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</row>
    <row r="71" spans="1:109">
      <c r="A71" s="2">
        <v>2036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</row>
    <row r="72" spans="1:109">
      <c r="A72" s="2">
        <v>2037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</row>
    <row r="73" spans="1:109">
      <c r="A73" s="2">
        <v>2038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</row>
    <row r="74" spans="1:109">
      <c r="A74" s="2">
        <v>2039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</row>
    <row r="75" spans="1:109">
      <c r="A75" s="2">
        <v>2040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</row>
    <row r="76" spans="1:109">
      <c r="A76" s="2">
        <v>2041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</row>
    <row r="77" spans="1:109">
      <c r="A77" s="2">
        <v>2042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</row>
    <row r="78" spans="1:109">
      <c r="A78" s="2">
        <v>2043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</row>
    <row r="79" spans="1:109">
      <c r="A79" s="2">
        <v>2044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</row>
    <row r="80" spans="1:109">
      <c r="A80" s="2">
        <v>2045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</row>
    <row r="81" spans="1:109">
      <c r="A81" s="2">
        <v>2046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</row>
    <row r="82" spans="1:109">
      <c r="A82" s="2">
        <v>2047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</row>
    <row r="83" spans="1:109">
      <c r="A83" s="2">
        <v>2048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</row>
    <row r="84" spans="1:109">
      <c r="A84" s="2">
        <v>2049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</row>
    <row r="85" spans="1:109">
      <c r="A85" s="2">
        <v>2050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</row>
    <row r="86" spans="1:109">
      <c r="A86" s="2">
        <v>2051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</row>
    <row r="87" spans="1:109">
      <c r="A87" s="2">
        <v>2052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</row>
    <row r="88" spans="1:109">
      <c r="A88" s="2">
        <v>2053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</row>
    <row r="89" spans="1:109">
      <c r="A89" s="2">
        <v>2054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</row>
    <row r="90" spans="1:109">
      <c r="A90" s="2">
        <v>2055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</row>
    <row r="91" spans="1:109">
      <c r="A91" s="2">
        <v>2056</v>
      </c>
    </row>
    <row r="92" spans="1:109">
      <c r="A92" s="2">
        <v>2057</v>
      </c>
    </row>
    <row r="93" spans="1:109">
      <c r="A93" s="2">
        <v>2058</v>
      </c>
    </row>
    <row r="94" spans="1:109">
      <c r="A94" s="2">
        <v>2059</v>
      </c>
    </row>
    <row r="95" spans="1:109">
      <c r="A95" s="2">
        <v>2060</v>
      </c>
    </row>
    <row r="96" spans="1:109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3"/>
  <dimension ref="A1:BO160"/>
  <sheetViews>
    <sheetView topLeftCell="A43" workbookViewId="0">
      <selection activeCell="E69" sqref="E69"/>
    </sheetView>
  </sheetViews>
  <sheetFormatPr baseColWidth="10" defaultRowHeight="15.6"/>
  <sheetData>
    <row r="1" spans="1:67">
      <c r="A1" t="s">
        <v>78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K5" t="s">
        <v>69</v>
      </c>
      <c r="L5" t="s">
        <v>69</v>
      </c>
      <c r="M5" t="s">
        <v>69</v>
      </c>
      <c r="N5" t="s">
        <v>69</v>
      </c>
      <c r="O5" t="s">
        <v>69</v>
      </c>
      <c r="P5" t="s">
        <v>69</v>
      </c>
      <c r="Q5" t="s">
        <v>69</v>
      </c>
      <c r="R5" t="s">
        <v>69</v>
      </c>
      <c r="S5" t="s">
        <v>69</v>
      </c>
      <c r="T5" t="s">
        <v>69</v>
      </c>
      <c r="U5" t="s">
        <v>69</v>
      </c>
      <c r="V5" t="s">
        <v>69</v>
      </c>
      <c r="W5" t="s">
        <v>69</v>
      </c>
      <c r="X5" t="s">
        <v>69</v>
      </c>
      <c r="Y5" t="s">
        <v>69</v>
      </c>
      <c r="Z5" t="s">
        <v>69</v>
      </c>
      <c r="AA5" t="s">
        <v>69</v>
      </c>
      <c r="AB5" t="s">
        <v>69</v>
      </c>
      <c r="AC5" t="s">
        <v>69</v>
      </c>
      <c r="AD5" t="s">
        <v>69</v>
      </c>
      <c r="AE5" t="s">
        <v>69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69</v>
      </c>
      <c r="AW5" t="s">
        <v>69</v>
      </c>
      <c r="AX5" t="s">
        <v>69</v>
      </c>
      <c r="AY5" t="s">
        <v>69</v>
      </c>
      <c r="AZ5" t="s">
        <v>69</v>
      </c>
      <c r="BA5" t="s">
        <v>69</v>
      </c>
      <c r="BB5" t="s">
        <v>69</v>
      </c>
      <c r="BC5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</row>
    <row r="6" spans="1:67">
      <c r="A6" s="2">
        <v>1971</v>
      </c>
      <c r="K6" t="s">
        <v>69</v>
      </c>
      <c r="L6" t="s">
        <v>69</v>
      </c>
      <c r="M6" t="s">
        <v>69</v>
      </c>
      <c r="N6" t="s">
        <v>69</v>
      </c>
      <c r="O6" t="s">
        <v>69</v>
      </c>
      <c r="P6" t="s">
        <v>69</v>
      </c>
      <c r="Q6" t="s">
        <v>69</v>
      </c>
      <c r="R6" t="s">
        <v>69</v>
      </c>
      <c r="S6" t="s">
        <v>69</v>
      </c>
      <c r="T6" t="s">
        <v>69</v>
      </c>
      <c r="U6" t="s">
        <v>69</v>
      </c>
      <c r="V6" t="s">
        <v>69</v>
      </c>
      <c r="W6" t="s">
        <v>69</v>
      </c>
      <c r="X6" t="s">
        <v>69</v>
      </c>
      <c r="Y6" t="s">
        <v>69</v>
      </c>
      <c r="Z6" t="s">
        <v>69</v>
      </c>
      <c r="AA6" t="s">
        <v>69</v>
      </c>
      <c r="AB6" t="s">
        <v>69</v>
      </c>
      <c r="AC6" t="s">
        <v>69</v>
      </c>
      <c r="AD6" t="s">
        <v>69</v>
      </c>
      <c r="AE6" t="s">
        <v>69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69</v>
      </c>
      <c r="AW6" t="s">
        <v>69</v>
      </c>
      <c r="AX6" t="s">
        <v>69</v>
      </c>
      <c r="AY6" t="s">
        <v>69</v>
      </c>
      <c r="AZ6" t="s">
        <v>69</v>
      </c>
      <c r="BA6" t="s">
        <v>69</v>
      </c>
      <c r="BB6" t="s">
        <v>69</v>
      </c>
      <c r="BC6" t="s">
        <v>69</v>
      </c>
      <c r="BD6" t="s">
        <v>69</v>
      </c>
      <c r="BE6" t="s">
        <v>69</v>
      </c>
      <c r="BF6" t="s">
        <v>69</v>
      </c>
      <c r="BG6" t="s">
        <v>69</v>
      </c>
      <c r="BH6" t="s">
        <v>69</v>
      </c>
      <c r="BI6" t="s">
        <v>69</v>
      </c>
      <c r="BJ6" t="s">
        <v>69</v>
      </c>
      <c r="BK6" t="s">
        <v>69</v>
      </c>
      <c r="BL6" t="s">
        <v>69</v>
      </c>
      <c r="BM6" t="s">
        <v>69</v>
      </c>
      <c r="BN6" t="s">
        <v>69</v>
      </c>
      <c r="BO6" t="s">
        <v>69</v>
      </c>
    </row>
    <row r="7" spans="1:67">
      <c r="A7" s="2">
        <v>1972</v>
      </c>
      <c r="K7" t="s">
        <v>69</v>
      </c>
      <c r="L7" t="s">
        <v>69</v>
      </c>
      <c r="M7" t="s">
        <v>69</v>
      </c>
      <c r="N7" t="s">
        <v>69</v>
      </c>
      <c r="O7" t="s">
        <v>69</v>
      </c>
      <c r="P7" t="s">
        <v>69</v>
      </c>
      <c r="Q7" t="s">
        <v>69</v>
      </c>
      <c r="R7" t="s">
        <v>69</v>
      </c>
      <c r="S7" t="s">
        <v>69</v>
      </c>
      <c r="T7" t="s">
        <v>69</v>
      </c>
      <c r="U7" t="s">
        <v>69</v>
      </c>
      <c r="V7" t="s">
        <v>69</v>
      </c>
      <c r="W7" t="s">
        <v>69</v>
      </c>
      <c r="X7" t="s">
        <v>69</v>
      </c>
      <c r="Y7" t="s">
        <v>69</v>
      </c>
      <c r="Z7" t="s">
        <v>69</v>
      </c>
      <c r="AA7" t="s">
        <v>69</v>
      </c>
      <c r="AB7" t="s">
        <v>69</v>
      </c>
      <c r="AC7" t="s">
        <v>69</v>
      </c>
      <c r="AD7" t="s">
        <v>69</v>
      </c>
      <c r="AE7" t="s">
        <v>69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69</v>
      </c>
      <c r="AW7" t="s">
        <v>69</v>
      </c>
      <c r="AX7" t="s">
        <v>69</v>
      </c>
      <c r="AY7" t="s">
        <v>69</v>
      </c>
      <c r="AZ7" t="s">
        <v>69</v>
      </c>
      <c r="BA7" t="s">
        <v>69</v>
      </c>
      <c r="BB7" t="s">
        <v>69</v>
      </c>
      <c r="BC7" t="s">
        <v>69</v>
      </c>
      <c r="BD7" t="s">
        <v>69</v>
      </c>
      <c r="BE7" t="s">
        <v>69</v>
      </c>
      <c r="BF7" t="s">
        <v>69</v>
      </c>
      <c r="BG7" t="s">
        <v>69</v>
      </c>
      <c r="BH7" t="s">
        <v>69</v>
      </c>
      <c r="BI7" t="s">
        <v>69</v>
      </c>
      <c r="BJ7" t="s">
        <v>69</v>
      </c>
      <c r="BK7" t="s">
        <v>69</v>
      </c>
      <c r="BL7" t="s">
        <v>69</v>
      </c>
      <c r="BM7" t="s">
        <v>69</v>
      </c>
      <c r="BN7" t="s">
        <v>69</v>
      </c>
      <c r="BO7" t="s">
        <v>69</v>
      </c>
    </row>
    <row r="8" spans="1:67">
      <c r="A8" s="2">
        <v>1973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69</v>
      </c>
      <c r="X8" t="s">
        <v>69</v>
      </c>
      <c r="Y8" t="s">
        <v>69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69</v>
      </c>
      <c r="AW8" t="s">
        <v>69</v>
      </c>
      <c r="AX8" t="s">
        <v>69</v>
      </c>
      <c r="AY8" t="s">
        <v>69</v>
      </c>
      <c r="AZ8" t="s">
        <v>69</v>
      </c>
      <c r="BA8" t="s">
        <v>69</v>
      </c>
      <c r="BB8" t="s">
        <v>69</v>
      </c>
      <c r="BC8" t="s">
        <v>69</v>
      </c>
      <c r="BD8" t="s">
        <v>69</v>
      </c>
      <c r="BE8" t="s">
        <v>69</v>
      </c>
      <c r="BF8" t="s">
        <v>69</v>
      </c>
      <c r="BG8" t="s">
        <v>69</v>
      </c>
      <c r="BH8" t="s">
        <v>69</v>
      </c>
      <c r="BI8" t="s">
        <v>69</v>
      </c>
      <c r="BJ8" t="s">
        <v>69</v>
      </c>
      <c r="BK8" t="s">
        <v>69</v>
      </c>
      <c r="BL8" t="s">
        <v>69</v>
      </c>
      <c r="BM8" t="s">
        <v>69</v>
      </c>
      <c r="BN8" t="s">
        <v>69</v>
      </c>
      <c r="BO8" t="s">
        <v>69</v>
      </c>
    </row>
    <row r="9" spans="1:67">
      <c r="A9" s="2">
        <v>1974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69</v>
      </c>
      <c r="X9" t="s">
        <v>69</v>
      </c>
      <c r="Y9" t="s">
        <v>69</v>
      </c>
      <c r="Z9" t="s">
        <v>69</v>
      </c>
      <c r="AA9" t="s">
        <v>69</v>
      </c>
      <c r="AB9" t="s">
        <v>69</v>
      </c>
      <c r="AC9" t="s">
        <v>69</v>
      </c>
      <c r="AD9" t="s">
        <v>69</v>
      </c>
      <c r="AE9" t="s">
        <v>69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69</v>
      </c>
      <c r="AW9" t="s">
        <v>69</v>
      </c>
      <c r="AX9" t="s">
        <v>69</v>
      </c>
      <c r="AY9" t="s">
        <v>69</v>
      </c>
      <c r="AZ9" t="s">
        <v>69</v>
      </c>
      <c r="BA9" t="s">
        <v>69</v>
      </c>
      <c r="BB9" t="s">
        <v>69</v>
      </c>
      <c r="BC9" t="s">
        <v>69</v>
      </c>
      <c r="BD9" t="s">
        <v>69</v>
      </c>
      <c r="BE9" t="s">
        <v>69</v>
      </c>
      <c r="BF9" t="s">
        <v>69</v>
      </c>
      <c r="BG9" t="s">
        <v>69</v>
      </c>
      <c r="BH9" t="s">
        <v>69</v>
      </c>
      <c r="BI9" t="s">
        <v>69</v>
      </c>
      <c r="BJ9" t="s">
        <v>69</v>
      </c>
      <c r="BK9" t="s">
        <v>69</v>
      </c>
      <c r="BL9" t="s">
        <v>69</v>
      </c>
      <c r="BM9" t="s">
        <v>69</v>
      </c>
      <c r="BN9" t="s">
        <v>69</v>
      </c>
      <c r="BO9" t="s">
        <v>69</v>
      </c>
    </row>
    <row r="10" spans="1:67">
      <c r="A10" s="2">
        <v>1975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  <c r="W10" t="s">
        <v>69</v>
      </c>
      <c r="X10" t="s">
        <v>69</v>
      </c>
      <c r="Y10" t="s">
        <v>69</v>
      </c>
      <c r="Z10" t="s">
        <v>69</v>
      </c>
      <c r="AA10" t="s">
        <v>69</v>
      </c>
      <c r="AB10" t="s">
        <v>69</v>
      </c>
      <c r="AC10" t="s">
        <v>69</v>
      </c>
      <c r="AD10" t="s">
        <v>69</v>
      </c>
      <c r="AE10" t="s">
        <v>69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69</v>
      </c>
      <c r="AW10" t="s">
        <v>69</v>
      </c>
      <c r="AX10" t="s">
        <v>69</v>
      </c>
      <c r="AY10" t="s">
        <v>69</v>
      </c>
      <c r="AZ10" t="s">
        <v>69</v>
      </c>
      <c r="BA10" t="s">
        <v>69</v>
      </c>
      <c r="BB10" t="s">
        <v>69</v>
      </c>
      <c r="BC10" t="s">
        <v>69</v>
      </c>
      <c r="BD10" t="s">
        <v>69</v>
      </c>
      <c r="BE10" t="s">
        <v>69</v>
      </c>
      <c r="BF10" t="s">
        <v>69</v>
      </c>
      <c r="BG10" t="s">
        <v>69</v>
      </c>
      <c r="BH10" t="s">
        <v>69</v>
      </c>
      <c r="BI10" t="s">
        <v>69</v>
      </c>
      <c r="BJ10" t="s">
        <v>69</v>
      </c>
      <c r="BK10" t="s">
        <v>69</v>
      </c>
      <c r="BL10" t="s">
        <v>69</v>
      </c>
      <c r="BM10" t="s">
        <v>69</v>
      </c>
      <c r="BN10" t="s">
        <v>69</v>
      </c>
      <c r="BO10" t="s">
        <v>69</v>
      </c>
    </row>
    <row r="11" spans="1:67">
      <c r="A11" s="2">
        <v>1976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  <c r="W11" t="s">
        <v>69</v>
      </c>
      <c r="X11" t="s">
        <v>69</v>
      </c>
      <c r="Y11" t="s">
        <v>69</v>
      </c>
      <c r="Z11" t="s">
        <v>69</v>
      </c>
      <c r="AA11" t="s">
        <v>69</v>
      </c>
      <c r="AB11" t="s">
        <v>69</v>
      </c>
      <c r="AC11" t="s">
        <v>69</v>
      </c>
      <c r="AD11" t="s">
        <v>69</v>
      </c>
      <c r="AE11" t="s">
        <v>69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69</v>
      </c>
      <c r="AW11" t="s">
        <v>69</v>
      </c>
      <c r="AX11" t="s">
        <v>69</v>
      </c>
      <c r="AY11" t="s">
        <v>69</v>
      </c>
      <c r="AZ11" t="s">
        <v>69</v>
      </c>
      <c r="BA11" t="s">
        <v>69</v>
      </c>
      <c r="BB11" t="s">
        <v>69</v>
      </c>
      <c r="BC11" t="s">
        <v>69</v>
      </c>
      <c r="BD11" t="s">
        <v>69</v>
      </c>
      <c r="BE11" t="s">
        <v>69</v>
      </c>
      <c r="BF11" t="s">
        <v>69</v>
      </c>
      <c r="BG11" t="s">
        <v>69</v>
      </c>
      <c r="BH11" t="s">
        <v>69</v>
      </c>
      <c r="BI11" t="s">
        <v>69</v>
      </c>
      <c r="BJ11" t="s">
        <v>69</v>
      </c>
      <c r="BK11" t="s">
        <v>69</v>
      </c>
      <c r="BL11" t="s">
        <v>69</v>
      </c>
      <c r="BM11" t="s">
        <v>69</v>
      </c>
      <c r="BN11" t="s">
        <v>69</v>
      </c>
      <c r="BO11" t="s">
        <v>69</v>
      </c>
    </row>
    <row r="12" spans="1:67">
      <c r="A12" s="2">
        <v>1977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  <c r="W12" t="s">
        <v>69</v>
      </c>
      <c r="X12" t="s">
        <v>69</v>
      </c>
      <c r="Y12" t="s">
        <v>69</v>
      </c>
      <c r="Z12" t="s">
        <v>69</v>
      </c>
      <c r="AA12" t="s">
        <v>69</v>
      </c>
      <c r="AB12" t="s">
        <v>69</v>
      </c>
      <c r="AC12" t="s">
        <v>69</v>
      </c>
      <c r="AD12" t="s">
        <v>69</v>
      </c>
      <c r="AE12" t="s">
        <v>69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69</v>
      </c>
      <c r="AW12" t="s">
        <v>69</v>
      </c>
      <c r="AX12" t="s">
        <v>69</v>
      </c>
      <c r="AY12" t="s">
        <v>69</v>
      </c>
      <c r="AZ12" t="s">
        <v>69</v>
      </c>
      <c r="BA12" t="s">
        <v>69</v>
      </c>
      <c r="BB12" t="s">
        <v>69</v>
      </c>
      <c r="BC12" t="s">
        <v>69</v>
      </c>
      <c r="BD12" t="s">
        <v>69</v>
      </c>
      <c r="BE12" t="s">
        <v>69</v>
      </c>
      <c r="BF12" t="s">
        <v>69</v>
      </c>
      <c r="BG12" t="s">
        <v>69</v>
      </c>
      <c r="BH12" t="s">
        <v>69</v>
      </c>
      <c r="BI12" t="s">
        <v>69</v>
      </c>
      <c r="BJ12" t="s">
        <v>69</v>
      </c>
      <c r="BK12" t="s">
        <v>69</v>
      </c>
      <c r="BL12" t="s">
        <v>69</v>
      </c>
      <c r="BM12" t="s">
        <v>69</v>
      </c>
      <c r="BN12" t="s">
        <v>69</v>
      </c>
      <c r="BO12" t="s">
        <v>69</v>
      </c>
    </row>
    <row r="13" spans="1:67">
      <c r="A13" s="2">
        <v>1978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69</v>
      </c>
      <c r="BF13" t="s">
        <v>69</v>
      </c>
      <c r="BG13" t="s">
        <v>69</v>
      </c>
      <c r="BH13" t="s">
        <v>69</v>
      </c>
      <c r="BI13" t="s">
        <v>69</v>
      </c>
      <c r="BJ13" t="s">
        <v>69</v>
      </c>
      <c r="BK13" t="s">
        <v>69</v>
      </c>
      <c r="BL13" t="s">
        <v>69</v>
      </c>
      <c r="BM13" t="s">
        <v>69</v>
      </c>
      <c r="BN13" t="s">
        <v>69</v>
      </c>
      <c r="BO13" t="s">
        <v>69</v>
      </c>
    </row>
    <row r="14" spans="1:67">
      <c r="A14" s="2">
        <v>1979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69</v>
      </c>
      <c r="X14" t="s">
        <v>69</v>
      </c>
      <c r="Y14" t="s">
        <v>69</v>
      </c>
      <c r="Z14" t="s">
        <v>69</v>
      </c>
      <c r="AA14" t="s">
        <v>69</v>
      </c>
      <c r="AB14" t="s">
        <v>69</v>
      </c>
      <c r="AC14" t="s">
        <v>69</v>
      </c>
      <c r="AD14" t="s">
        <v>69</v>
      </c>
      <c r="AE14" t="s">
        <v>69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69</v>
      </c>
      <c r="AW14" t="s">
        <v>69</v>
      </c>
      <c r="AX14" t="s">
        <v>69</v>
      </c>
      <c r="AY14" t="s">
        <v>69</v>
      </c>
      <c r="AZ14" t="s">
        <v>69</v>
      </c>
      <c r="BA14" t="s">
        <v>69</v>
      </c>
      <c r="BB14" t="s">
        <v>69</v>
      </c>
      <c r="BC14" t="s">
        <v>69</v>
      </c>
      <c r="BD14" t="s">
        <v>69</v>
      </c>
      <c r="BE14" t="s">
        <v>69</v>
      </c>
      <c r="BF14" t="s">
        <v>69</v>
      </c>
      <c r="BG14" t="s">
        <v>69</v>
      </c>
      <c r="BH14" t="s">
        <v>69</v>
      </c>
      <c r="BI14" t="s">
        <v>69</v>
      </c>
      <c r="BJ14" t="s">
        <v>69</v>
      </c>
      <c r="BK14" t="s">
        <v>69</v>
      </c>
      <c r="BL14" t="s">
        <v>69</v>
      </c>
      <c r="BM14" t="s">
        <v>69</v>
      </c>
      <c r="BN14" t="s">
        <v>69</v>
      </c>
      <c r="BO14" t="s">
        <v>69</v>
      </c>
    </row>
    <row r="15" spans="1:67">
      <c r="A15" s="2">
        <v>1980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69</v>
      </c>
      <c r="X15" t="s">
        <v>69</v>
      </c>
      <c r="Y15" t="s">
        <v>69</v>
      </c>
      <c r="Z15" t="s">
        <v>69</v>
      </c>
      <c r="AA15" t="s">
        <v>69</v>
      </c>
      <c r="AB15" t="s">
        <v>69</v>
      </c>
      <c r="AC15" t="s">
        <v>69</v>
      </c>
      <c r="AD15" t="s">
        <v>69</v>
      </c>
      <c r="AE15" t="s">
        <v>69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69</v>
      </c>
      <c r="AW15" t="s">
        <v>69</v>
      </c>
      <c r="AX15" t="s">
        <v>69</v>
      </c>
      <c r="AY15" t="s">
        <v>69</v>
      </c>
      <c r="AZ15" t="s">
        <v>69</v>
      </c>
      <c r="BA15" t="s">
        <v>69</v>
      </c>
      <c r="BB15" t="s">
        <v>69</v>
      </c>
      <c r="BC15" t="s">
        <v>69</v>
      </c>
      <c r="BD15" t="s">
        <v>69</v>
      </c>
      <c r="BE15" t="s">
        <v>69</v>
      </c>
      <c r="BF15" t="s">
        <v>69</v>
      </c>
      <c r="BG15" t="s">
        <v>69</v>
      </c>
      <c r="BH15" t="s">
        <v>69</v>
      </c>
      <c r="BI15" t="s">
        <v>69</v>
      </c>
      <c r="BJ15" t="s">
        <v>69</v>
      </c>
      <c r="BK15" t="s">
        <v>69</v>
      </c>
      <c r="BL15" t="s">
        <v>69</v>
      </c>
      <c r="BM15" t="s">
        <v>69</v>
      </c>
      <c r="BN15" t="s">
        <v>69</v>
      </c>
      <c r="BO15" t="s">
        <v>69</v>
      </c>
    </row>
    <row r="16" spans="1:67">
      <c r="A16" s="2">
        <v>1981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  <c r="W16" t="s">
        <v>69</v>
      </c>
      <c r="X16" t="s">
        <v>69</v>
      </c>
      <c r="Y16" t="s">
        <v>69</v>
      </c>
      <c r="Z16" t="s">
        <v>69</v>
      </c>
      <c r="AA16" t="s">
        <v>69</v>
      </c>
      <c r="AB16" t="s">
        <v>69</v>
      </c>
      <c r="AC16" t="s">
        <v>69</v>
      </c>
      <c r="AD16" t="s">
        <v>69</v>
      </c>
      <c r="AE16" t="s">
        <v>69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69</v>
      </c>
      <c r="AW16" t="s">
        <v>69</v>
      </c>
      <c r="AX16" t="s">
        <v>69</v>
      </c>
      <c r="AY16" t="s">
        <v>69</v>
      </c>
      <c r="AZ16" t="s">
        <v>69</v>
      </c>
      <c r="BA16" t="s">
        <v>69</v>
      </c>
      <c r="BB16" t="s">
        <v>69</v>
      </c>
      <c r="BC16" t="s">
        <v>69</v>
      </c>
      <c r="BD16" t="s">
        <v>69</v>
      </c>
      <c r="BE16" t="s">
        <v>69</v>
      </c>
      <c r="BF16" t="s">
        <v>69</v>
      </c>
      <c r="BG16" t="s">
        <v>69</v>
      </c>
      <c r="BH16" t="s">
        <v>69</v>
      </c>
      <c r="BI16" t="s">
        <v>69</v>
      </c>
      <c r="BJ16" t="s">
        <v>69</v>
      </c>
      <c r="BK16" t="s">
        <v>69</v>
      </c>
      <c r="BL16" t="s">
        <v>69</v>
      </c>
      <c r="BM16" t="s">
        <v>69</v>
      </c>
      <c r="BN16" t="s">
        <v>69</v>
      </c>
      <c r="BO16" t="s">
        <v>69</v>
      </c>
    </row>
    <row r="17" spans="1:67">
      <c r="A17" s="2">
        <v>1982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  <c r="W17" t="s">
        <v>69</v>
      </c>
      <c r="X17" t="s">
        <v>69</v>
      </c>
      <c r="Y17" t="s">
        <v>69</v>
      </c>
      <c r="Z17" t="s">
        <v>69</v>
      </c>
      <c r="AA17" t="s">
        <v>69</v>
      </c>
      <c r="AB17" t="s">
        <v>69</v>
      </c>
      <c r="AC17" t="s">
        <v>69</v>
      </c>
      <c r="AD17" t="s">
        <v>69</v>
      </c>
      <c r="AE17" t="s">
        <v>69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69</v>
      </c>
      <c r="AW17" t="s">
        <v>69</v>
      </c>
      <c r="AX17" t="s">
        <v>69</v>
      </c>
      <c r="AY17" t="s">
        <v>69</v>
      </c>
      <c r="AZ17" t="s">
        <v>69</v>
      </c>
      <c r="BA17" t="s">
        <v>69</v>
      </c>
      <c r="BB17" t="s">
        <v>69</v>
      </c>
      <c r="BC17" t="s">
        <v>69</v>
      </c>
      <c r="BD17" t="s">
        <v>69</v>
      </c>
      <c r="BE17" t="s">
        <v>69</v>
      </c>
      <c r="BF17" t="s">
        <v>69</v>
      </c>
      <c r="BG17" t="s">
        <v>69</v>
      </c>
      <c r="BH17" t="s">
        <v>69</v>
      </c>
      <c r="BI17" t="s">
        <v>69</v>
      </c>
      <c r="BJ17" t="s">
        <v>69</v>
      </c>
      <c r="BK17" t="s">
        <v>69</v>
      </c>
      <c r="BL17" t="s">
        <v>69</v>
      </c>
      <c r="BM17" t="s">
        <v>69</v>
      </c>
      <c r="BN17" t="s">
        <v>69</v>
      </c>
      <c r="BO17" t="s">
        <v>69</v>
      </c>
    </row>
    <row r="18" spans="1:67">
      <c r="A18" s="2">
        <v>1983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  <c r="W18" t="s">
        <v>69</v>
      </c>
      <c r="X18" t="s">
        <v>69</v>
      </c>
      <c r="Y18" t="s">
        <v>69</v>
      </c>
      <c r="Z18" t="s">
        <v>69</v>
      </c>
      <c r="AA18" t="s">
        <v>69</v>
      </c>
      <c r="AB18" t="s">
        <v>69</v>
      </c>
      <c r="AC18" t="s">
        <v>69</v>
      </c>
      <c r="AD18" t="s">
        <v>69</v>
      </c>
      <c r="AE18" t="s">
        <v>69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69</v>
      </c>
      <c r="AW18" t="s">
        <v>69</v>
      </c>
      <c r="AX18" t="s">
        <v>69</v>
      </c>
      <c r="AY18" t="s">
        <v>69</v>
      </c>
      <c r="AZ18" t="s">
        <v>69</v>
      </c>
      <c r="BA18" t="s">
        <v>69</v>
      </c>
      <c r="BB18" t="s">
        <v>69</v>
      </c>
      <c r="BC18" t="s">
        <v>69</v>
      </c>
      <c r="BD18" t="s">
        <v>69</v>
      </c>
      <c r="BE18" t="s">
        <v>69</v>
      </c>
      <c r="BF18" t="s">
        <v>69</v>
      </c>
      <c r="BG18" t="s">
        <v>69</v>
      </c>
      <c r="BH18" t="s">
        <v>69</v>
      </c>
      <c r="BI18" t="s">
        <v>69</v>
      </c>
      <c r="BJ18" t="s">
        <v>69</v>
      </c>
      <c r="BK18" t="s">
        <v>69</v>
      </c>
      <c r="BL18" t="s">
        <v>69</v>
      </c>
      <c r="BM18" t="s">
        <v>69</v>
      </c>
      <c r="BN18" t="s">
        <v>69</v>
      </c>
      <c r="BO18" t="s">
        <v>69</v>
      </c>
    </row>
    <row r="19" spans="1:67">
      <c r="A19" s="2">
        <v>1984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  <c r="W19" t="s">
        <v>69</v>
      </c>
      <c r="X19" t="s">
        <v>69</v>
      </c>
      <c r="Y19" t="s">
        <v>69</v>
      </c>
      <c r="Z19" t="s">
        <v>69</v>
      </c>
      <c r="AA19" t="s">
        <v>69</v>
      </c>
      <c r="AB19" t="s">
        <v>69</v>
      </c>
      <c r="AC19" t="s">
        <v>69</v>
      </c>
      <c r="AD19" t="s">
        <v>69</v>
      </c>
      <c r="AE19" t="s">
        <v>69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69</v>
      </c>
      <c r="AW19" t="s">
        <v>69</v>
      </c>
      <c r="AX19" t="s">
        <v>69</v>
      </c>
      <c r="AY19" t="s">
        <v>69</v>
      </c>
      <c r="AZ19" t="s">
        <v>69</v>
      </c>
      <c r="BA19" t="s">
        <v>69</v>
      </c>
      <c r="BB19" t="s">
        <v>69</v>
      </c>
      <c r="BC19" t="s">
        <v>69</v>
      </c>
      <c r="BD19" t="s">
        <v>69</v>
      </c>
      <c r="BE19" t="s">
        <v>69</v>
      </c>
      <c r="BF19" t="s">
        <v>69</v>
      </c>
      <c r="BG19" t="s">
        <v>69</v>
      </c>
      <c r="BH19" t="s">
        <v>69</v>
      </c>
      <c r="BI19" t="s">
        <v>69</v>
      </c>
      <c r="BJ19" t="s">
        <v>69</v>
      </c>
      <c r="BK19" t="s">
        <v>69</v>
      </c>
      <c r="BL19" t="s">
        <v>69</v>
      </c>
      <c r="BM19" t="s">
        <v>69</v>
      </c>
      <c r="BN19" t="s">
        <v>69</v>
      </c>
      <c r="BO19" t="s">
        <v>69</v>
      </c>
    </row>
    <row r="20" spans="1:67">
      <c r="A20" s="2">
        <v>1985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  <c r="W20" t="s">
        <v>69</v>
      </c>
      <c r="X20" t="s">
        <v>69</v>
      </c>
      <c r="Y20" t="s">
        <v>69</v>
      </c>
      <c r="Z20" t="s">
        <v>69</v>
      </c>
      <c r="AA20" t="s">
        <v>69</v>
      </c>
      <c r="AB20" t="s">
        <v>69</v>
      </c>
      <c r="AC20" t="s">
        <v>69</v>
      </c>
      <c r="AD20" t="s">
        <v>69</v>
      </c>
      <c r="AE20" t="s">
        <v>69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69</v>
      </c>
      <c r="AW20" t="s">
        <v>69</v>
      </c>
      <c r="AX20" t="s">
        <v>69</v>
      </c>
      <c r="AY20" t="s">
        <v>69</v>
      </c>
      <c r="AZ20" t="s">
        <v>69</v>
      </c>
      <c r="BA20" t="s">
        <v>69</v>
      </c>
      <c r="BB20" t="s">
        <v>69</v>
      </c>
      <c r="BC20" t="s">
        <v>69</v>
      </c>
      <c r="BD20" t="s">
        <v>69</v>
      </c>
      <c r="BE20" t="s">
        <v>69</v>
      </c>
      <c r="BF20" t="s">
        <v>69</v>
      </c>
      <c r="BG20" t="s">
        <v>69</v>
      </c>
      <c r="BH20" t="s">
        <v>69</v>
      </c>
      <c r="BI20" t="s">
        <v>69</v>
      </c>
      <c r="BJ20" t="s">
        <v>69</v>
      </c>
      <c r="BK20" t="s">
        <v>69</v>
      </c>
      <c r="BL20" t="s">
        <v>69</v>
      </c>
      <c r="BM20" t="s">
        <v>69</v>
      </c>
      <c r="BN20" t="s">
        <v>69</v>
      </c>
      <c r="BO20" t="s">
        <v>69</v>
      </c>
    </row>
    <row r="21" spans="1:67">
      <c r="A21" s="2">
        <v>1986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  <c r="W21" t="s">
        <v>69</v>
      </c>
      <c r="X21" t="s">
        <v>69</v>
      </c>
      <c r="Y21" t="s">
        <v>69</v>
      </c>
      <c r="Z21" t="s">
        <v>69</v>
      </c>
      <c r="AA21" t="s">
        <v>69</v>
      </c>
      <c r="AB21" t="s">
        <v>69</v>
      </c>
      <c r="AC21" t="s">
        <v>69</v>
      </c>
      <c r="AD21" t="s">
        <v>69</v>
      </c>
      <c r="AE21" t="s">
        <v>69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69</v>
      </c>
      <c r="AW21" t="s">
        <v>69</v>
      </c>
      <c r="AX21" t="s">
        <v>69</v>
      </c>
      <c r="AY21" t="s">
        <v>69</v>
      </c>
      <c r="AZ21" t="s">
        <v>69</v>
      </c>
      <c r="BA21" t="s">
        <v>69</v>
      </c>
      <c r="BB21" t="s">
        <v>69</v>
      </c>
      <c r="BC21" t="s">
        <v>69</v>
      </c>
      <c r="BD21" t="s">
        <v>69</v>
      </c>
      <c r="BE21" t="s">
        <v>69</v>
      </c>
      <c r="BF21" t="s">
        <v>69</v>
      </c>
      <c r="BG21" t="s">
        <v>69</v>
      </c>
      <c r="BH21" t="s">
        <v>69</v>
      </c>
      <c r="BI21" t="s">
        <v>69</v>
      </c>
      <c r="BJ21" t="s">
        <v>69</v>
      </c>
      <c r="BK21" t="s">
        <v>69</v>
      </c>
      <c r="BL21" t="s">
        <v>69</v>
      </c>
      <c r="BM21" t="s">
        <v>69</v>
      </c>
      <c r="BN21" t="s">
        <v>69</v>
      </c>
      <c r="BO21" t="s">
        <v>69</v>
      </c>
    </row>
    <row r="22" spans="1:67">
      <c r="A22" s="2">
        <v>1987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  <c r="W22" t="s">
        <v>69</v>
      </c>
      <c r="X22" t="s">
        <v>69</v>
      </c>
      <c r="Y22" t="s">
        <v>69</v>
      </c>
      <c r="Z22" t="s">
        <v>69</v>
      </c>
      <c r="AA22" t="s">
        <v>69</v>
      </c>
      <c r="AB22" t="s">
        <v>69</v>
      </c>
      <c r="AC22" t="s">
        <v>69</v>
      </c>
      <c r="AD22" t="s">
        <v>69</v>
      </c>
      <c r="AE22" t="s">
        <v>69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69</v>
      </c>
      <c r="AW22" t="s">
        <v>69</v>
      </c>
      <c r="AX22" t="s">
        <v>69</v>
      </c>
      <c r="AY22" t="s">
        <v>69</v>
      </c>
      <c r="AZ22" t="s">
        <v>69</v>
      </c>
      <c r="BA22" t="s">
        <v>69</v>
      </c>
      <c r="BB22" t="s">
        <v>69</v>
      </c>
      <c r="BC22" t="s">
        <v>69</v>
      </c>
      <c r="BD22" t="s">
        <v>69</v>
      </c>
      <c r="BE22" t="s">
        <v>69</v>
      </c>
      <c r="BF22" t="s">
        <v>69</v>
      </c>
      <c r="BG22" t="s">
        <v>69</v>
      </c>
      <c r="BH22" t="s">
        <v>69</v>
      </c>
      <c r="BI22" t="s">
        <v>69</v>
      </c>
      <c r="BJ22" t="s">
        <v>69</v>
      </c>
      <c r="BK22" t="s">
        <v>69</v>
      </c>
      <c r="BL22" t="s">
        <v>69</v>
      </c>
      <c r="BM22" t="s">
        <v>69</v>
      </c>
      <c r="BN22" t="s">
        <v>69</v>
      </c>
      <c r="BO22" t="s">
        <v>69</v>
      </c>
    </row>
    <row r="23" spans="1:67">
      <c r="A23" s="2">
        <v>1988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  <c r="W23" t="s">
        <v>69</v>
      </c>
      <c r="X23" t="s">
        <v>69</v>
      </c>
      <c r="Y23" t="s">
        <v>69</v>
      </c>
      <c r="Z23" t="s">
        <v>69</v>
      </c>
      <c r="AA23" t="s">
        <v>69</v>
      </c>
      <c r="AB23" t="s">
        <v>69</v>
      </c>
      <c r="AC23" t="s">
        <v>69</v>
      </c>
      <c r="AD23" t="s">
        <v>69</v>
      </c>
      <c r="AE23" t="s">
        <v>69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69</v>
      </c>
      <c r="AW23" t="s">
        <v>69</v>
      </c>
      <c r="AX23" t="s">
        <v>69</v>
      </c>
      <c r="AY23" t="s">
        <v>69</v>
      </c>
      <c r="AZ23" t="s">
        <v>69</v>
      </c>
      <c r="BA23" t="s">
        <v>69</v>
      </c>
      <c r="BB23" t="s">
        <v>69</v>
      </c>
      <c r="BC23" t="s">
        <v>69</v>
      </c>
      <c r="BD23" t="s">
        <v>69</v>
      </c>
      <c r="BE23" t="s">
        <v>69</v>
      </c>
      <c r="BF23" t="s">
        <v>69</v>
      </c>
      <c r="BG23" t="s">
        <v>69</v>
      </c>
      <c r="BH23" t="s">
        <v>69</v>
      </c>
      <c r="BI23" t="s">
        <v>69</v>
      </c>
      <c r="BJ23" t="s">
        <v>69</v>
      </c>
      <c r="BK23" t="s">
        <v>69</v>
      </c>
      <c r="BL23" t="s">
        <v>69</v>
      </c>
      <c r="BM23" t="s">
        <v>69</v>
      </c>
      <c r="BN23" t="s">
        <v>69</v>
      </c>
      <c r="BO23" t="s">
        <v>69</v>
      </c>
    </row>
    <row r="24" spans="1:67">
      <c r="A24" s="2">
        <v>1989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  <c r="W24" t="s">
        <v>69</v>
      </c>
      <c r="X24" t="s">
        <v>69</v>
      </c>
      <c r="Y24" t="s">
        <v>69</v>
      </c>
      <c r="Z24" t="s">
        <v>69</v>
      </c>
      <c r="AA24" t="s">
        <v>69</v>
      </c>
      <c r="AB24" t="s">
        <v>69</v>
      </c>
      <c r="AC24" t="s">
        <v>69</v>
      </c>
      <c r="AD24" t="s">
        <v>69</v>
      </c>
      <c r="AE24" t="s">
        <v>69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69</v>
      </c>
      <c r="AW24" t="s">
        <v>69</v>
      </c>
      <c r="AX24" t="s">
        <v>69</v>
      </c>
      <c r="AY24" t="s">
        <v>69</v>
      </c>
      <c r="AZ24" t="s">
        <v>69</v>
      </c>
      <c r="BA24" t="s">
        <v>69</v>
      </c>
      <c r="BB24" t="s">
        <v>69</v>
      </c>
      <c r="BC24" t="s">
        <v>69</v>
      </c>
      <c r="BD24" t="s">
        <v>69</v>
      </c>
      <c r="BE24" t="s">
        <v>69</v>
      </c>
      <c r="BF24" t="s">
        <v>69</v>
      </c>
      <c r="BG24" t="s">
        <v>69</v>
      </c>
      <c r="BH24" t="s">
        <v>69</v>
      </c>
      <c r="BI24" t="s">
        <v>69</v>
      </c>
      <c r="BJ24" t="s">
        <v>69</v>
      </c>
      <c r="BK24" t="s">
        <v>69</v>
      </c>
      <c r="BL24" t="s">
        <v>69</v>
      </c>
      <c r="BM24" t="s">
        <v>69</v>
      </c>
      <c r="BN24" t="s">
        <v>69</v>
      </c>
      <c r="BO24" t="s">
        <v>69</v>
      </c>
    </row>
    <row r="25" spans="1:67">
      <c r="A25" s="2">
        <v>1990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  <c r="W25" t="s">
        <v>69</v>
      </c>
      <c r="X25" t="s">
        <v>69</v>
      </c>
      <c r="Y25" t="s">
        <v>69</v>
      </c>
      <c r="Z25" t="s">
        <v>69</v>
      </c>
      <c r="AA25" t="s">
        <v>69</v>
      </c>
      <c r="AB25" t="s">
        <v>69</v>
      </c>
      <c r="AC25" t="s">
        <v>69</v>
      </c>
      <c r="AD25" t="s">
        <v>69</v>
      </c>
      <c r="AE25" t="s">
        <v>69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69</v>
      </c>
      <c r="AW25" t="s">
        <v>69</v>
      </c>
      <c r="AX25" t="s">
        <v>69</v>
      </c>
      <c r="AY25" t="s">
        <v>69</v>
      </c>
      <c r="AZ25" t="s">
        <v>69</v>
      </c>
      <c r="BA25" t="s">
        <v>69</v>
      </c>
      <c r="BB25" t="s">
        <v>69</v>
      </c>
      <c r="BC25" t="s">
        <v>69</v>
      </c>
      <c r="BD25" t="s">
        <v>69</v>
      </c>
      <c r="BE25" t="s">
        <v>69</v>
      </c>
      <c r="BF25" t="s">
        <v>69</v>
      </c>
      <c r="BG25" t="s">
        <v>69</v>
      </c>
      <c r="BH25" t="s">
        <v>69</v>
      </c>
      <c r="BI25" t="s">
        <v>69</v>
      </c>
      <c r="BJ25" t="s">
        <v>69</v>
      </c>
      <c r="BK25" t="s">
        <v>69</v>
      </c>
      <c r="BL25" t="s">
        <v>69</v>
      </c>
      <c r="BM25" t="s">
        <v>69</v>
      </c>
      <c r="BN25" t="s">
        <v>69</v>
      </c>
      <c r="BO25" t="s">
        <v>69</v>
      </c>
    </row>
    <row r="26" spans="1:67">
      <c r="A26" s="2">
        <v>1991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  <c r="W26" t="s">
        <v>69</v>
      </c>
      <c r="X26" t="s">
        <v>69</v>
      </c>
      <c r="Y26" t="s">
        <v>69</v>
      </c>
      <c r="Z26" t="s">
        <v>69</v>
      </c>
      <c r="AA26" t="s">
        <v>69</v>
      </c>
      <c r="AB26" t="s">
        <v>69</v>
      </c>
      <c r="AC26" t="s">
        <v>69</v>
      </c>
      <c r="AD26" t="s">
        <v>69</v>
      </c>
      <c r="AE26" t="s">
        <v>69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69</v>
      </c>
      <c r="AW26" t="s">
        <v>69</v>
      </c>
      <c r="AX26" t="s">
        <v>69</v>
      </c>
      <c r="AY26" t="s">
        <v>69</v>
      </c>
      <c r="AZ26" t="s">
        <v>69</v>
      </c>
      <c r="BA26" t="s">
        <v>69</v>
      </c>
      <c r="BB26" t="s">
        <v>69</v>
      </c>
      <c r="BC26" t="s">
        <v>69</v>
      </c>
      <c r="BD26" t="s">
        <v>69</v>
      </c>
      <c r="BE26" t="s">
        <v>69</v>
      </c>
      <c r="BF26" t="s">
        <v>69</v>
      </c>
      <c r="BG26" t="s">
        <v>69</v>
      </c>
      <c r="BH26" t="s">
        <v>69</v>
      </c>
      <c r="BI26" t="s">
        <v>69</v>
      </c>
      <c r="BJ26" t="s">
        <v>69</v>
      </c>
      <c r="BK26" t="s">
        <v>69</v>
      </c>
      <c r="BL26" t="s">
        <v>69</v>
      </c>
      <c r="BM26" t="s">
        <v>69</v>
      </c>
      <c r="BN26" t="s">
        <v>69</v>
      </c>
      <c r="BO26" t="s">
        <v>69</v>
      </c>
    </row>
    <row r="27" spans="1:67">
      <c r="A27" s="2">
        <v>1992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X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69</v>
      </c>
      <c r="AW27" t="s">
        <v>69</v>
      </c>
      <c r="AX27" t="s">
        <v>69</v>
      </c>
      <c r="AY27" t="s">
        <v>69</v>
      </c>
      <c r="AZ27" t="s">
        <v>69</v>
      </c>
      <c r="BA27" t="s">
        <v>69</v>
      </c>
      <c r="BB27" t="s">
        <v>69</v>
      </c>
      <c r="BC27" t="s">
        <v>69</v>
      </c>
      <c r="BD27" t="s">
        <v>69</v>
      </c>
      <c r="BE27" t="s">
        <v>69</v>
      </c>
      <c r="BF27" t="s">
        <v>69</v>
      </c>
      <c r="BG27" t="s">
        <v>69</v>
      </c>
      <c r="BH27" t="s">
        <v>69</v>
      </c>
      <c r="BI27" t="s">
        <v>69</v>
      </c>
      <c r="BJ27" t="s">
        <v>69</v>
      </c>
      <c r="BK27" t="s">
        <v>69</v>
      </c>
      <c r="BL27" t="s">
        <v>69</v>
      </c>
      <c r="BM27" t="s">
        <v>69</v>
      </c>
      <c r="BN27" t="s">
        <v>69</v>
      </c>
      <c r="BO27" t="s">
        <v>69</v>
      </c>
    </row>
    <row r="28" spans="1:67">
      <c r="A28" s="2">
        <v>1993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  <c r="W28" t="s">
        <v>69</v>
      </c>
      <c r="X28" t="s">
        <v>69</v>
      </c>
      <c r="Y28" t="s">
        <v>69</v>
      </c>
      <c r="Z28" t="s">
        <v>69</v>
      </c>
      <c r="AA28" t="s">
        <v>69</v>
      </c>
      <c r="AB28" t="s">
        <v>69</v>
      </c>
      <c r="AC28" t="s">
        <v>69</v>
      </c>
      <c r="AD28" t="s">
        <v>69</v>
      </c>
      <c r="AE28" t="s">
        <v>69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69</v>
      </c>
      <c r="AW28" t="s">
        <v>69</v>
      </c>
      <c r="AX28" t="s">
        <v>69</v>
      </c>
      <c r="AY28" t="s">
        <v>69</v>
      </c>
      <c r="AZ28" t="s">
        <v>69</v>
      </c>
      <c r="BA28" t="s">
        <v>69</v>
      </c>
      <c r="BB28" t="s">
        <v>69</v>
      </c>
      <c r="BC28" t="s">
        <v>69</v>
      </c>
      <c r="BD28" t="s">
        <v>69</v>
      </c>
      <c r="BE28" t="s">
        <v>69</v>
      </c>
      <c r="BF28" t="s">
        <v>69</v>
      </c>
      <c r="BG28" t="s">
        <v>69</v>
      </c>
      <c r="BH28" t="s">
        <v>69</v>
      </c>
      <c r="BI28" t="s">
        <v>69</v>
      </c>
      <c r="BJ28" t="s">
        <v>69</v>
      </c>
      <c r="BK28" t="s">
        <v>69</v>
      </c>
      <c r="BL28" t="s">
        <v>69</v>
      </c>
      <c r="BM28" t="s">
        <v>69</v>
      </c>
      <c r="BN28" t="s">
        <v>69</v>
      </c>
      <c r="BO28" t="s">
        <v>69</v>
      </c>
    </row>
    <row r="29" spans="1:67">
      <c r="A29" s="2">
        <v>1994</v>
      </c>
      <c r="K29" t="s">
        <v>69</v>
      </c>
      <c r="L29" t="s">
        <v>69</v>
      </c>
      <c r="M29" t="s">
        <v>69</v>
      </c>
      <c r="N29" t="s">
        <v>69</v>
      </c>
      <c r="O29" t="s">
        <v>69</v>
      </c>
      <c r="P29" t="s">
        <v>69</v>
      </c>
      <c r="Q29" t="s">
        <v>69</v>
      </c>
      <c r="R29" t="s">
        <v>69</v>
      </c>
      <c r="S29" t="s">
        <v>69</v>
      </c>
      <c r="T29" t="s">
        <v>69</v>
      </c>
      <c r="U29" t="s">
        <v>69</v>
      </c>
      <c r="V29" t="s">
        <v>69</v>
      </c>
      <c r="W29" t="s">
        <v>69</v>
      </c>
      <c r="X29" t="s">
        <v>69</v>
      </c>
      <c r="Y29" t="s">
        <v>69</v>
      </c>
      <c r="Z29" t="s">
        <v>69</v>
      </c>
      <c r="AA29" t="s">
        <v>69</v>
      </c>
      <c r="AB29" t="s">
        <v>69</v>
      </c>
      <c r="AC29" t="s">
        <v>69</v>
      </c>
      <c r="AD29" t="s">
        <v>69</v>
      </c>
      <c r="AE29" t="s">
        <v>69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69</v>
      </c>
      <c r="AW29" t="s">
        <v>69</v>
      </c>
      <c r="AX29" t="s">
        <v>69</v>
      </c>
      <c r="AY29" t="s">
        <v>69</v>
      </c>
      <c r="AZ29" t="s">
        <v>69</v>
      </c>
      <c r="BA29" t="s">
        <v>69</v>
      </c>
      <c r="BB29" t="s">
        <v>69</v>
      </c>
      <c r="BC29" t="s">
        <v>69</v>
      </c>
      <c r="BD29" t="s">
        <v>69</v>
      </c>
      <c r="BE29" t="s">
        <v>69</v>
      </c>
      <c r="BF29" t="s">
        <v>69</v>
      </c>
      <c r="BG29" t="s">
        <v>69</v>
      </c>
      <c r="BH29" t="s">
        <v>69</v>
      </c>
      <c r="BI29" t="s">
        <v>69</v>
      </c>
      <c r="BJ29" t="s">
        <v>69</v>
      </c>
      <c r="BK29" t="s">
        <v>69</v>
      </c>
      <c r="BL29" t="s">
        <v>69</v>
      </c>
      <c r="BM29" t="s">
        <v>69</v>
      </c>
      <c r="BN29" t="s">
        <v>69</v>
      </c>
      <c r="BO29" t="s">
        <v>69</v>
      </c>
    </row>
    <row r="30" spans="1:67">
      <c r="A30" s="2">
        <v>1995</v>
      </c>
      <c r="K30" t="s">
        <v>69</v>
      </c>
      <c r="L30" t="s">
        <v>69</v>
      </c>
      <c r="M30" t="s">
        <v>69</v>
      </c>
      <c r="N30" t="s">
        <v>69</v>
      </c>
      <c r="O30" t="s">
        <v>69</v>
      </c>
      <c r="P30" t="s">
        <v>69</v>
      </c>
      <c r="Q30" t="s">
        <v>69</v>
      </c>
      <c r="R30" t="s">
        <v>69</v>
      </c>
      <c r="S30" t="s">
        <v>69</v>
      </c>
      <c r="T30" t="s">
        <v>69</v>
      </c>
      <c r="U30" t="s">
        <v>69</v>
      </c>
      <c r="V30" t="s">
        <v>69</v>
      </c>
      <c r="W30" t="s">
        <v>69</v>
      </c>
      <c r="X30" t="s">
        <v>69</v>
      </c>
      <c r="Y30" t="s">
        <v>69</v>
      </c>
      <c r="Z30" t="s">
        <v>69</v>
      </c>
      <c r="AA30" t="s">
        <v>69</v>
      </c>
      <c r="AB30" t="s">
        <v>69</v>
      </c>
      <c r="AC30" t="s">
        <v>69</v>
      </c>
      <c r="AD30" t="s">
        <v>69</v>
      </c>
      <c r="AE30" t="s">
        <v>69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69</v>
      </c>
      <c r="AW30" t="s">
        <v>69</v>
      </c>
      <c r="AX30" t="s">
        <v>69</v>
      </c>
      <c r="AY30" t="s">
        <v>69</v>
      </c>
      <c r="AZ30" t="s">
        <v>69</v>
      </c>
      <c r="BA30" t="s">
        <v>69</v>
      </c>
      <c r="BB30" t="s">
        <v>69</v>
      </c>
      <c r="BC30" t="s">
        <v>69</v>
      </c>
      <c r="BD30" t="s">
        <v>69</v>
      </c>
      <c r="BE30" t="s">
        <v>69</v>
      </c>
      <c r="BF30" t="s">
        <v>69</v>
      </c>
      <c r="BG30" t="s">
        <v>69</v>
      </c>
      <c r="BH30" t="s">
        <v>69</v>
      </c>
      <c r="BI30" t="s">
        <v>69</v>
      </c>
      <c r="BJ30" t="s">
        <v>69</v>
      </c>
      <c r="BK30" t="s">
        <v>69</v>
      </c>
      <c r="BL30" t="s">
        <v>69</v>
      </c>
      <c r="BM30" t="s">
        <v>69</v>
      </c>
      <c r="BN30" t="s">
        <v>69</v>
      </c>
      <c r="BO30" t="s">
        <v>69</v>
      </c>
    </row>
    <row r="31" spans="1:67">
      <c r="A31" s="2">
        <v>1996</v>
      </c>
      <c r="K31" t="s">
        <v>69</v>
      </c>
      <c r="L31" t="s">
        <v>69</v>
      </c>
      <c r="M31" t="s">
        <v>69</v>
      </c>
      <c r="N31" t="s">
        <v>69</v>
      </c>
      <c r="O31" t="s">
        <v>69</v>
      </c>
      <c r="P31" t="s">
        <v>69</v>
      </c>
      <c r="Q31" t="s">
        <v>69</v>
      </c>
      <c r="R31" t="s">
        <v>69</v>
      </c>
      <c r="S31" t="s">
        <v>69</v>
      </c>
      <c r="T31" t="s">
        <v>69</v>
      </c>
      <c r="U31" t="s">
        <v>69</v>
      </c>
      <c r="V31" t="s">
        <v>69</v>
      </c>
      <c r="W31" t="s">
        <v>69</v>
      </c>
      <c r="X31" t="s">
        <v>69</v>
      </c>
      <c r="Y31" t="s">
        <v>69</v>
      </c>
      <c r="Z31" t="s">
        <v>69</v>
      </c>
      <c r="AA31" t="s">
        <v>69</v>
      </c>
      <c r="AB31" t="s">
        <v>69</v>
      </c>
      <c r="AC31" t="s">
        <v>69</v>
      </c>
      <c r="AD31" t="s">
        <v>69</v>
      </c>
      <c r="AE31" t="s">
        <v>69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69</v>
      </c>
      <c r="AW31" t="s">
        <v>69</v>
      </c>
      <c r="AX31" t="s">
        <v>69</v>
      </c>
      <c r="AY31" t="s">
        <v>69</v>
      </c>
      <c r="AZ31" t="s">
        <v>69</v>
      </c>
      <c r="BA31" t="s">
        <v>69</v>
      </c>
      <c r="BB31" t="s">
        <v>69</v>
      </c>
      <c r="BC31" t="s">
        <v>69</v>
      </c>
      <c r="BD31" t="s">
        <v>69</v>
      </c>
      <c r="BE31" t="s">
        <v>69</v>
      </c>
      <c r="BF31" t="s">
        <v>69</v>
      </c>
      <c r="BG31" t="s">
        <v>69</v>
      </c>
      <c r="BH31" t="s">
        <v>69</v>
      </c>
      <c r="BI31" t="s">
        <v>69</v>
      </c>
      <c r="BJ31" t="s">
        <v>69</v>
      </c>
      <c r="BK31" t="s">
        <v>69</v>
      </c>
      <c r="BL31" t="s">
        <v>69</v>
      </c>
      <c r="BM31" t="s">
        <v>69</v>
      </c>
      <c r="BN31" t="s">
        <v>69</v>
      </c>
      <c r="BO31" t="s">
        <v>69</v>
      </c>
    </row>
    <row r="32" spans="1:67">
      <c r="A32" s="2">
        <v>1997</v>
      </c>
      <c r="K32" t="s">
        <v>69</v>
      </c>
      <c r="L32" t="s">
        <v>69</v>
      </c>
      <c r="M32" t="s">
        <v>69</v>
      </c>
      <c r="N32" t="s">
        <v>69</v>
      </c>
      <c r="O32" t="s">
        <v>69</v>
      </c>
      <c r="P32" t="s">
        <v>69</v>
      </c>
      <c r="Q32" t="s">
        <v>69</v>
      </c>
      <c r="R32" t="s">
        <v>69</v>
      </c>
      <c r="S32" t="s">
        <v>69</v>
      </c>
      <c r="T32" t="s">
        <v>69</v>
      </c>
      <c r="U32" t="s">
        <v>69</v>
      </c>
      <c r="V32" t="s">
        <v>69</v>
      </c>
      <c r="W32" t="s">
        <v>69</v>
      </c>
      <c r="X32" t="s">
        <v>69</v>
      </c>
      <c r="Y32" t="s">
        <v>69</v>
      </c>
      <c r="Z32" t="s">
        <v>69</v>
      </c>
      <c r="AA32" t="s">
        <v>69</v>
      </c>
      <c r="AB32" t="s">
        <v>69</v>
      </c>
      <c r="AC32" t="s">
        <v>69</v>
      </c>
      <c r="AD32" t="s">
        <v>69</v>
      </c>
      <c r="AE32" t="s">
        <v>69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M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69</v>
      </c>
      <c r="AU32" t="s">
        <v>69</v>
      </c>
      <c r="AV32" t="s">
        <v>69</v>
      </c>
      <c r="AW32" t="s">
        <v>69</v>
      </c>
      <c r="AX32" t="s">
        <v>69</v>
      </c>
      <c r="AY32" t="s">
        <v>69</v>
      </c>
      <c r="AZ32" t="s">
        <v>69</v>
      </c>
      <c r="BA32" t="s">
        <v>69</v>
      </c>
      <c r="BB32" t="s">
        <v>69</v>
      </c>
      <c r="BC32" t="s">
        <v>69</v>
      </c>
      <c r="BD32" t="s">
        <v>69</v>
      </c>
      <c r="BE32" t="s">
        <v>69</v>
      </c>
      <c r="BF32" t="s">
        <v>69</v>
      </c>
      <c r="BG32" t="s">
        <v>69</v>
      </c>
      <c r="BH32" t="s">
        <v>69</v>
      </c>
      <c r="BI32" t="s">
        <v>69</v>
      </c>
      <c r="BJ32" t="s">
        <v>69</v>
      </c>
      <c r="BK32" t="s">
        <v>69</v>
      </c>
      <c r="BL32" t="s">
        <v>69</v>
      </c>
      <c r="BM32" t="s">
        <v>69</v>
      </c>
      <c r="BN32" t="s">
        <v>69</v>
      </c>
      <c r="BO32" t="s">
        <v>69</v>
      </c>
    </row>
    <row r="33" spans="1:67">
      <c r="A33" s="2">
        <v>1998</v>
      </c>
      <c r="K33" t="s">
        <v>69</v>
      </c>
      <c r="L33" t="s">
        <v>69</v>
      </c>
      <c r="M33" t="s">
        <v>69</v>
      </c>
      <c r="N33" t="s">
        <v>69</v>
      </c>
      <c r="O33" t="s">
        <v>69</v>
      </c>
      <c r="P33" t="s">
        <v>69</v>
      </c>
      <c r="Q33" t="s">
        <v>69</v>
      </c>
      <c r="R33" t="s">
        <v>69</v>
      </c>
      <c r="S33" t="s">
        <v>69</v>
      </c>
      <c r="T33" t="s">
        <v>69</v>
      </c>
      <c r="U33" t="s">
        <v>69</v>
      </c>
      <c r="V33" t="s">
        <v>69</v>
      </c>
      <c r="W33" t="s">
        <v>69</v>
      </c>
      <c r="X33" t="s">
        <v>69</v>
      </c>
      <c r="Y33" t="s">
        <v>69</v>
      </c>
      <c r="Z33" t="s">
        <v>69</v>
      </c>
      <c r="AA33" t="s">
        <v>69</v>
      </c>
      <c r="AB33" t="s">
        <v>69</v>
      </c>
      <c r="AC33" t="s">
        <v>69</v>
      </c>
      <c r="AD33" t="s">
        <v>69</v>
      </c>
      <c r="AE33" t="s">
        <v>69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M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69</v>
      </c>
      <c r="AU33" t="s">
        <v>69</v>
      </c>
      <c r="AV33" t="s">
        <v>69</v>
      </c>
      <c r="AW33" t="s">
        <v>69</v>
      </c>
      <c r="AX33" t="s">
        <v>69</v>
      </c>
      <c r="AY33" t="s">
        <v>69</v>
      </c>
      <c r="AZ33" t="s">
        <v>69</v>
      </c>
      <c r="BA33" t="s">
        <v>69</v>
      </c>
      <c r="BB33" t="s">
        <v>69</v>
      </c>
      <c r="BC33" t="s">
        <v>69</v>
      </c>
      <c r="BD33" t="s">
        <v>69</v>
      </c>
      <c r="BE33" t="s">
        <v>69</v>
      </c>
      <c r="BF33" t="s">
        <v>69</v>
      </c>
      <c r="BG33" t="s">
        <v>69</v>
      </c>
      <c r="BH33" t="s">
        <v>69</v>
      </c>
      <c r="BI33" t="s">
        <v>69</v>
      </c>
      <c r="BJ33" t="s">
        <v>69</v>
      </c>
      <c r="BK33" t="s">
        <v>69</v>
      </c>
      <c r="BL33" t="s">
        <v>69</v>
      </c>
      <c r="BM33" t="s">
        <v>69</v>
      </c>
      <c r="BN33" t="s">
        <v>69</v>
      </c>
      <c r="BO33" t="s">
        <v>69</v>
      </c>
    </row>
    <row r="34" spans="1:67">
      <c r="A34" s="2">
        <v>1999</v>
      </c>
      <c r="K34" t="s">
        <v>69</v>
      </c>
      <c r="L34" t="s">
        <v>69</v>
      </c>
      <c r="M34" t="s">
        <v>69</v>
      </c>
      <c r="N34" t="s">
        <v>69</v>
      </c>
      <c r="O34" t="s">
        <v>69</v>
      </c>
      <c r="P34" t="s">
        <v>69</v>
      </c>
      <c r="Q34" t="s">
        <v>69</v>
      </c>
      <c r="R34" t="s">
        <v>69</v>
      </c>
      <c r="S34" t="s">
        <v>69</v>
      </c>
      <c r="T34" t="s">
        <v>69</v>
      </c>
      <c r="U34" t="s">
        <v>69</v>
      </c>
      <c r="V34" t="s">
        <v>69</v>
      </c>
      <c r="W34" t="s">
        <v>69</v>
      </c>
      <c r="X34" t="s">
        <v>69</v>
      </c>
      <c r="Y34" t="s">
        <v>69</v>
      </c>
      <c r="Z34" t="s">
        <v>69</v>
      </c>
      <c r="AA34" t="s">
        <v>69</v>
      </c>
      <c r="AB34" t="s">
        <v>69</v>
      </c>
      <c r="AC34" t="s">
        <v>69</v>
      </c>
      <c r="AD34" t="s">
        <v>69</v>
      </c>
      <c r="AE34" t="s">
        <v>69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M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69</v>
      </c>
      <c r="AU34" t="s">
        <v>69</v>
      </c>
      <c r="AV34" t="s">
        <v>69</v>
      </c>
      <c r="AW34" t="s">
        <v>69</v>
      </c>
      <c r="AX34" t="s">
        <v>69</v>
      </c>
      <c r="AY34" t="s">
        <v>69</v>
      </c>
      <c r="AZ34" t="s">
        <v>69</v>
      </c>
      <c r="BA34" t="s">
        <v>69</v>
      </c>
      <c r="BB34" t="s">
        <v>69</v>
      </c>
      <c r="BC34" t="s">
        <v>69</v>
      </c>
      <c r="BD34" t="s">
        <v>69</v>
      </c>
      <c r="BE34" t="s">
        <v>69</v>
      </c>
      <c r="BF34" t="s">
        <v>69</v>
      </c>
      <c r="BG34" t="s">
        <v>69</v>
      </c>
      <c r="BH34" t="s">
        <v>69</v>
      </c>
      <c r="BI34" t="s">
        <v>69</v>
      </c>
      <c r="BJ34" t="s">
        <v>69</v>
      </c>
      <c r="BK34" t="s">
        <v>69</v>
      </c>
      <c r="BL34" t="s">
        <v>69</v>
      </c>
      <c r="BM34" t="s">
        <v>69</v>
      </c>
      <c r="BN34" t="s">
        <v>69</v>
      </c>
      <c r="BO34" t="s">
        <v>69</v>
      </c>
    </row>
    <row r="35" spans="1:67">
      <c r="A35" s="2">
        <v>2000</v>
      </c>
      <c r="B35" s="5">
        <f t="shared" ref="B35:B60" si="0">SUM(C35:J35)</f>
        <v>3153.8987029094465</v>
      </c>
      <c r="C35" s="5">
        <f t="shared" ref="C35:C60" si="1">SUM(K35:U35)</f>
        <v>851.17358240150145</v>
      </c>
      <c r="D35" s="5">
        <f t="shared" ref="D35:D60" si="2">SUM(V35:Z35)</f>
        <v>956.61194362333367</v>
      </c>
      <c r="E35" s="5">
        <f t="shared" ref="E35:E60" si="3">SUM(AA35:AF35)</f>
        <v>176.5157175877959</v>
      </c>
      <c r="F35" s="5">
        <f t="shared" ref="F35:F60" si="4">SUM(AG35:AN35)</f>
        <v>192.11039976988096</v>
      </c>
      <c r="G35" s="5">
        <f t="shared" ref="G35:G60" si="5">SUM(AO35:AY35)</f>
        <v>42.423514386697448</v>
      </c>
      <c r="H35" s="5">
        <f t="shared" ref="H35:H60" si="6">SUM(AZ35:BA35)</f>
        <v>263.17528379825939</v>
      </c>
      <c r="I35" s="5">
        <f t="shared" ref="I35:I60" si="7">SUM(BB35:BF35)</f>
        <v>485.3000429154377</v>
      </c>
      <c r="J35" s="5">
        <f t="shared" ref="J35:J60" si="8">SUM(BG35:BO35)</f>
        <v>186.58821842653981</v>
      </c>
      <c r="K35" s="5">
        <v>170.013349639068</v>
      </c>
      <c r="L35" s="5">
        <v>7.2823233394149796</v>
      </c>
      <c r="M35" s="5">
        <v>47.677155590604201</v>
      </c>
      <c r="N35" s="5">
        <v>107.262582276717</v>
      </c>
      <c r="O35" s="5">
        <v>137.910724653339</v>
      </c>
      <c r="P35" s="5">
        <v>123.395893482773</v>
      </c>
      <c r="Q35" s="5">
        <v>38.099120866575703</v>
      </c>
      <c r="R35" s="5">
        <v>3.6744828815682302</v>
      </c>
      <c r="S35" s="5">
        <v>8.8596815168904293</v>
      </c>
      <c r="T35" s="5">
        <v>102.588251690872</v>
      </c>
      <c r="U35" s="5">
        <v>104.410016463679</v>
      </c>
      <c r="V35" s="5">
        <v>825.60021840996603</v>
      </c>
      <c r="W35" s="5">
        <v>97.800829195199</v>
      </c>
      <c r="X35" s="5">
        <v>28.5741955676855</v>
      </c>
      <c r="Y35" s="5">
        <v>3.5269343180619699</v>
      </c>
      <c r="Z35" s="5">
        <v>1.1097661324211601</v>
      </c>
      <c r="AA35" s="5">
        <v>21.255023453936101</v>
      </c>
      <c r="AB35" s="5">
        <v>40.219180221440801</v>
      </c>
      <c r="AC35" s="5">
        <v>5.46347695873955</v>
      </c>
      <c r="AD35" s="5">
        <v>6.6269703923943597</v>
      </c>
      <c r="AE35" s="5">
        <v>60.846626364316201</v>
      </c>
      <c r="AF35" s="5">
        <v>42.104440196968902</v>
      </c>
      <c r="AG35" s="5">
        <v>6.5989681414270498</v>
      </c>
      <c r="AH35" s="5">
        <v>3.6288312537555201</v>
      </c>
      <c r="AI35" s="5">
        <v>21.361767617771601</v>
      </c>
      <c r="AJ35" s="5">
        <v>39.640626622506801</v>
      </c>
      <c r="AK35" s="5">
        <v>9.8571645788139808</v>
      </c>
      <c r="AL35" s="5">
        <v>17.156002615735499</v>
      </c>
      <c r="AM35" s="5">
        <v>45.1951883354605</v>
      </c>
      <c r="AN35" s="5">
        <v>48.671850604409997</v>
      </c>
      <c r="AO35" s="5">
        <v>0.13822978320766999</v>
      </c>
      <c r="AP35" s="5">
        <v>1.10989929383431</v>
      </c>
      <c r="AQ35" s="5">
        <v>0.63935098707443805</v>
      </c>
      <c r="AR35" s="5">
        <v>1.59445908819092</v>
      </c>
      <c r="AS35" s="5">
        <v>0.162881363519573</v>
      </c>
      <c r="AT35" s="5">
        <v>8.9147054600124606E-2</v>
      </c>
      <c r="AU35" s="5">
        <v>4.3106624288457596</v>
      </c>
      <c r="AV35" s="5">
        <v>6.8193246568216695E-2</v>
      </c>
      <c r="AW35" s="5">
        <v>0.70819187322328303</v>
      </c>
      <c r="AX35" s="5">
        <v>26.703474285466601</v>
      </c>
      <c r="AY35" s="5">
        <v>6.8990249821665497</v>
      </c>
      <c r="AZ35" s="5">
        <v>175.662696500077</v>
      </c>
      <c r="BA35" s="5">
        <v>87.512587298182396</v>
      </c>
      <c r="BB35" s="5">
        <v>289.91091522927098</v>
      </c>
      <c r="BC35" s="5">
        <v>130.80024285030601</v>
      </c>
      <c r="BD35" s="5">
        <v>34.8481601080818</v>
      </c>
      <c r="BE35" s="5">
        <v>15.257457422146199</v>
      </c>
      <c r="BF35" s="5">
        <v>14.483267305632699</v>
      </c>
      <c r="BG35" s="5">
        <v>3.7163008279107999</v>
      </c>
      <c r="BH35" s="5">
        <v>83.560123425471303</v>
      </c>
      <c r="BI35" s="5">
        <v>40.129147716869703</v>
      </c>
      <c r="BJ35" s="5">
        <v>1.38009307017289</v>
      </c>
      <c r="BK35" s="5">
        <v>11.6560656168742</v>
      </c>
      <c r="BL35" s="5">
        <v>8.6278345322472099</v>
      </c>
      <c r="BM35" s="5">
        <v>16.665760101779</v>
      </c>
      <c r="BN35" s="5">
        <v>4.50568293861161</v>
      </c>
      <c r="BO35" s="5">
        <v>16.3472101966031</v>
      </c>
    </row>
    <row r="36" spans="1:67">
      <c r="A36" s="2">
        <v>2001</v>
      </c>
      <c r="B36" s="5">
        <f t="shared" si="0"/>
        <v>3176.9465167684616</v>
      </c>
      <c r="C36" s="5">
        <f t="shared" si="1"/>
        <v>890.00506712728452</v>
      </c>
      <c r="D36" s="5">
        <f t="shared" si="2"/>
        <v>920.99604513883344</v>
      </c>
      <c r="E36" s="5">
        <f t="shared" si="3"/>
        <v>183.01062059383077</v>
      </c>
      <c r="F36" s="5">
        <f t="shared" si="4"/>
        <v>178.6818425604871</v>
      </c>
      <c r="G36" s="5">
        <f t="shared" si="5"/>
        <v>42.848280564586652</v>
      </c>
      <c r="H36" s="5">
        <f t="shared" si="6"/>
        <v>286.46841361661228</v>
      </c>
      <c r="I36" s="5">
        <f t="shared" si="7"/>
        <v>485.97393495895915</v>
      </c>
      <c r="J36" s="5">
        <f t="shared" si="8"/>
        <v>188.96231220786731</v>
      </c>
      <c r="K36" s="5">
        <v>181.045566813417</v>
      </c>
      <c r="L36" s="5">
        <v>7.5017502247131196</v>
      </c>
      <c r="M36" s="5">
        <v>50.209904647646098</v>
      </c>
      <c r="N36" s="5">
        <v>114.03149691638301</v>
      </c>
      <c r="O36" s="5">
        <v>140.42816845484501</v>
      </c>
      <c r="P36" s="5">
        <v>124.580898080986</v>
      </c>
      <c r="Q36" s="5">
        <v>40.326943307592003</v>
      </c>
      <c r="R36" s="5">
        <v>4.15669474833651</v>
      </c>
      <c r="S36" s="5">
        <v>9.1150589492578202</v>
      </c>
      <c r="T36" s="5">
        <v>108.10595021704</v>
      </c>
      <c r="U36" s="5">
        <v>110.502634767068</v>
      </c>
      <c r="V36" s="5">
        <v>789.07768802606802</v>
      </c>
      <c r="W36" s="5">
        <v>98.397881128359003</v>
      </c>
      <c r="X36" s="5">
        <v>28.699429169606098</v>
      </c>
      <c r="Y36" s="5">
        <v>3.7282855334623899</v>
      </c>
      <c r="Z36" s="5">
        <v>1.09276128133782</v>
      </c>
      <c r="AA36" s="5">
        <v>20.669861394756001</v>
      </c>
      <c r="AB36" s="5">
        <v>41.054390293467399</v>
      </c>
      <c r="AC36" s="5">
        <v>5.0539240786133899</v>
      </c>
      <c r="AD36" s="5">
        <v>6.92150629574438</v>
      </c>
      <c r="AE36" s="5">
        <v>65.901974165732994</v>
      </c>
      <c r="AF36" s="5">
        <v>43.408964365516603</v>
      </c>
      <c r="AG36" s="5">
        <v>5.2892841333455998</v>
      </c>
      <c r="AH36" s="5">
        <v>3.2538568591409902</v>
      </c>
      <c r="AI36" s="5">
        <v>17.442654386445099</v>
      </c>
      <c r="AJ36" s="5">
        <v>40.788395518361298</v>
      </c>
      <c r="AK36" s="5">
        <v>10.146515491775199</v>
      </c>
      <c r="AL36" s="5">
        <v>15.1903973815587</v>
      </c>
      <c r="AM36" s="5">
        <v>39.228808761101</v>
      </c>
      <c r="AN36" s="5">
        <v>47.341930028759201</v>
      </c>
      <c r="AO36" s="5">
        <v>0.17237187789246899</v>
      </c>
      <c r="AP36" s="5">
        <v>1.2617794712777299</v>
      </c>
      <c r="AQ36" s="5">
        <v>0.78580544052005297</v>
      </c>
      <c r="AR36" s="5">
        <v>1.4478778916192301</v>
      </c>
      <c r="AS36" s="5">
        <v>0.180676503715026</v>
      </c>
      <c r="AT36" s="5">
        <v>8.4188140171408202E-2</v>
      </c>
      <c r="AU36" s="5">
        <v>4.3583597225462301</v>
      </c>
      <c r="AV36" s="5">
        <v>6.3773846347525004E-2</v>
      </c>
      <c r="AW36" s="5">
        <v>0.78932615402781703</v>
      </c>
      <c r="AX36" s="5">
        <v>26.472719939594601</v>
      </c>
      <c r="AY36" s="5">
        <v>7.2314015768745596</v>
      </c>
      <c r="AZ36" s="5">
        <v>186.602135269793</v>
      </c>
      <c r="BA36" s="5">
        <v>99.8662783468193</v>
      </c>
      <c r="BB36" s="5">
        <v>285.09401180233499</v>
      </c>
      <c r="BC36" s="5">
        <v>133.884249682731</v>
      </c>
      <c r="BD36" s="5">
        <v>37.176288135450903</v>
      </c>
      <c r="BE36" s="5">
        <v>15.5202532518698</v>
      </c>
      <c r="BF36" s="5">
        <v>14.299132086572399</v>
      </c>
      <c r="BG36" s="5">
        <v>4.2180391383731504</v>
      </c>
      <c r="BH36" s="5">
        <v>82.985066265727497</v>
      </c>
      <c r="BI36" s="5">
        <v>44.433424668333501</v>
      </c>
      <c r="BJ36" s="5">
        <v>1.1549296915560701</v>
      </c>
      <c r="BK36" s="5">
        <v>11.261073177195</v>
      </c>
      <c r="BL36" s="5">
        <v>8.1686886901805202</v>
      </c>
      <c r="BM36" s="5">
        <v>15.7891311351779</v>
      </c>
      <c r="BN36" s="5">
        <v>4.8517382910468596</v>
      </c>
      <c r="BO36" s="5">
        <v>16.100221150276798</v>
      </c>
    </row>
    <row r="37" spans="1:67">
      <c r="A37" s="2">
        <v>2002</v>
      </c>
      <c r="B37" s="5">
        <f t="shared" si="0"/>
        <v>3294.8651384782102</v>
      </c>
      <c r="C37" s="5">
        <f t="shared" si="1"/>
        <v>898.13061649996541</v>
      </c>
      <c r="D37" s="5">
        <f t="shared" si="2"/>
        <v>962.38631865060711</v>
      </c>
      <c r="E37" s="5">
        <f t="shared" si="3"/>
        <v>198.85889702188894</v>
      </c>
      <c r="F37" s="5">
        <f t="shared" si="4"/>
        <v>186.1773211179131</v>
      </c>
      <c r="G37" s="5">
        <f t="shared" si="5"/>
        <v>41.378572472379346</v>
      </c>
      <c r="H37" s="5">
        <f t="shared" si="6"/>
        <v>278.741358392878</v>
      </c>
      <c r="I37" s="5">
        <f t="shared" si="7"/>
        <v>528.02909618889328</v>
      </c>
      <c r="J37" s="5">
        <f t="shared" si="8"/>
        <v>201.16295813368549</v>
      </c>
      <c r="K37" s="5">
        <v>176.00965229302099</v>
      </c>
      <c r="L37" s="5">
        <v>7.2414609743389899</v>
      </c>
      <c r="M37" s="5">
        <v>53.753567930001502</v>
      </c>
      <c r="N37" s="5">
        <v>115.297065761927</v>
      </c>
      <c r="O37" s="5">
        <v>138.70348678331001</v>
      </c>
      <c r="P37" s="5">
        <v>123.373314258267</v>
      </c>
      <c r="Q37" s="5">
        <v>40.636521561266001</v>
      </c>
      <c r="R37" s="5">
        <v>4.6459890080872199</v>
      </c>
      <c r="S37" s="5">
        <v>9.9524277859946793</v>
      </c>
      <c r="T37" s="5">
        <v>111.46037051594401</v>
      </c>
      <c r="U37" s="5">
        <v>117.05675962780801</v>
      </c>
      <c r="V37" s="5">
        <v>816.90874995483398</v>
      </c>
      <c r="W37" s="5">
        <v>108.26051040453299</v>
      </c>
      <c r="X37" s="5">
        <v>32.187430351023501</v>
      </c>
      <c r="Y37" s="5">
        <v>3.8196139504956599</v>
      </c>
      <c r="Z37" s="5">
        <v>1.2100139897209501</v>
      </c>
      <c r="AA37" s="5">
        <v>20.236322039645302</v>
      </c>
      <c r="AB37" s="5">
        <v>42.451338132157602</v>
      </c>
      <c r="AC37" s="5">
        <v>5.8099086568214</v>
      </c>
      <c r="AD37" s="5">
        <v>7.5297279007055398</v>
      </c>
      <c r="AE37" s="5">
        <v>71.875826145198999</v>
      </c>
      <c r="AF37" s="5">
        <v>50.955774147360103</v>
      </c>
      <c r="AG37" s="5">
        <v>5.0352907015386403</v>
      </c>
      <c r="AH37" s="5">
        <v>3.6516655744600999</v>
      </c>
      <c r="AI37" s="5">
        <v>17.463434218093798</v>
      </c>
      <c r="AJ37" s="5">
        <v>43.538177609150203</v>
      </c>
      <c r="AK37" s="5">
        <v>9.8186071316926498</v>
      </c>
      <c r="AL37" s="5">
        <v>17.9618578165278</v>
      </c>
      <c r="AM37" s="5">
        <v>40.940491611633902</v>
      </c>
      <c r="AN37" s="5">
        <v>47.767796454816001</v>
      </c>
      <c r="AO37" s="5">
        <v>0.17804634951420301</v>
      </c>
      <c r="AP37" s="5">
        <v>1.1437842486993599</v>
      </c>
      <c r="AQ37" s="5">
        <v>0.81124506770721005</v>
      </c>
      <c r="AR37" s="5">
        <v>1.22720135856515</v>
      </c>
      <c r="AS37" s="5">
        <v>0.17880198782530299</v>
      </c>
      <c r="AT37" s="5">
        <v>8.9652833958757394E-2</v>
      </c>
      <c r="AU37" s="5">
        <v>4.46766901250336</v>
      </c>
      <c r="AV37" s="5">
        <v>6.8811563955674296E-2</v>
      </c>
      <c r="AW37" s="5">
        <v>0.95683210653383</v>
      </c>
      <c r="AX37" s="5">
        <v>25.095937875394402</v>
      </c>
      <c r="AY37" s="5">
        <v>7.1605900677220999</v>
      </c>
      <c r="AZ37" s="5">
        <v>176.803397004846</v>
      </c>
      <c r="BA37" s="5">
        <v>101.93796138803199</v>
      </c>
      <c r="BB37" s="5">
        <v>307.12769603049998</v>
      </c>
      <c r="BC37" s="5">
        <v>144.992137508713</v>
      </c>
      <c r="BD37" s="5">
        <v>44.151696220089299</v>
      </c>
      <c r="BE37" s="5">
        <v>17.065193941383001</v>
      </c>
      <c r="BF37" s="5">
        <v>14.692372488207999</v>
      </c>
      <c r="BG37" s="5">
        <v>4.6525885023677898</v>
      </c>
      <c r="BH37" s="5">
        <v>89.194349089792198</v>
      </c>
      <c r="BI37" s="5">
        <v>44.4394829282936</v>
      </c>
      <c r="BJ37" s="5">
        <v>1.19922788193576</v>
      </c>
      <c r="BK37" s="5">
        <v>12.480024654716299</v>
      </c>
      <c r="BL37" s="5">
        <v>8.5700755124242303</v>
      </c>
      <c r="BM37" s="5">
        <v>17.579634392655102</v>
      </c>
      <c r="BN37" s="5">
        <v>5.9300693708571997</v>
      </c>
      <c r="BO37" s="5">
        <v>17.117505800643301</v>
      </c>
    </row>
    <row r="38" spans="1:67">
      <c r="A38" s="2">
        <v>2003</v>
      </c>
      <c r="B38" s="5">
        <f t="shared" si="0"/>
        <v>3443.7007940204289</v>
      </c>
      <c r="C38" s="5">
        <f t="shared" si="1"/>
        <v>913.13461211177673</v>
      </c>
      <c r="D38" s="5">
        <f t="shared" si="2"/>
        <v>1012.6090243173186</v>
      </c>
      <c r="E38" s="5">
        <f t="shared" si="3"/>
        <v>210.46940242761829</v>
      </c>
      <c r="F38" s="5">
        <f t="shared" si="4"/>
        <v>201.36169017918849</v>
      </c>
      <c r="G38" s="5">
        <f t="shared" si="5"/>
        <v>45.374743598831415</v>
      </c>
      <c r="H38" s="5">
        <f t="shared" si="6"/>
        <v>287.61552685441103</v>
      </c>
      <c r="I38" s="5">
        <f t="shared" si="7"/>
        <v>562.13731211163338</v>
      </c>
      <c r="J38" s="5">
        <f t="shared" si="8"/>
        <v>210.99848241965088</v>
      </c>
      <c r="K38" s="5">
        <v>170.428773436288</v>
      </c>
      <c r="L38" s="5">
        <v>7.08246048651898</v>
      </c>
      <c r="M38" s="5">
        <v>56.863190052377803</v>
      </c>
      <c r="N38" s="5">
        <v>118.613804926757</v>
      </c>
      <c r="O38" s="5">
        <v>138.526995894424</v>
      </c>
      <c r="P38" s="5">
        <v>126.138737721163</v>
      </c>
      <c r="Q38" s="5">
        <v>40.945269863319602</v>
      </c>
      <c r="R38" s="5">
        <v>4.7654786327442897</v>
      </c>
      <c r="S38" s="5">
        <v>10.237505794429</v>
      </c>
      <c r="T38" s="5">
        <v>116.851012829685</v>
      </c>
      <c r="U38" s="5">
        <v>122.68138247407001</v>
      </c>
      <c r="V38" s="5">
        <v>862.41439310965995</v>
      </c>
      <c r="W38" s="5">
        <v>111.634580695666</v>
      </c>
      <c r="X38" s="5">
        <v>32.8564570634258</v>
      </c>
      <c r="Y38" s="5">
        <v>4.3191617158618296</v>
      </c>
      <c r="Z38" s="5">
        <v>1.3844317327050299</v>
      </c>
      <c r="AA38" s="5">
        <v>22.716785043984601</v>
      </c>
      <c r="AB38" s="5">
        <v>42.681452023395899</v>
      </c>
      <c r="AC38" s="5">
        <v>6.2246545733501204</v>
      </c>
      <c r="AD38" s="5">
        <v>8.0312740155628504</v>
      </c>
      <c r="AE38" s="5">
        <v>78.920512304420996</v>
      </c>
      <c r="AF38" s="5">
        <v>51.894724466903803</v>
      </c>
      <c r="AG38" s="5">
        <v>6.7068837061256703</v>
      </c>
      <c r="AH38" s="5">
        <v>3.9666996038773998</v>
      </c>
      <c r="AI38" s="5">
        <v>18.980454900855701</v>
      </c>
      <c r="AJ38" s="5">
        <v>44.676776847186503</v>
      </c>
      <c r="AK38" s="5">
        <v>9.7813512992946006</v>
      </c>
      <c r="AL38" s="5">
        <v>19.157964241160201</v>
      </c>
      <c r="AM38" s="5">
        <v>44.7448554674341</v>
      </c>
      <c r="AN38" s="5">
        <v>53.346704113254297</v>
      </c>
      <c r="AO38" s="5">
        <v>0.21666040816118001</v>
      </c>
      <c r="AP38" s="5">
        <v>0.76805263482265695</v>
      </c>
      <c r="AQ38" s="5">
        <v>0.90167528481367198</v>
      </c>
      <c r="AR38" s="5">
        <v>1.0398097177924901</v>
      </c>
      <c r="AS38" s="5">
        <v>0.190935567224914</v>
      </c>
      <c r="AT38" s="5">
        <v>9.8387131223979393E-2</v>
      </c>
      <c r="AU38" s="5">
        <v>4.5346919968390003</v>
      </c>
      <c r="AV38" s="5">
        <v>7.1416852091710906E-2</v>
      </c>
      <c r="AW38" s="5">
        <v>1.0199014040289001</v>
      </c>
      <c r="AX38" s="5">
        <v>28.749033839290099</v>
      </c>
      <c r="AY38" s="5">
        <v>7.78417876254281</v>
      </c>
      <c r="AZ38" s="5">
        <v>178.15708573708801</v>
      </c>
      <c r="BA38" s="5">
        <v>109.45844111732301</v>
      </c>
      <c r="BB38" s="5">
        <v>340.84478780050898</v>
      </c>
      <c r="BC38" s="5">
        <v>144.14528589340199</v>
      </c>
      <c r="BD38" s="5">
        <v>44.395306561192101</v>
      </c>
      <c r="BE38" s="5">
        <v>17.6233237570612</v>
      </c>
      <c r="BF38" s="5">
        <v>15.128608099469</v>
      </c>
      <c r="BG38" s="5">
        <v>4.8512745518600102</v>
      </c>
      <c r="BH38" s="5">
        <v>93.266099843142797</v>
      </c>
      <c r="BI38" s="5">
        <v>47.257549937523599</v>
      </c>
      <c r="BJ38" s="5">
        <v>1.2286034242035799</v>
      </c>
      <c r="BK38" s="5">
        <v>12.861154864942799</v>
      </c>
      <c r="BL38" s="5">
        <v>8.5365063748884804</v>
      </c>
      <c r="BM38" s="5">
        <v>18.236457572864499</v>
      </c>
      <c r="BN38" s="5">
        <v>6.0846736091252103</v>
      </c>
      <c r="BO38" s="5">
        <v>18.676162241099899</v>
      </c>
    </row>
    <row r="39" spans="1:67">
      <c r="A39" s="2">
        <v>2004</v>
      </c>
      <c r="B39" s="5">
        <f t="shared" si="0"/>
        <v>3559.4237765182638</v>
      </c>
      <c r="C39" s="5">
        <f t="shared" si="1"/>
        <v>920.90478463120303</v>
      </c>
      <c r="D39" s="5">
        <f t="shared" si="2"/>
        <v>1058.7936650082838</v>
      </c>
      <c r="E39" s="5">
        <f t="shared" si="3"/>
        <v>218.21918971826904</v>
      </c>
      <c r="F39" s="5">
        <f t="shared" si="4"/>
        <v>225.01710079314893</v>
      </c>
      <c r="G39" s="5">
        <f t="shared" si="5"/>
        <v>49.068320737736229</v>
      </c>
      <c r="H39" s="5">
        <f t="shared" si="6"/>
        <v>280.51299701730801</v>
      </c>
      <c r="I39" s="5">
        <f t="shared" si="7"/>
        <v>580.04078293629186</v>
      </c>
      <c r="J39" s="5">
        <f t="shared" si="8"/>
        <v>226.86693567602322</v>
      </c>
      <c r="K39" s="5">
        <v>164.091918186355</v>
      </c>
      <c r="L39" s="5">
        <v>6.6705827796129</v>
      </c>
      <c r="M39" s="5">
        <v>59.889791713883298</v>
      </c>
      <c r="N39" s="5">
        <v>123.726146938162</v>
      </c>
      <c r="O39" s="5">
        <v>140.38791595026601</v>
      </c>
      <c r="P39" s="5">
        <v>127.56150716648401</v>
      </c>
      <c r="Q39" s="5">
        <v>41.0787976104113</v>
      </c>
      <c r="R39" s="5">
        <v>4.7102528183876</v>
      </c>
      <c r="S39" s="5">
        <v>9.8638988687688105</v>
      </c>
      <c r="T39" s="5">
        <v>118.631393663102</v>
      </c>
      <c r="U39" s="5">
        <v>124.29257893577</v>
      </c>
      <c r="V39" s="5">
        <v>902.92576956398204</v>
      </c>
      <c r="W39" s="5">
        <v>114.23583587941199</v>
      </c>
      <c r="X39" s="5">
        <v>35.692128212139401</v>
      </c>
      <c r="Y39" s="5">
        <v>4.4861328639440297</v>
      </c>
      <c r="Z39" s="5">
        <v>1.4537984888062701</v>
      </c>
      <c r="AA39" s="5">
        <v>26.265829853473601</v>
      </c>
      <c r="AB39" s="5">
        <v>44.594737754457299</v>
      </c>
      <c r="AC39" s="5">
        <v>6.9014516246155599</v>
      </c>
      <c r="AD39" s="5">
        <v>7.6892319141066396</v>
      </c>
      <c r="AE39" s="5">
        <v>80.849607243741005</v>
      </c>
      <c r="AF39" s="5">
        <v>51.918331327874903</v>
      </c>
      <c r="AG39" s="5">
        <v>7.5387942580258898</v>
      </c>
      <c r="AH39" s="5">
        <v>4.0634331649357298</v>
      </c>
      <c r="AI39" s="5">
        <v>20.7108558481697</v>
      </c>
      <c r="AJ39" s="5">
        <v>51.5233398217838</v>
      </c>
      <c r="AK39" s="5">
        <v>11.8961269445502</v>
      </c>
      <c r="AL39" s="5">
        <v>23.6210503938734</v>
      </c>
      <c r="AM39" s="5">
        <v>48.4294086131979</v>
      </c>
      <c r="AN39" s="5">
        <v>57.2340917486123</v>
      </c>
      <c r="AO39" s="5">
        <v>0.198300955815882</v>
      </c>
      <c r="AP39" s="5">
        <v>1.1043770442104099</v>
      </c>
      <c r="AQ39" s="5">
        <v>0.95583785943121202</v>
      </c>
      <c r="AR39" s="5">
        <v>1.1778563523052401</v>
      </c>
      <c r="AS39" s="5">
        <v>0.219866524209609</v>
      </c>
      <c r="AT39" s="5">
        <v>0.103921665274936</v>
      </c>
      <c r="AU39" s="5">
        <v>4.5051901015279601</v>
      </c>
      <c r="AV39" s="5">
        <v>7.2788117519025197E-2</v>
      </c>
      <c r="AW39" s="5">
        <v>1.29749411538846</v>
      </c>
      <c r="AX39" s="5">
        <v>31.621163873229499</v>
      </c>
      <c r="AY39" s="5">
        <v>7.8115241288239998</v>
      </c>
      <c r="AZ39" s="5">
        <v>175.702854441862</v>
      </c>
      <c r="BA39" s="5">
        <v>104.81014257544599</v>
      </c>
      <c r="BB39" s="5">
        <v>361.27948087435902</v>
      </c>
      <c r="BC39" s="5">
        <v>144.13891836699199</v>
      </c>
      <c r="BD39" s="5">
        <v>41.133506475924797</v>
      </c>
      <c r="BE39" s="5">
        <v>18.4135374066026</v>
      </c>
      <c r="BF39" s="5">
        <v>15.0753398124134</v>
      </c>
      <c r="BG39" s="5">
        <v>5.2596950978405701</v>
      </c>
      <c r="BH39" s="5">
        <v>99.3620528857723</v>
      </c>
      <c r="BI39" s="5">
        <v>49.335753239881001</v>
      </c>
      <c r="BJ39" s="5">
        <v>1.51968518369532</v>
      </c>
      <c r="BK39" s="5">
        <v>14.1696889304908</v>
      </c>
      <c r="BL39" s="5">
        <v>9.1376928306539007</v>
      </c>
      <c r="BM39" s="5">
        <v>19.874766791412402</v>
      </c>
      <c r="BN39" s="5">
        <v>6.8357299740143302</v>
      </c>
      <c r="BO39" s="5">
        <v>21.371870742262601</v>
      </c>
    </row>
    <row r="40" spans="1:67">
      <c r="A40" s="2">
        <v>2005</v>
      </c>
      <c r="B40" s="5">
        <f t="shared" si="0"/>
        <v>3613.0479647145721</v>
      </c>
      <c r="C40" s="5">
        <f t="shared" si="1"/>
        <v>914.32296776235603</v>
      </c>
      <c r="D40" s="5">
        <f t="shared" si="2"/>
        <v>1108.0337130141409</v>
      </c>
      <c r="E40" s="5">
        <f t="shared" si="3"/>
        <v>221.72505158773345</v>
      </c>
      <c r="F40" s="5">
        <f t="shared" si="4"/>
        <v>245.23373063683562</v>
      </c>
      <c r="G40" s="5">
        <f t="shared" si="5"/>
        <v>48.112339234499025</v>
      </c>
      <c r="H40" s="5">
        <f t="shared" si="6"/>
        <v>256.23347373902772</v>
      </c>
      <c r="I40" s="5">
        <f t="shared" si="7"/>
        <v>589.37016659960091</v>
      </c>
      <c r="J40" s="5">
        <f t="shared" si="8"/>
        <v>230.01652214037856</v>
      </c>
      <c r="K40" s="5">
        <v>160.487758263166</v>
      </c>
      <c r="L40" s="5">
        <v>5.8201620387042103</v>
      </c>
      <c r="M40" s="5">
        <v>60.820032560005998</v>
      </c>
      <c r="N40" s="5">
        <v>122.959571606419</v>
      </c>
      <c r="O40" s="5">
        <v>139.63107491520199</v>
      </c>
      <c r="P40" s="5">
        <v>128.07065171680901</v>
      </c>
      <c r="Q40" s="5">
        <v>40.199483554330598</v>
      </c>
      <c r="R40" s="5">
        <v>4.0737133617678598</v>
      </c>
      <c r="S40" s="5">
        <v>9.2620644123412195</v>
      </c>
      <c r="T40" s="5">
        <v>117.972805461918</v>
      </c>
      <c r="U40" s="5">
        <v>125.025649871692</v>
      </c>
      <c r="V40" s="5">
        <v>963.72432692960899</v>
      </c>
      <c r="W40" s="5">
        <v>103.584776499372</v>
      </c>
      <c r="X40" s="5">
        <v>34.330800837178202</v>
      </c>
      <c r="Y40" s="5">
        <v>4.8515273003759596</v>
      </c>
      <c r="Z40" s="5">
        <v>1.54228144760582</v>
      </c>
      <c r="AA40" s="5">
        <v>26.350855915938102</v>
      </c>
      <c r="AB40" s="5">
        <v>44.455191974683999</v>
      </c>
      <c r="AC40" s="5">
        <v>7.14569279153657</v>
      </c>
      <c r="AD40" s="5">
        <v>8.2319914458143799</v>
      </c>
      <c r="AE40" s="5">
        <v>82.280605260268402</v>
      </c>
      <c r="AF40" s="5">
        <v>53.260714199492</v>
      </c>
      <c r="AG40" s="5">
        <v>8.0405056655478209</v>
      </c>
      <c r="AH40" s="5">
        <v>4.9875383756655101</v>
      </c>
      <c r="AI40" s="5">
        <v>23.6584325827782</v>
      </c>
      <c r="AJ40" s="5">
        <v>57.442772231262701</v>
      </c>
      <c r="AK40" s="5">
        <v>12.846888921427301</v>
      </c>
      <c r="AL40" s="5">
        <v>25.676533409927998</v>
      </c>
      <c r="AM40" s="5">
        <v>51.9538578587266</v>
      </c>
      <c r="AN40" s="5">
        <v>60.6272015914995</v>
      </c>
      <c r="AO40" s="5">
        <v>0.20304938229021599</v>
      </c>
      <c r="AP40" s="5">
        <v>1.13731979582483</v>
      </c>
      <c r="AQ40" s="5">
        <v>0.92252756803035696</v>
      </c>
      <c r="AR40" s="5">
        <v>1.3194850640522899</v>
      </c>
      <c r="AS40" s="5">
        <v>0.225597406807726</v>
      </c>
      <c r="AT40" s="5">
        <v>9.3589195555052004E-2</v>
      </c>
      <c r="AU40" s="5">
        <v>5.0204740706731696</v>
      </c>
      <c r="AV40" s="5">
        <v>7.2251318282699997E-2</v>
      </c>
      <c r="AW40" s="5">
        <v>1.24166064521405</v>
      </c>
      <c r="AX40" s="5">
        <v>29.946869663791102</v>
      </c>
      <c r="AY40" s="5">
        <v>7.9295151239775299</v>
      </c>
      <c r="AZ40" s="5">
        <v>161.363970201196</v>
      </c>
      <c r="BA40" s="5">
        <v>94.869503537831704</v>
      </c>
      <c r="BB40" s="5">
        <v>369.77883696447998</v>
      </c>
      <c r="BC40" s="5">
        <v>142.284436784273</v>
      </c>
      <c r="BD40" s="5">
        <v>43.378521350861</v>
      </c>
      <c r="BE40" s="5">
        <v>18.482408566787399</v>
      </c>
      <c r="BF40" s="5">
        <v>15.445962933199599</v>
      </c>
      <c r="BG40" s="5">
        <v>5.2690454270985398</v>
      </c>
      <c r="BH40" s="5">
        <v>103.973341453462</v>
      </c>
      <c r="BI40" s="5">
        <v>48.760106867811402</v>
      </c>
      <c r="BJ40" s="5">
        <v>1.2996749506443599</v>
      </c>
      <c r="BK40" s="5">
        <v>13.700021837317101</v>
      </c>
      <c r="BL40" s="5">
        <v>8.9454008199382908</v>
      </c>
      <c r="BM40" s="5">
        <v>19.726729756331501</v>
      </c>
      <c r="BN40" s="5">
        <v>7.1627801166222396</v>
      </c>
      <c r="BO40" s="5">
        <v>21.179420911153102</v>
      </c>
    </row>
    <row r="41" spans="1:67">
      <c r="A41" s="2">
        <v>2006</v>
      </c>
      <c r="B41" s="5">
        <f t="shared" si="0"/>
        <v>3659.0536885855781</v>
      </c>
      <c r="C41" s="5">
        <f t="shared" si="1"/>
        <v>911.11981458425464</v>
      </c>
      <c r="D41" s="5">
        <f t="shared" si="2"/>
        <v>1108.5135169840769</v>
      </c>
      <c r="E41" s="5">
        <f t="shared" si="3"/>
        <v>238.20477309756563</v>
      </c>
      <c r="F41" s="5">
        <f t="shared" si="4"/>
        <v>240.69415801537534</v>
      </c>
      <c r="G41" s="5">
        <f t="shared" si="5"/>
        <v>52.352297068925388</v>
      </c>
      <c r="H41" s="5">
        <f t="shared" si="6"/>
        <v>266.82784485402539</v>
      </c>
      <c r="I41" s="5">
        <f t="shared" si="7"/>
        <v>611.27380281316925</v>
      </c>
      <c r="J41" s="5">
        <f t="shared" si="8"/>
        <v>230.06748116818548</v>
      </c>
      <c r="K41" s="5">
        <v>163.60466120042699</v>
      </c>
      <c r="L41" s="5">
        <v>5.4681862026094397</v>
      </c>
      <c r="M41" s="5">
        <v>64.232965847509803</v>
      </c>
      <c r="N41" s="5">
        <v>122.911064227873</v>
      </c>
      <c r="O41" s="5">
        <v>135.086463044731</v>
      </c>
      <c r="P41" s="5">
        <v>120.624302639186</v>
      </c>
      <c r="Q41" s="5">
        <v>38.410975898516</v>
      </c>
      <c r="R41" s="5">
        <v>4.23766630435831</v>
      </c>
      <c r="S41" s="5">
        <v>9.0860841530931094</v>
      </c>
      <c r="T41" s="5">
        <v>116.441802930313</v>
      </c>
      <c r="U41" s="5">
        <v>131.01564213563799</v>
      </c>
      <c r="V41" s="5">
        <v>962.852842797893</v>
      </c>
      <c r="W41" s="5">
        <v>104.0406708374</v>
      </c>
      <c r="X41" s="5">
        <v>34.919528850503497</v>
      </c>
      <c r="Y41" s="5">
        <v>5.0583231506477704</v>
      </c>
      <c r="Z41" s="5">
        <v>1.64215134763277</v>
      </c>
      <c r="AA41" s="5">
        <v>29.349086922037699</v>
      </c>
      <c r="AB41" s="5">
        <v>46.546577599222303</v>
      </c>
      <c r="AC41" s="5">
        <v>7.8629284760385802</v>
      </c>
      <c r="AD41" s="5">
        <v>8.8677837775084498</v>
      </c>
      <c r="AE41" s="5">
        <v>87.168488085864695</v>
      </c>
      <c r="AF41" s="5">
        <v>58.409908236893898</v>
      </c>
      <c r="AG41" s="5">
        <v>7.5076022661258897</v>
      </c>
      <c r="AH41" s="5">
        <v>4.2838721998465399</v>
      </c>
      <c r="AI41" s="5">
        <v>20.934602089672499</v>
      </c>
      <c r="AJ41" s="5">
        <v>56.951559550970501</v>
      </c>
      <c r="AK41" s="5">
        <v>12.926948693735801</v>
      </c>
      <c r="AL41" s="5">
        <v>25.644954492545999</v>
      </c>
      <c r="AM41" s="5">
        <v>53.890557453953498</v>
      </c>
      <c r="AN41" s="5">
        <v>58.554061268524599</v>
      </c>
      <c r="AO41" s="5">
        <v>0.21637900676615701</v>
      </c>
      <c r="AP41" s="5">
        <v>1.0480963186869601</v>
      </c>
      <c r="AQ41" s="5">
        <v>0.99927803436993701</v>
      </c>
      <c r="AR41" s="5">
        <v>1.50856287805889</v>
      </c>
      <c r="AS41" s="5">
        <v>0.23168914729118001</v>
      </c>
      <c r="AT41" s="5">
        <v>9.2549873181509298E-2</v>
      </c>
      <c r="AU41" s="5">
        <v>4.8005254425737398</v>
      </c>
      <c r="AV41" s="5">
        <v>7.6689138637872495E-2</v>
      </c>
      <c r="AW41" s="5">
        <v>1.3698440847602</v>
      </c>
      <c r="AX41" s="5">
        <v>33.439703486630698</v>
      </c>
      <c r="AY41" s="5">
        <v>8.5689796579682405</v>
      </c>
      <c r="AZ41" s="5">
        <v>168.72047597986199</v>
      </c>
      <c r="BA41" s="5">
        <v>98.107368874163399</v>
      </c>
      <c r="BB41" s="5">
        <v>392.26669455954402</v>
      </c>
      <c r="BC41" s="5">
        <v>140.91951987195799</v>
      </c>
      <c r="BD41" s="5">
        <v>44.354012740309201</v>
      </c>
      <c r="BE41" s="5">
        <v>18.579805925929001</v>
      </c>
      <c r="BF41" s="5">
        <v>15.153769715429</v>
      </c>
      <c r="BG41" s="5">
        <v>5.3051686037386396</v>
      </c>
      <c r="BH41" s="5">
        <v>109.999584069162</v>
      </c>
      <c r="BI41" s="5">
        <v>43.448074930584603</v>
      </c>
      <c r="BJ41" s="5">
        <v>1.31872400179765</v>
      </c>
      <c r="BK41" s="5">
        <v>14.6675075253573</v>
      </c>
      <c r="BL41" s="5">
        <v>7.8082355186232801</v>
      </c>
      <c r="BM41" s="5">
        <v>19.9424361671485</v>
      </c>
      <c r="BN41" s="5">
        <v>7.04786510646802</v>
      </c>
      <c r="BO41" s="5">
        <v>20.529885245305501</v>
      </c>
    </row>
    <row r="42" spans="1:67">
      <c r="A42" s="2">
        <v>2007</v>
      </c>
      <c r="B42" s="5">
        <f t="shared" si="0"/>
        <v>3639.82062853766</v>
      </c>
      <c r="C42" s="5">
        <f t="shared" si="1"/>
        <v>851.25887384978387</v>
      </c>
      <c r="D42" s="5">
        <f t="shared" si="2"/>
        <v>1119.6658965996899</v>
      </c>
      <c r="E42" s="5">
        <f t="shared" si="3"/>
        <v>242.6027633882602</v>
      </c>
      <c r="F42" s="5">
        <f t="shared" si="4"/>
        <v>247.88842364979644</v>
      </c>
      <c r="G42" s="5">
        <f t="shared" si="5"/>
        <v>55.456512737433258</v>
      </c>
      <c r="H42" s="5">
        <f t="shared" si="6"/>
        <v>265.5702003372092</v>
      </c>
      <c r="I42" s="5">
        <f t="shared" si="7"/>
        <v>615.73642810757747</v>
      </c>
      <c r="J42" s="5">
        <f t="shared" si="8"/>
        <v>241.6415298679095</v>
      </c>
      <c r="K42" s="5">
        <v>134.82405931813801</v>
      </c>
      <c r="L42" s="5">
        <v>5.0699510259127996</v>
      </c>
      <c r="M42" s="5">
        <v>63.875162192999902</v>
      </c>
      <c r="N42" s="5">
        <v>113.05709963767001</v>
      </c>
      <c r="O42" s="5">
        <v>131.751102512182</v>
      </c>
      <c r="P42" s="5">
        <v>116.02856688641999</v>
      </c>
      <c r="Q42" s="5">
        <v>36.5980027062106</v>
      </c>
      <c r="R42" s="5">
        <v>4.3965480094912897</v>
      </c>
      <c r="S42" s="5">
        <v>8.6972500241661095</v>
      </c>
      <c r="T42" s="5">
        <v>111.682378906732</v>
      </c>
      <c r="U42" s="5">
        <v>125.278752629861</v>
      </c>
      <c r="V42" s="5">
        <v>968.91815338801996</v>
      </c>
      <c r="W42" s="5">
        <v>109.302605913902</v>
      </c>
      <c r="X42" s="5">
        <v>35.056931720722702</v>
      </c>
      <c r="Y42" s="5">
        <v>4.6286362168144599</v>
      </c>
      <c r="Z42" s="5">
        <v>1.7595693602306099</v>
      </c>
      <c r="AA42" s="5">
        <v>29.274884752458298</v>
      </c>
      <c r="AB42" s="5">
        <v>47.458812268126898</v>
      </c>
      <c r="AC42" s="5">
        <v>8.8113037810535602</v>
      </c>
      <c r="AD42" s="5">
        <v>8.5741917986544305</v>
      </c>
      <c r="AE42" s="5">
        <v>88.176926517142206</v>
      </c>
      <c r="AF42" s="5">
        <v>60.306644270824798</v>
      </c>
      <c r="AG42" s="5">
        <v>8.6824597369039704</v>
      </c>
      <c r="AH42" s="5">
        <v>4.3515515856065701</v>
      </c>
      <c r="AI42" s="5">
        <v>21.561821443552201</v>
      </c>
      <c r="AJ42" s="5">
        <v>58.972463781212397</v>
      </c>
      <c r="AK42" s="5">
        <v>13.6987595640277</v>
      </c>
      <c r="AL42" s="5">
        <v>24.346025700471401</v>
      </c>
      <c r="AM42" s="5">
        <v>59.013293704589003</v>
      </c>
      <c r="AN42" s="5">
        <v>57.262048133433197</v>
      </c>
      <c r="AO42" s="5">
        <v>0.257441372951074</v>
      </c>
      <c r="AP42" s="5">
        <v>1.00727257882545</v>
      </c>
      <c r="AQ42" s="5">
        <v>1.1190544438975201</v>
      </c>
      <c r="AR42" s="5">
        <v>1.54343832618776</v>
      </c>
      <c r="AS42" s="5">
        <v>0.262286652790782</v>
      </c>
      <c r="AT42" s="5">
        <v>0.101978886492417</v>
      </c>
      <c r="AU42" s="5">
        <v>4.7561067042481602</v>
      </c>
      <c r="AV42" s="5">
        <v>7.7556821628659706E-2</v>
      </c>
      <c r="AW42" s="5">
        <v>1.5810448908913</v>
      </c>
      <c r="AX42" s="5">
        <v>35.657845593762701</v>
      </c>
      <c r="AY42" s="5">
        <v>9.09248646575743</v>
      </c>
      <c r="AZ42" s="5">
        <v>168.62039935916599</v>
      </c>
      <c r="BA42" s="5">
        <v>96.9498009780432</v>
      </c>
      <c r="BB42" s="5">
        <v>400.20943750001402</v>
      </c>
      <c r="BC42" s="5">
        <v>138.77551474294199</v>
      </c>
      <c r="BD42" s="5">
        <v>44.651027112978497</v>
      </c>
      <c r="BE42" s="5">
        <v>18.2543528132103</v>
      </c>
      <c r="BF42" s="5">
        <v>13.8460959384327</v>
      </c>
      <c r="BG42" s="5">
        <v>5.1897939718890802</v>
      </c>
      <c r="BH42" s="5">
        <v>114.946633472587</v>
      </c>
      <c r="BI42" s="5">
        <v>48.336577160192697</v>
      </c>
      <c r="BJ42" s="5">
        <v>1.24935759993969</v>
      </c>
      <c r="BK42" s="5">
        <v>15.7977673059571</v>
      </c>
      <c r="BL42" s="5">
        <v>8.2265035760206402</v>
      </c>
      <c r="BM42" s="5">
        <v>20.179288127074098</v>
      </c>
      <c r="BN42" s="5">
        <v>7.1509674827458998</v>
      </c>
      <c r="BO42" s="5">
        <v>20.5646411715033</v>
      </c>
    </row>
    <row r="43" spans="1:67">
      <c r="A43" s="2">
        <v>2008</v>
      </c>
      <c r="B43" s="5">
        <f t="shared" si="0"/>
        <v>3853.6381501181077</v>
      </c>
      <c r="C43" s="5">
        <f t="shared" si="1"/>
        <v>928.49943582060359</v>
      </c>
      <c r="D43" s="5">
        <f t="shared" si="2"/>
        <v>1135.5694252074218</v>
      </c>
      <c r="E43" s="5">
        <f t="shared" si="3"/>
        <v>251.13857375628675</v>
      </c>
      <c r="F43" s="5">
        <f t="shared" si="4"/>
        <v>319.10390534820579</v>
      </c>
      <c r="G43" s="5">
        <f t="shared" si="5"/>
        <v>60.032490958678565</v>
      </c>
      <c r="H43" s="5">
        <f t="shared" si="6"/>
        <v>280.25632904748812</v>
      </c>
      <c r="I43" s="5">
        <f t="shared" si="7"/>
        <v>633.03952489529854</v>
      </c>
      <c r="J43" s="5">
        <f t="shared" si="8"/>
        <v>245.99846508412418</v>
      </c>
      <c r="K43" s="5">
        <v>185.46880422522301</v>
      </c>
      <c r="L43" s="5">
        <v>5.0923924765869897</v>
      </c>
      <c r="M43" s="5">
        <v>68.845332573610506</v>
      </c>
      <c r="N43" s="5">
        <v>122.67424357914599</v>
      </c>
      <c r="O43" s="5">
        <v>131.30365779637299</v>
      </c>
      <c r="P43" s="5">
        <v>113.345602984973</v>
      </c>
      <c r="Q43" s="5">
        <v>40.5892000391623</v>
      </c>
      <c r="R43" s="5">
        <v>3.7777237292424402</v>
      </c>
      <c r="S43" s="5">
        <v>8.6402197886774701</v>
      </c>
      <c r="T43" s="5">
        <v>121.86870894803999</v>
      </c>
      <c r="U43" s="5">
        <v>126.89354967956901</v>
      </c>
      <c r="V43" s="5">
        <v>984.25402787865096</v>
      </c>
      <c r="W43" s="5">
        <v>108.420557824032</v>
      </c>
      <c r="X43" s="5">
        <v>36.058098722404303</v>
      </c>
      <c r="Y43" s="5">
        <v>5.0507874172315201</v>
      </c>
      <c r="Z43" s="5">
        <v>1.7859533651030499</v>
      </c>
      <c r="AA43" s="5">
        <v>31.596140010534601</v>
      </c>
      <c r="AB43" s="5">
        <v>49.356417431765301</v>
      </c>
      <c r="AC43" s="5">
        <v>8.8019476830857801</v>
      </c>
      <c r="AD43" s="5">
        <v>9.2534443501065606</v>
      </c>
      <c r="AE43" s="5">
        <v>91.483195224887098</v>
      </c>
      <c r="AF43" s="5">
        <v>60.647429055907402</v>
      </c>
      <c r="AG43" s="5">
        <v>12.441717467660901</v>
      </c>
      <c r="AH43" s="5">
        <v>5.2593827234381001</v>
      </c>
      <c r="AI43" s="5">
        <v>27.147769926047701</v>
      </c>
      <c r="AJ43" s="5">
        <v>73.156246323283</v>
      </c>
      <c r="AK43" s="5">
        <v>18.3645022752027</v>
      </c>
      <c r="AL43" s="5">
        <v>36.121120379310902</v>
      </c>
      <c r="AM43" s="5">
        <v>71.606309365776198</v>
      </c>
      <c r="AN43" s="5">
        <v>75.006856887486293</v>
      </c>
      <c r="AO43" s="5">
        <v>0.23257379339826201</v>
      </c>
      <c r="AP43" s="5">
        <v>1.0287751132057501</v>
      </c>
      <c r="AQ43" s="5">
        <v>1.2472233400293999</v>
      </c>
      <c r="AR43" s="5">
        <v>1.6078423963202999</v>
      </c>
      <c r="AS43" s="5">
        <v>0.29863895797631201</v>
      </c>
      <c r="AT43" s="5">
        <v>0.115538620817634</v>
      </c>
      <c r="AU43" s="5">
        <v>5.6342843364480304</v>
      </c>
      <c r="AV43" s="5">
        <v>7.9657633930011601E-2</v>
      </c>
      <c r="AW43" s="5">
        <v>1.6239725497850099</v>
      </c>
      <c r="AX43" s="5">
        <v>38.922381521729797</v>
      </c>
      <c r="AY43" s="5">
        <v>9.2416026950380505</v>
      </c>
      <c r="AZ43" s="5">
        <v>181.25707780331601</v>
      </c>
      <c r="BA43" s="5">
        <v>98.9992512441721</v>
      </c>
      <c r="BB43" s="5">
        <v>421.05498047131198</v>
      </c>
      <c r="BC43" s="5">
        <v>135.19353943827599</v>
      </c>
      <c r="BD43" s="5">
        <v>44.916964587412501</v>
      </c>
      <c r="BE43" s="5">
        <v>17.552336215450399</v>
      </c>
      <c r="BF43" s="5">
        <v>14.3217041828477</v>
      </c>
      <c r="BG43" s="5">
        <v>5.1840592288501997</v>
      </c>
      <c r="BH43" s="5">
        <v>120.69803455354599</v>
      </c>
      <c r="BI43" s="5">
        <v>46.771443434351802</v>
      </c>
      <c r="BJ43" s="5">
        <v>0.89878417595922599</v>
      </c>
      <c r="BK43" s="5">
        <v>15.0892142970315</v>
      </c>
      <c r="BL43" s="5">
        <v>8.6768120339858701</v>
      </c>
      <c r="BM43" s="5">
        <v>19.115511201993399</v>
      </c>
      <c r="BN43" s="5">
        <v>8.0108264972255707</v>
      </c>
      <c r="BO43" s="5">
        <v>21.553779661180599</v>
      </c>
    </row>
    <row r="44" spans="1:67">
      <c r="A44" s="2">
        <v>2009</v>
      </c>
      <c r="B44" s="5">
        <f t="shared" si="0"/>
        <v>3775.398526599442</v>
      </c>
      <c r="C44" s="5">
        <f t="shared" si="1"/>
        <v>920.62020553652906</v>
      </c>
      <c r="D44" s="5">
        <f t="shared" si="2"/>
        <v>1087.0685528104848</v>
      </c>
      <c r="E44" s="5">
        <f t="shared" si="3"/>
        <v>247.62509688468754</v>
      </c>
      <c r="F44" s="5">
        <f t="shared" si="4"/>
        <v>326.84237997051002</v>
      </c>
      <c r="G44" s="5">
        <f t="shared" si="5"/>
        <v>60.404290831140266</v>
      </c>
      <c r="H44" s="5">
        <f t="shared" si="6"/>
        <v>260.1520453162147</v>
      </c>
      <c r="I44" s="5">
        <f t="shared" si="7"/>
        <v>624.57742173433155</v>
      </c>
      <c r="J44" s="5">
        <f t="shared" si="8"/>
        <v>248.10853351554383</v>
      </c>
      <c r="K44" s="5">
        <v>180.42366549203001</v>
      </c>
      <c r="L44" s="5">
        <v>5.0597783651926003</v>
      </c>
      <c r="M44" s="5">
        <v>66.635519895707205</v>
      </c>
      <c r="N44" s="5">
        <v>124.316299947884</v>
      </c>
      <c r="O44" s="5">
        <v>126.99428974402301</v>
      </c>
      <c r="P44" s="5">
        <v>112.361064036125</v>
      </c>
      <c r="Q44" s="5">
        <v>42.706893528892998</v>
      </c>
      <c r="R44" s="5">
        <v>3.8085843726589901</v>
      </c>
      <c r="S44" s="5">
        <v>8.9987290887782407</v>
      </c>
      <c r="T44" s="5">
        <v>120.46731687623</v>
      </c>
      <c r="U44" s="5">
        <v>128.848064189007</v>
      </c>
      <c r="V44" s="5">
        <v>937.33924433540301</v>
      </c>
      <c r="W44" s="5">
        <v>107.88050759265499</v>
      </c>
      <c r="X44" s="5">
        <v>35.245941949029501</v>
      </c>
      <c r="Y44" s="5">
        <v>4.8584335457333596</v>
      </c>
      <c r="Z44" s="5">
        <v>1.74442538766394</v>
      </c>
      <c r="AA44" s="5">
        <v>30.347017996410901</v>
      </c>
      <c r="AB44" s="5">
        <v>49.363351543586901</v>
      </c>
      <c r="AC44" s="5">
        <v>8.4909000052734296</v>
      </c>
      <c r="AD44" s="5">
        <v>10.043979783947799</v>
      </c>
      <c r="AE44" s="5">
        <v>87.956521089008504</v>
      </c>
      <c r="AF44" s="5">
        <v>61.423326466459997</v>
      </c>
      <c r="AG44" s="5">
        <v>13.9765970103011</v>
      </c>
      <c r="AH44" s="5">
        <v>5.9728736170401602</v>
      </c>
      <c r="AI44" s="5">
        <v>28.480794724794901</v>
      </c>
      <c r="AJ44" s="5">
        <v>77.528819960859806</v>
      </c>
      <c r="AK44" s="5">
        <v>14.4557532630274</v>
      </c>
      <c r="AL44" s="5">
        <v>31.754092695815199</v>
      </c>
      <c r="AM44" s="5">
        <v>77.196261846729996</v>
      </c>
      <c r="AN44" s="5">
        <v>77.477186851941497</v>
      </c>
      <c r="AO44" s="5">
        <v>0.24769825909110499</v>
      </c>
      <c r="AP44" s="5">
        <v>0.84987465070667101</v>
      </c>
      <c r="AQ44" s="5">
        <v>1.2720787295651499</v>
      </c>
      <c r="AR44" s="5">
        <v>1.9451126769849501</v>
      </c>
      <c r="AS44" s="5">
        <v>0.31158891601195499</v>
      </c>
      <c r="AT44" s="5">
        <v>0.12942039505928599</v>
      </c>
      <c r="AU44" s="5">
        <v>5.2631376509055396</v>
      </c>
      <c r="AV44" s="5">
        <v>8.6968865816308499E-2</v>
      </c>
      <c r="AW44" s="5">
        <v>1.66655816352607</v>
      </c>
      <c r="AX44" s="5">
        <v>38.672621967364698</v>
      </c>
      <c r="AY44" s="5">
        <v>9.9592305561085297</v>
      </c>
      <c r="AZ44" s="5">
        <v>172.75464447295801</v>
      </c>
      <c r="BA44" s="5">
        <v>87.397400843256705</v>
      </c>
      <c r="BB44" s="5">
        <v>416.15867765893898</v>
      </c>
      <c r="BC44" s="5">
        <v>133.46928707193501</v>
      </c>
      <c r="BD44" s="5">
        <v>44.866698551889797</v>
      </c>
      <c r="BE44" s="5">
        <v>17.3173690860371</v>
      </c>
      <c r="BF44" s="5">
        <v>12.7653893655306</v>
      </c>
      <c r="BG44" s="5">
        <v>5.3130069770108497</v>
      </c>
      <c r="BH44" s="5">
        <v>122.87238431345401</v>
      </c>
      <c r="BI44" s="5">
        <v>49.240441378732299</v>
      </c>
      <c r="BJ44" s="5">
        <v>0.86094883216640805</v>
      </c>
      <c r="BK44" s="5">
        <v>14.3156265077442</v>
      </c>
      <c r="BL44" s="5">
        <v>8.3466537193323198</v>
      </c>
      <c r="BM44" s="5">
        <v>18.311947643744201</v>
      </c>
      <c r="BN44" s="5">
        <v>8.3508260888234602</v>
      </c>
      <c r="BO44" s="5">
        <v>20.4966980545361</v>
      </c>
    </row>
    <row r="45" spans="1:67">
      <c r="A45" s="2">
        <v>2010</v>
      </c>
      <c r="B45" s="5">
        <f t="shared" si="0"/>
        <v>4789.9023884401304</v>
      </c>
      <c r="C45" s="5">
        <f t="shared" si="1"/>
        <v>941.31475425025064</v>
      </c>
      <c r="D45" s="5">
        <f t="shared" si="2"/>
        <v>1431.204459375999</v>
      </c>
      <c r="E45" s="5">
        <f t="shared" si="3"/>
        <v>395.49524524663855</v>
      </c>
      <c r="F45" s="5">
        <f t="shared" si="4"/>
        <v>456.21468355506431</v>
      </c>
      <c r="G45" s="5">
        <f t="shared" si="5"/>
        <v>62.662683064817266</v>
      </c>
      <c r="H45" s="5">
        <f t="shared" si="6"/>
        <v>323.41147784142299</v>
      </c>
      <c r="I45" s="5">
        <f t="shared" si="7"/>
        <v>836.99577047112791</v>
      </c>
      <c r="J45" s="5">
        <f t="shared" si="8"/>
        <v>342.60331463481009</v>
      </c>
      <c r="K45" s="5">
        <v>186.75070883550501</v>
      </c>
      <c r="L45" s="5">
        <v>5.2218502525530397</v>
      </c>
      <c r="M45" s="5">
        <v>72.798563125454706</v>
      </c>
      <c r="N45" s="5">
        <v>114.052355290365</v>
      </c>
      <c r="O45" s="5">
        <v>134.86644123556999</v>
      </c>
      <c r="P45" s="5">
        <v>117.531988276275</v>
      </c>
      <c r="Q45" s="5">
        <v>36.498988237357601</v>
      </c>
      <c r="R45" s="5">
        <v>4.9973845917616497</v>
      </c>
      <c r="S45" s="5">
        <v>9.87083232563179</v>
      </c>
      <c r="T45" s="5">
        <v>120.16086477157801</v>
      </c>
      <c r="U45" s="5">
        <v>138.56477730819901</v>
      </c>
      <c r="V45" s="5">
        <v>1252.5291003318</v>
      </c>
      <c r="W45" s="5">
        <v>119.106237219465</v>
      </c>
      <c r="X45" s="5">
        <v>50.913632060156601</v>
      </c>
      <c r="Y45" s="5">
        <v>6.0659064051157996</v>
      </c>
      <c r="Z45" s="5">
        <v>2.58958335946192</v>
      </c>
      <c r="AA45" s="5">
        <v>50.257255058199497</v>
      </c>
      <c r="AB45" s="5">
        <v>112.930944344632</v>
      </c>
      <c r="AC45" s="5">
        <v>12.243816899407101</v>
      </c>
      <c r="AD45" s="5">
        <v>14.449853353804</v>
      </c>
      <c r="AE45" s="5">
        <v>101.567130600933</v>
      </c>
      <c r="AF45" s="5">
        <v>104.04624498966299</v>
      </c>
      <c r="AG45" s="5">
        <v>27.1022038067658</v>
      </c>
      <c r="AH45" s="5">
        <v>12.307976628510501</v>
      </c>
      <c r="AI45" s="5">
        <v>39.544264362734999</v>
      </c>
      <c r="AJ45" s="5">
        <v>99.921512554883407</v>
      </c>
      <c r="AK45" s="5">
        <v>16.302707416623601</v>
      </c>
      <c r="AL45" s="5">
        <v>73.218437963006593</v>
      </c>
      <c r="AM45" s="5">
        <v>75.5909842760624</v>
      </c>
      <c r="AN45" s="5">
        <v>112.226596546477</v>
      </c>
      <c r="AO45" s="5">
        <v>0.19058227006696901</v>
      </c>
      <c r="AP45" s="5">
        <v>0.88479775731471499</v>
      </c>
      <c r="AQ45" s="5">
        <v>1.24610507565679</v>
      </c>
      <c r="AR45" s="5">
        <v>1.91363535724829</v>
      </c>
      <c r="AS45" s="5">
        <v>0.33625168000194899</v>
      </c>
      <c r="AT45" s="5">
        <v>0.153500175940191</v>
      </c>
      <c r="AU45" s="5">
        <v>7.7211974373859196</v>
      </c>
      <c r="AV45" s="5">
        <v>9.1622798285730306E-2</v>
      </c>
      <c r="AW45" s="5">
        <v>1.6675664742477201</v>
      </c>
      <c r="AX45" s="5">
        <v>37.327630310258698</v>
      </c>
      <c r="AY45" s="5">
        <v>11.1297937284103</v>
      </c>
      <c r="AZ45" s="5">
        <v>204.32994004990701</v>
      </c>
      <c r="BA45" s="5">
        <v>119.081537791516</v>
      </c>
      <c r="BB45" s="5">
        <v>550.64020160597204</v>
      </c>
      <c r="BC45" s="5">
        <v>173.12914306909099</v>
      </c>
      <c r="BD45" s="5">
        <v>80.066140490152307</v>
      </c>
      <c r="BE45" s="5">
        <v>16.8100899453053</v>
      </c>
      <c r="BF45" s="5">
        <v>16.350195360607199</v>
      </c>
      <c r="BG45" s="5">
        <v>7.8915668952433897</v>
      </c>
      <c r="BH45" s="5">
        <v>170.76784049292999</v>
      </c>
      <c r="BI45" s="5">
        <v>64.046342047878298</v>
      </c>
      <c r="BJ45" s="5">
        <v>1.4236049354946301</v>
      </c>
      <c r="BK45" s="5">
        <v>18.590807563387401</v>
      </c>
      <c r="BL45" s="5">
        <v>11.941225415658399</v>
      </c>
      <c r="BM45" s="5">
        <v>26.0606945977359</v>
      </c>
      <c r="BN45" s="5">
        <v>12.064575069825599</v>
      </c>
      <c r="BO45" s="5">
        <v>29.816657616656499</v>
      </c>
    </row>
    <row r="46" spans="1:67">
      <c r="A46" s="2">
        <v>2011</v>
      </c>
      <c r="B46" s="5">
        <f t="shared" si="0"/>
        <v>4796.1765815626604</v>
      </c>
      <c r="C46" s="5">
        <f t="shared" si="1"/>
        <v>870.47381394464412</v>
      </c>
      <c r="D46" s="5">
        <f t="shared" si="2"/>
        <v>1394.7974892587492</v>
      </c>
      <c r="E46" s="5">
        <f t="shared" si="3"/>
        <v>404.72513616950692</v>
      </c>
      <c r="F46" s="5">
        <f t="shared" si="4"/>
        <v>479.38888448658668</v>
      </c>
      <c r="G46" s="5">
        <f t="shared" si="5"/>
        <v>73.064774149933882</v>
      </c>
      <c r="H46" s="5">
        <f t="shared" si="6"/>
        <v>319.62768682979498</v>
      </c>
      <c r="I46" s="5">
        <f t="shared" si="7"/>
        <v>886.24198955506392</v>
      </c>
      <c r="J46" s="5">
        <f t="shared" si="8"/>
        <v>367.85680716838021</v>
      </c>
      <c r="K46" s="5">
        <v>173.84227317286701</v>
      </c>
      <c r="L46" s="5">
        <v>4.44107066539397</v>
      </c>
      <c r="M46" s="5">
        <v>66.395249359247302</v>
      </c>
      <c r="N46" s="5">
        <v>107.656903540149</v>
      </c>
      <c r="O46" s="5">
        <v>116.51287492586501</v>
      </c>
      <c r="P46" s="5">
        <v>114.79627684053899</v>
      </c>
      <c r="Q46" s="5">
        <v>31.460995489332699</v>
      </c>
      <c r="R46" s="5">
        <v>4.2801525683511699</v>
      </c>
      <c r="S46" s="5">
        <v>9.3356073195229392</v>
      </c>
      <c r="T46" s="5">
        <v>110.83929007322</v>
      </c>
      <c r="U46" s="5">
        <v>130.91311999015599</v>
      </c>
      <c r="V46" s="5">
        <v>1212.83933596016</v>
      </c>
      <c r="W46" s="5">
        <v>121.334812216738</v>
      </c>
      <c r="X46" s="5">
        <v>52.001054338956102</v>
      </c>
      <c r="Y46" s="5">
        <v>6.0405340914677303</v>
      </c>
      <c r="Z46" s="5">
        <v>2.5817526514274198</v>
      </c>
      <c r="AA46" s="5">
        <v>49.884535923642602</v>
      </c>
      <c r="AB46" s="5">
        <v>122.20600452751999</v>
      </c>
      <c r="AC46" s="5">
        <v>13.3680644160826</v>
      </c>
      <c r="AD46" s="5">
        <v>13.6436543280811</v>
      </c>
      <c r="AE46" s="5">
        <v>105.853417316956</v>
      </c>
      <c r="AF46" s="5">
        <v>99.769459657224601</v>
      </c>
      <c r="AG46" s="5">
        <v>23.6082356192357</v>
      </c>
      <c r="AH46" s="5">
        <v>13.0412806723086</v>
      </c>
      <c r="AI46" s="5">
        <v>44.085439710554297</v>
      </c>
      <c r="AJ46" s="5">
        <v>106.47081131610101</v>
      </c>
      <c r="AK46" s="5">
        <v>16.7813031896452</v>
      </c>
      <c r="AL46" s="5">
        <v>75.500144685932099</v>
      </c>
      <c r="AM46" s="5">
        <v>81.562555508487705</v>
      </c>
      <c r="AN46" s="5">
        <v>118.339113784322</v>
      </c>
      <c r="AO46" s="5">
        <v>0.216699759592515</v>
      </c>
      <c r="AP46" s="5">
        <v>0.933151481766476</v>
      </c>
      <c r="AQ46" s="5">
        <v>1.5318910706975799</v>
      </c>
      <c r="AR46" s="5">
        <v>2.2237943084710499</v>
      </c>
      <c r="AS46" s="5">
        <v>0.40077299781132197</v>
      </c>
      <c r="AT46" s="5">
        <v>0.18673050605840799</v>
      </c>
      <c r="AU46" s="5">
        <v>10.073594677306</v>
      </c>
      <c r="AV46" s="5">
        <v>0.10464055040166199</v>
      </c>
      <c r="AW46" s="5">
        <v>1.7766258346728701</v>
      </c>
      <c r="AX46" s="5">
        <v>42.594816349752001</v>
      </c>
      <c r="AY46" s="5">
        <v>13.022056613404001</v>
      </c>
      <c r="AZ46" s="5">
        <v>205.10386537324499</v>
      </c>
      <c r="BA46" s="5">
        <v>114.52382145655</v>
      </c>
      <c r="BB46" s="5">
        <v>603.245722861167</v>
      </c>
      <c r="BC46" s="5">
        <v>169.102155631106</v>
      </c>
      <c r="BD46" s="5">
        <v>80.131417680022395</v>
      </c>
      <c r="BE46" s="5">
        <v>18.252497931060301</v>
      </c>
      <c r="BF46" s="5">
        <v>15.510195451708199</v>
      </c>
      <c r="BG46" s="5">
        <v>8.1433828368777004</v>
      </c>
      <c r="BH46" s="5">
        <v>181.207401166849</v>
      </c>
      <c r="BI46" s="5">
        <v>74.458232116469603</v>
      </c>
      <c r="BJ46" s="5">
        <v>1.5837410740493201</v>
      </c>
      <c r="BK46" s="5">
        <v>18.821471576436199</v>
      </c>
      <c r="BL46" s="5">
        <v>11.9497886600683</v>
      </c>
      <c r="BM46" s="5">
        <v>26.1067293890905</v>
      </c>
      <c r="BN46" s="5">
        <v>12.855097563860999</v>
      </c>
      <c r="BO46" s="5">
        <v>32.730962784678603</v>
      </c>
    </row>
    <row r="47" spans="1:67">
      <c r="A47" s="2">
        <v>2012</v>
      </c>
      <c r="B47" s="5">
        <f t="shared" si="0"/>
        <v>4862.6480994722288</v>
      </c>
      <c r="C47" s="5">
        <f t="shared" si="1"/>
        <v>872.84557544830182</v>
      </c>
      <c r="D47" s="5">
        <f t="shared" si="2"/>
        <v>1339.947142909019</v>
      </c>
      <c r="E47" s="5">
        <f t="shared" si="3"/>
        <v>416.15907174803942</v>
      </c>
      <c r="F47" s="5">
        <f t="shared" si="4"/>
        <v>541.67440711077836</v>
      </c>
      <c r="G47" s="5">
        <f t="shared" si="5"/>
        <v>78.740623893725285</v>
      </c>
      <c r="H47" s="5">
        <f t="shared" si="6"/>
        <v>295.73643872622404</v>
      </c>
      <c r="I47" s="5">
        <f t="shared" si="7"/>
        <v>922.68935441927204</v>
      </c>
      <c r="J47" s="5">
        <f t="shared" si="8"/>
        <v>394.8554852168694</v>
      </c>
      <c r="K47" s="5">
        <v>175.731586492617</v>
      </c>
      <c r="L47" s="5">
        <v>4.23313478630583</v>
      </c>
      <c r="M47" s="5">
        <v>62.4697834136023</v>
      </c>
      <c r="N47" s="5">
        <v>111.244201383476</v>
      </c>
      <c r="O47" s="5">
        <v>123.57923370968</v>
      </c>
      <c r="P47" s="5">
        <v>109.70794747511999</v>
      </c>
      <c r="Q47" s="5">
        <v>31.876928929290901</v>
      </c>
      <c r="R47" s="5">
        <v>4.2926863116194696</v>
      </c>
      <c r="S47" s="5">
        <v>9.0638388947191402</v>
      </c>
      <c r="T47" s="5">
        <v>107.864052757935</v>
      </c>
      <c r="U47" s="5">
        <v>132.78218129393599</v>
      </c>
      <c r="V47" s="5">
        <v>1158.9577190267401</v>
      </c>
      <c r="W47" s="5">
        <v>119.445063410348</v>
      </c>
      <c r="X47" s="5">
        <v>52.694206627866699</v>
      </c>
      <c r="Y47" s="5">
        <v>6.3664914615836201</v>
      </c>
      <c r="Z47" s="5">
        <v>2.4836623824808401</v>
      </c>
      <c r="AA47" s="5">
        <v>49.9285542568065</v>
      </c>
      <c r="AB47" s="5">
        <v>132.22784576028599</v>
      </c>
      <c r="AC47" s="5">
        <v>13.054831768468</v>
      </c>
      <c r="AD47" s="5">
        <v>13.7474738535899</v>
      </c>
      <c r="AE47" s="5">
        <v>106.826152111784</v>
      </c>
      <c r="AF47" s="5">
        <v>100.374213997105</v>
      </c>
      <c r="AG47" s="5">
        <v>29.445311936817699</v>
      </c>
      <c r="AH47" s="5">
        <v>15.352745792502899</v>
      </c>
      <c r="AI47" s="5">
        <v>44.940796075151198</v>
      </c>
      <c r="AJ47" s="5">
        <v>125.036927291764</v>
      </c>
      <c r="AK47" s="5">
        <v>18.7476853482103</v>
      </c>
      <c r="AL47" s="5">
        <v>86.410636666618998</v>
      </c>
      <c r="AM47" s="5">
        <v>91.849729142118306</v>
      </c>
      <c r="AN47" s="5">
        <v>129.890574857595</v>
      </c>
      <c r="AO47" s="5">
        <v>0.20975739002833199</v>
      </c>
      <c r="AP47" s="5">
        <v>1.15495331011806</v>
      </c>
      <c r="AQ47" s="5">
        <v>1.6953744145530101</v>
      </c>
      <c r="AR47" s="5">
        <v>2.1381268612384798</v>
      </c>
      <c r="AS47" s="5">
        <v>0.44166725170827598</v>
      </c>
      <c r="AT47" s="5">
        <v>0.21930129088536399</v>
      </c>
      <c r="AU47" s="5">
        <v>9.9236851818650802</v>
      </c>
      <c r="AV47" s="5">
        <v>0.12366669974948601</v>
      </c>
      <c r="AW47" s="5">
        <v>1.9724532529504999</v>
      </c>
      <c r="AX47" s="5">
        <v>46.1457454514698</v>
      </c>
      <c r="AY47" s="5">
        <v>14.7158927891589</v>
      </c>
      <c r="AZ47" s="5">
        <v>191.89751094429701</v>
      </c>
      <c r="BA47" s="5">
        <v>103.838927781927</v>
      </c>
      <c r="BB47" s="5">
        <v>641.92157502413897</v>
      </c>
      <c r="BC47" s="5">
        <v>166.72065818988699</v>
      </c>
      <c r="BD47" s="5">
        <v>79.957709541020506</v>
      </c>
      <c r="BE47" s="5">
        <v>18.671961635682099</v>
      </c>
      <c r="BF47" s="5">
        <v>15.417450028543501</v>
      </c>
      <c r="BG47" s="5">
        <v>8.7556323256003097</v>
      </c>
      <c r="BH47" s="5">
        <v>189.50902980014001</v>
      </c>
      <c r="BI47" s="5">
        <v>89.156766869338298</v>
      </c>
      <c r="BJ47" s="5">
        <v>1.2563922631342399</v>
      </c>
      <c r="BK47" s="5">
        <v>19.416882771384799</v>
      </c>
      <c r="BL47" s="5">
        <v>12.860692369061001</v>
      </c>
      <c r="BM47" s="5">
        <v>27.958450100390301</v>
      </c>
      <c r="BN47" s="5">
        <v>11.9991481635239</v>
      </c>
      <c r="BO47" s="5">
        <v>33.942490554296597</v>
      </c>
    </row>
    <row r="48" spans="1:67">
      <c r="A48" s="2">
        <v>2013</v>
      </c>
      <c r="B48" s="5">
        <f t="shared" si="0"/>
        <v>4997.4643964886718</v>
      </c>
      <c r="C48" s="5">
        <f t="shared" si="1"/>
        <v>874.43567472071754</v>
      </c>
      <c r="D48" s="5">
        <f t="shared" si="2"/>
        <v>1409.5172427048765</v>
      </c>
      <c r="E48" s="5">
        <f t="shared" si="3"/>
        <v>426.95918800163781</v>
      </c>
      <c r="F48" s="5">
        <f t="shared" si="4"/>
        <v>546.884715906118</v>
      </c>
      <c r="G48" s="5">
        <f t="shared" si="5"/>
        <v>85.983802554657629</v>
      </c>
      <c r="H48" s="5">
        <f t="shared" si="6"/>
        <v>299.01702765154698</v>
      </c>
      <c r="I48" s="5">
        <f t="shared" si="7"/>
        <v>943.95783151558499</v>
      </c>
      <c r="J48" s="5">
        <f t="shared" si="8"/>
        <v>410.70891343353219</v>
      </c>
      <c r="K48" s="5">
        <v>181.43733200750799</v>
      </c>
      <c r="L48" s="5">
        <v>4.4529168462707904</v>
      </c>
      <c r="M48" s="5">
        <v>63.070362399059199</v>
      </c>
      <c r="N48" s="5">
        <v>113.012825415203</v>
      </c>
      <c r="O48" s="5">
        <v>124.796305010417</v>
      </c>
      <c r="P48" s="5">
        <v>107.05467159475801</v>
      </c>
      <c r="Q48" s="5">
        <v>32.555020366160797</v>
      </c>
      <c r="R48" s="5">
        <v>4.2428925855188799</v>
      </c>
      <c r="S48" s="5">
        <v>8.9324929433678406</v>
      </c>
      <c r="T48" s="5">
        <v>106.381122211091</v>
      </c>
      <c r="U48" s="5">
        <v>128.499733341363</v>
      </c>
      <c r="V48" s="5">
        <v>1224.8429100543301</v>
      </c>
      <c r="W48" s="5">
        <v>121.868588876383</v>
      </c>
      <c r="X48" s="5">
        <v>53.366426674905</v>
      </c>
      <c r="Y48" s="5">
        <v>6.69150493045455</v>
      </c>
      <c r="Z48" s="5">
        <v>2.7478121688038</v>
      </c>
      <c r="AA48" s="5">
        <v>51.253663849161804</v>
      </c>
      <c r="AB48" s="5">
        <v>138.88604555338901</v>
      </c>
      <c r="AC48" s="5">
        <v>12.700575468445701</v>
      </c>
      <c r="AD48" s="5">
        <v>14.8534765804673</v>
      </c>
      <c r="AE48" s="5">
        <v>106.20648912163701</v>
      </c>
      <c r="AF48" s="5">
        <v>103.05893742853701</v>
      </c>
      <c r="AG48" s="5">
        <v>30.5458336629084</v>
      </c>
      <c r="AH48" s="5">
        <v>16.569330870880599</v>
      </c>
      <c r="AI48" s="5">
        <v>45.300330251742899</v>
      </c>
      <c r="AJ48" s="5">
        <v>131.032930917079</v>
      </c>
      <c r="AK48" s="5">
        <v>19.133202502071601</v>
      </c>
      <c r="AL48" s="5">
        <v>83.058412972366995</v>
      </c>
      <c r="AM48" s="5">
        <v>92.3386590592375</v>
      </c>
      <c r="AN48" s="5">
        <v>128.90601566983099</v>
      </c>
      <c r="AO48" s="5">
        <v>0.30284720037062901</v>
      </c>
      <c r="AP48" s="5">
        <v>1.3203993424504801</v>
      </c>
      <c r="AQ48" s="5">
        <v>2.06939048997909</v>
      </c>
      <c r="AR48" s="5">
        <v>2.3148114252631</v>
      </c>
      <c r="AS48" s="5">
        <v>0.50200375478715997</v>
      </c>
      <c r="AT48" s="5">
        <v>0.24617506117325699</v>
      </c>
      <c r="AU48" s="5">
        <v>12.2575907989677</v>
      </c>
      <c r="AV48" s="5">
        <v>0.13582069024886001</v>
      </c>
      <c r="AW48" s="5">
        <v>2.23047313439465</v>
      </c>
      <c r="AX48" s="5">
        <v>48.574564240575498</v>
      </c>
      <c r="AY48" s="5">
        <v>16.0297264164472</v>
      </c>
      <c r="AZ48" s="5">
        <v>192.89799607900201</v>
      </c>
      <c r="BA48" s="5">
        <v>106.119031572545</v>
      </c>
      <c r="BB48" s="5">
        <v>661.23725825005499</v>
      </c>
      <c r="BC48" s="5">
        <v>165.67313308509</v>
      </c>
      <c r="BD48" s="5">
        <v>83.665983504960494</v>
      </c>
      <c r="BE48" s="5">
        <v>18.292821818080199</v>
      </c>
      <c r="BF48" s="5">
        <v>15.088634857399301</v>
      </c>
      <c r="BG48" s="5">
        <v>9.4145774448558797</v>
      </c>
      <c r="BH48" s="5">
        <v>194.49530610332101</v>
      </c>
      <c r="BI48" s="5">
        <v>94.509764691827201</v>
      </c>
      <c r="BJ48" s="5">
        <v>1.34879500496438</v>
      </c>
      <c r="BK48" s="5">
        <v>19.588015799076398</v>
      </c>
      <c r="BL48" s="5">
        <v>13.872757350675601</v>
      </c>
      <c r="BM48" s="5">
        <v>28.400945910604499</v>
      </c>
      <c r="BN48" s="5">
        <v>12.7307307188522</v>
      </c>
      <c r="BO48" s="5">
        <v>36.348020409355001</v>
      </c>
    </row>
    <row r="49" spans="1:67">
      <c r="A49" s="2">
        <v>2014</v>
      </c>
      <c r="B49" s="5">
        <f t="shared" si="0"/>
        <v>4999.6013799329476</v>
      </c>
      <c r="C49" s="5">
        <f t="shared" si="1"/>
        <v>814.33039686358927</v>
      </c>
      <c r="D49" s="5">
        <f t="shared" si="2"/>
        <v>1423.0213197156143</v>
      </c>
      <c r="E49" s="5">
        <f t="shared" si="3"/>
        <v>427.9388068799276</v>
      </c>
      <c r="F49" s="5">
        <f t="shared" si="4"/>
        <v>560.53540137467587</v>
      </c>
      <c r="G49" s="5">
        <f t="shared" si="5"/>
        <v>85.59687740473808</v>
      </c>
      <c r="H49" s="5">
        <f t="shared" si="6"/>
        <v>329.24531343167399</v>
      </c>
      <c r="I49" s="5">
        <f t="shared" si="7"/>
        <v>947.62740268035748</v>
      </c>
      <c r="J49" s="5">
        <f t="shared" si="8"/>
        <v>411.30586158237111</v>
      </c>
      <c r="K49" s="5">
        <v>171.97403142630901</v>
      </c>
      <c r="L49" s="5">
        <v>4.1260030069825602</v>
      </c>
      <c r="M49" s="5">
        <v>63.2914769895932</v>
      </c>
      <c r="N49" s="5">
        <v>102.190362985417</v>
      </c>
      <c r="O49" s="5">
        <v>111.097881683951</v>
      </c>
      <c r="P49" s="5">
        <v>102.51721908519301</v>
      </c>
      <c r="Q49" s="5">
        <v>27.2643998877809</v>
      </c>
      <c r="R49" s="5">
        <v>4.2506444435243802</v>
      </c>
      <c r="S49" s="5">
        <v>8.7789456354339599</v>
      </c>
      <c r="T49" s="5">
        <v>98.295670411455205</v>
      </c>
      <c r="U49" s="5">
        <v>120.543761307949</v>
      </c>
      <c r="V49" s="5">
        <v>1238.6212076028901</v>
      </c>
      <c r="W49" s="5">
        <v>120.54678247027999</v>
      </c>
      <c r="X49" s="5">
        <v>54.001097197788901</v>
      </c>
      <c r="Y49" s="5">
        <v>6.7149987169057699</v>
      </c>
      <c r="Z49" s="5">
        <v>3.1372337277496798</v>
      </c>
      <c r="AA49" s="5">
        <v>48.511515383361903</v>
      </c>
      <c r="AB49" s="5">
        <v>142.18555776258299</v>
      </c>
      <c r="AC49" s="5">
        <v>12.1034436452604</v>
      </c>
      <c r="AD49" s="5">
        <v>16.399281387803299</v>
      </c>
      <c r="AE49" s="5">
        <v>106.838313165993</v>
      </c>
      <c r="AF49" s="5">
        <v>101.900695534926</v>
      </c>
      <c r="AG49" s="5">
        <v>30.3600118026636</v>
      </c>
      <c r="AH49" s="5">
        <v>17.851804175612301</v>
      </c>
      <c r="AI49" s="5">
        <v>48.899745423829998</v>
      </c>
      <c r="AJ49" s="5">
        <v>136.71239377692601</v>
      </c>
      <c r="AK49" s="5">
        <v>18.734614632234099</v>
      </c>
      <c r="AL49" s="5">
        <v>82.203790595011597</v>
      </c>
      <c r="AM49" s="5">
        <v>93.902618620064302</v>
      </c>
      <c r="AN49" s="5">
        <v>131.87042234833399</v>
      </c>
      <c r="AO49" s="5">
        <v>0.34182299739103</v>
      </c>
      <c r="AP49" s="5">
        <v>1.42219212328819</v>
      </c>
      <c r="AQ49" s="5">
        <v>2.4711542673675702</v>
      </c>
      <c r="AR49" s="5">
        <v>2.4346837605965699</v>
      </c>
      <c r="AS49" s="5">
        <v>0.58866948634060301</v>
      </c>
      <c r="AT49" s="5">
        <v>0.26375231816971201</v>
      </c>
      <c r="AU49" s="5">
        <v>12.513067105718299</v>
      </c>
      <c r="AV49" s="5">
        <v>0.13571054862910301</v>
      </c>
      <c r="AW49" s="5">
        <v>1.5580157555697101</v>
      </c>
      <c r="AX49" s="5">
        <v>47.850469133248701</v>
      </c>
      <c r="AY49" s="5">
        <v>16.017339908418599</v>
      </c>
      <c r="AZ49" s="5">
        <v>214.67980249695299</v>
      </c>
      <c r="BA49" s="5">
        <v>114.565510934721</v>
      </c>
      <c r="BB49" s="5">
        <v>674.92802878188104</v>
      </c>
      <c r="BC49" s="5">
        <v>159.12052965857501</v>
      </c>
      <c r="BD49" s="5">
        <v>80.681692490227405</v>
      </c>
      <c r="BE49" s="5">
        <v>18.1678654939479</v>
      </c>
      <c r="BF49" s="5">
        <v>14.729286255726</v>
      </c>
      <c r="BG49" s="5">
        <v>9.2071736455785604</v>
      </c>
      <c r="BH49" s="5">
        <v>202.14231220461801</v>
      </c>
      <c r="BI49" s="5">
        <v>87.622208786345197</v>
      </c>
      <c r="BJ49" s="5">
        <v>1.50640522477441</v>
      </c>
      <c r="BK49" s="5">
        <v>19.291568220116101</v>
      </c>
      <c r="BL49" s="5">
        <v>13.8533006199055</v>
      </c>
      <c r="BM49" s="5">
        <v>27.714080229033002</v>
      </c>
      <c r="BN49" s="5">
        <v>14.037531130273299</v>
      </c>
      <c r="BO49" s="5">
        <v>35.931281521727001</v>
      </c>
    </row>
    <row r="50" spans="1:67">
      <c r="A50" s="2">
        <v>2015</v>
      </c>
      <c r="B50" s="5">
        <f t="shared" si="0"/>
        <v>5065.2516206809141</v>
      </c>
      <c r="C50" s="5">
        <f t="shared" si="1"/>
        <v>838.37463458976708</v>
      </c>
      <c r="D50" s="5">
        <f t="shared" si="2"/>
        <v>1427.6093018718934</v>
      </c>
      <c r="E50" s="5">
        <f t="shared" si="3"/>
        <v>419.09392313488274</v>
      </c>
      <c r="F50" s="5">
        <f t="shared" si="4"/>
        <v>518.37493196994274</v>
      </c>
      <c r="G50" s="5">
        <f t="shared" si="5"/>
        <v>87.060514649988349</v>
      </c>
      <c r="H50" s="5">
        <f t="shared" si="6"/>
        <v>336.53849187343201</v>
      </c>
      <c r="I50" s="5">
        <f t="shared" si="7"/>
        <v>996.41079646092271</v>
      </c>
      <c r="J50" s="5">
        <f t="shared" si="8"/>
        <v>441.78902613008546</v>
      </c>
      <c r="K50" s="5">
        <v>175.73583397922201</v>
      </c>
      <c r="L50" s="5">
        <v>3.8630356277961502</v>
      </c>
      <c r="M50" s="5">
        <v>65.616665974324604</v>
      </c>
      <c r="N50" s="5">
        <v>105.049092722246</v>
      </c>
      <c r="O50" s="5">
        <v>111.965257020658</v>
      </c>
      <c r="P50" s="5">
        <v>108.08288085437</v>
      </c>
      <c r="Q50" s="5">
        <v>28.3609796459934</v>
      </c>
      <c r="R50" s="5">
        <v>3.8164461801740499</v>
      </c>
      <c r="S50" s="5">
        <v>8.8019092301377508</v>
      </c>
      <c r="T50" s="5">
        <v>101.571947606408</v>
      </c>
      <c r="U50" s="5">
        <v>125.51058574843699</v>
      </c>
      <c r="V50" s="5">
        <v>1242.9302262199601</v>
      </c>
      <c r="W50" s="5">
        <v>119.295079953604</v>
      </c>
      <c r="X50" s="5">
        <v>55.5129610540938</v>
      </c>
      <c r="Y50" s="5">
        <v>6.89149412036946</v>
      </c>
      <c r="Z50" s="5">
        <v>2.9795405238659498</v>
      </c>
      <c r="AA50" s="5">
        <v>49.500330455996497</v>
      </c>
      <c r="AB50" s="5">
        <v>134.45939314315501</v>
      </c>
      <c r="AC50" s="5">
        <v>13.535649033614501</v>
      </c>
      <c r="AD50" s="5">
        <v>18.083262186567701</v>
      </c>
      <c r="AE50" s="5">
        <v>103.355011235988</v>
      </c>
      <c r="AF50" s="5">
        <v>100.160277079561</v>
      </c>
      <c r="AG50" s="5">
        <v>30.5701714894753</v>
      </c>
      <c r="AH50" s="5">
        <v>18.190199727166402</v>
      </c>
      <c r="AI50" s="5">
        <v>44.606141886821099</v>
      </c>
      <c r="AJ50" s="5">
        <v>121.587087190137</v>
      </c>
      <c r="AK50" s="5">
        <v>16.995388434410302</v>
      </c>
      <c r="AL50" s="5">
        <v>90.328415536064696</v>
      </c>
      <c r="AM50" s="5">
        <v>76.200695329076893</v>
      </c>
      <c r="AN50" s="5">
        <v>119.896832376791</v>
      </c>
      <c r="AO50" s="5">
        <v>0.24178537907330999</v>
      </c>
      <c r="AP50" s="5">
        <v>1.3822090312475299</v>
      </c>
      <c r="AQ50" s="5">
        <v>2.8380492038875702</v>
      </c>
      <c r="AR50" s="5">
        <v>2.9027978867428099</v>
      </c>
      <c r="AS50" s="5">
        <v>0.64464605467200797</v>
      </c>
      <c r="AT50" s="5">
        <v>0.27965288690332701</v>
      </c>
      <c r="AU50" s="5">
        <v>12.387086259870101</v>
      </c>
      <c r="AV50" s="5">
        <v>0.16826726279048301</v>
      </c>
      <c r="AW50" s="5">
        <v>1.7408131375107201</v>
      </c>
      <c r="AX50" s="5">
        <v>46.843813951629897</v>
      </c>
      <c r="AY50" s="5">
        <v>17.631393595660601</v>
      </c>
      <c r="AZ50" s="5">
        <v>219.81311767474099</v>
      </c>
      <c r="BA50" s="5">
        <v>116.725374198691</v>
      </c>
      <c r="BB50" s="5">
        <v>725.06316512304795</v>
      </c>
      <c r="BC50" s="5">
        <v>157.27772005655299</v>
      </c>
      <c r="BD50" s="5">
        <v>82.040671520223199</v>
      </c>
      <c r="BE50" s="5">
        <v>18.967038680473699</v>
      </c>
      <c r="BF50" s="5">
        <v>13.062201080624799</v>
      </c>
      <c r="BG50" s="5">
        <v>10.5332170168441</v>
      </c>
      <c r="BH50" s="5">
        <v>223.235532038413</v>
      </c>
      <c r="BI50" s="5">
        <v>91.194775512551502</v>
      </c>
      <c r="BJ50" s="5">
        <v>2.1241545045974002</v>
      </c>
      <c r="BK50" s="5">
        <v>18.512574744145201</v>
      </c>
      <c r="BL50" s="5">
        <v>15.681432077160601</v>
      </c>
      <c r="BM50" s="5">
        <v>28.1444935708865</v>
      </c>
      <c r="BN50" s="5">
        <v>16.293478194544299</v>
      </c>
      <c r="BO50" s="5">
        <v>36.069368470942898</v>
      </c>
    </row>
    <row r="51" spans="1:67">
      <c r="A51" s="2">
        <v>2016</v>
      </c>
      <c r="B51" s="5">
        <f t="shared" si="0"/>
        <v>5099.300152937757</v>
      </c>
      <c r="C51" s="5">
        <f t="shared" si="1"/>
        <v>849.41734106847161</v>
      </c>
      <c r="D51" s="5">
        <f t="shared" si="2"/>
        <v>1414.272144809077</v>
      </c>
      <c r="E51" s="5">
        <f t="shared" si="3"/>
        <v>418.91542635087461</v>
      </c>
      <c r="F51" s="5">
        <f t="shared" si="4"/>
        <v>523.97827801744756</v>
      </c>
      <c r="G51" s="5">
        <f t="shared" si="5"/>
        <v>86.272657705329451</v>
      </c>
      <c r="H51" s="5">
        <f t="shared" si="6"/>
        <v>350.17036189835699</v>
      </c>
      <c r="I51" s="5">
        <f t="shared" si="7"/>
        <v>994.18087991798939</v>
      </c>
      <c r="J51" s="5">
        <f t="shared" si="8"/>
        <v>462.09306317021122</v>
      </c>
      <c r="K51" s="5">
        <v>177.52870152704199</v>
      </c>
      <c r="L51" s="5">
        <v>3.9097423110664802</v>
      </c>
      <c r="M51" s="5">
        <v>66.398830789047906</v>
      </c>
      <c r="N51" s="5">
        <v>106.894668819288</v>
      </c>
      <c r="O51" s="5">
        <v>111.908850540424</v>
      </c>
      <c r="P51" s="5">
        <v>107.370704356559</v>
      </c>
      <c r="Q51" s="5">
        <v>29.263140308412101</v>
      </c>
      <c r="R51" s="5">
        <v>4.2108463836054399</v>
      </c>
      <c r="S51" s="5">
        <v>8.4032898030466807</v>
      </c>
      <c r="T51" s="5">
        <v>101.87264631605601</v>
      </c>
      <c r="U51" s="5">
        <v>131.65591991392401</v>
      </c>
      <c r="V51" s="5">
        <v>1231.38765332711</v>
      </c>
      <c r="W51" s="5">
        <v>116.989387550365</v>
      </c>
      <c r="X51" s="5">
        <v>55.984763540797701</v>
      </c>
      <c r="Y51" s="5">
        <v>6.7195527329604996</v>
      </c>
      <c r="Z51" s="5">
        <v>3.1907876578439902</v>
      </c>
      <c r="AA51" s="5">
        <v>49.499940226876703</v>
      </c>
      <c r="AB51" s="5">
        <v>133.379391549037</v>
      </c>
      <c r="AC51" s="5">
        <v>15.063744496213999</v>
      </c>
      <c r="AD51" s="5">
        <v>18.579163507756299</v>
      </c>
      <c r="AE51" s="5">
        <v>104.28295316098</v>
      </c>
      <c r="AF51" s="5">
        <v>98.110233410010594</v>
      </c>
      <c r="AG51" s="5">
        <v>31.001330843936501</v>
      </c>
      <c r="AH51" s="5">
        <v>17.724570191457801</v>
      </c>
      <c r="AI51" s="5">
        <v>49.275957487922597</v>
      </c>
      <c r="AJ51" s="5">
        <v>114.20669258932401</v>
      </c>
      <c r="AK51" s="5">
        <v>16.999055663789399</v>
      </c>
      <c r="AL51" s="5">
        <v>92.852858024566103</v>
      </c>
      <c r="AM51" s="5">
        <v>81.498896414707104</v>
      </c>
      <c r="AN51" s="5">
        <v>120.418916801744</v>
      </c>
      <c r="AO51" s="5">
        <v>0.193067234197245</v>
      </c>
      <c r="AP51" s="5">
        <v>1.5826220649670499</v>
      </c>
      <c r="AQ51" s="5">
        <v>3.1546278117972402</v>
      </c>
      <c r="AR51" s="5">
        <v>2.9289578279795898</v>
      </c>
      <c r="AS51" s="5">
        <v>0.77767694912894603</v>
      </c>
      <c r="AT51" s="5">
        <v>0.25762344355283201</v>
      </c>
      <c r="AU51" s="5">
        <v>13.1733932290186</v>
      </c>
      <c r="AV51" s="5">
        <v>0.17022110631550499</v>
      </c>
      <c r="AW51" s="5">
        <v>2.21891441344125</v>
      </c>
      <c r="AX51" s="5">
        <v>44.663463206854303</v>
      </c>
      <c r="AY51" s="5">
        <v>17.152090418076899</v>
      </c>
      <c r="AZ51" s="5">
        <v>225.69493743074401</v>
      </c>
      <c r="BA51" s="5">
        <v>124.475424467613</v>
      </c>
      <c r="BB51" s="5">
        <v>726.66166369208202</v>
      </c>
      <c r="BC51" s="5">
        <v>153.46168732640899</v>
      </c>
      <c r="BD51" s="5">
        <v>82.434433628577395</v>
      </c>
      <c r="BE51" s="5">
        <v>18.431645376839299</v>
      </c>
      <c r="BF51" s="5">
        <v>13.1914498940816</v>
      </c>
      <c r="BG51" s="5">
        <v>11.131557825647601</v>
      </c>
      <c r="BH51" s="5">
        <v>239.995512525468</v>
      </c>
      <c r="BI51" s="5">
        <v>89.910540550733998</v>
      </c>
      <c r="BJ51" s="5">
        <v>1.96302888359953</v>
      </c>
      <c r="BK51" s="5">
        <v>20.279580626134798</v>
      </c>
      <c r="BL51" s="5">
        <v>16.635510905378201</v>
      </c>
      <c r="BM51" s="5">
        <v>27.999020128933701</v>
      </c>
      <c r="BN51" s="5">
        <v>16.717509914095199</v>
      </c>
      <c r="BO51" s="5">
        <v>37.460801810220197</v>
      </c>
    </row>
    <row r="52" spans="1:67">
      <c r="A52" s="2">
        <v>2017</v>
      </c>
      <c r="B52" s="5">
        <f t="shared" si="0"/>
        <v>5215.7450781076823</v>
      </c>
      <c r="C52" s="5">
        <f t="shared" si="1"/>
        <v>841.71899168998164</v>
      </c>
      <c r="D52" s="5">
        <f t="shared" si="2"/>
        <v>1432.0078094977807</v>
      </c>
      <c r="E52" s="5">
        <f t="shared" si="3"/>
        <v>402.08555739105884</v>
      </c>
      <c r="F52" s="5">
        <f t="shared" si="4"/>
        <v>554.45751381811806</v>
      </c>
      <c r="G52" s="5">
        <f t="shared" si="5"/>
        <v>99.561917713467409</v>
      </c>
      <c r="H52" s="5">
        <f t="shared" si="6"/>
        <v>384.00639183203901</v>
      </c>
      <c r="I52" s="5">
        <f t="shared" si="7"/>
        <v>1023.3352921572207</v>
      </c>
      <c r="J52" s="5">
        <f t="shared" si="8"/>
        <v>478.57160400801621</v>
      </c>
      <c r="K52" s="5">
        <v>175.83556669453199</v>
      </c>
      <c r="L52" s="5">
        <v>3.6138616751708899</v>
      </c>
      <c r="M52" s="5">
        <v>66.326801966757699</v>
      </c>
      <c r="N52" s="5">
        <v>103.75158178369399</v>
      </c>
      <c r="O52" s="5">
        <v>111.81581067478</v>
      </c>
      <c r="P52" s="5">
        <v>103.396532221299</v>
      </c>
      <c r="Q52" s="5">
        <v>28.772415135799999</v>
      </c>
      <c r="R52" s="5">
        <v>3.6509228563581</v>
      </c>
      <c r="S52" s="5">
        <v>8.3584456003901604</v>
      </c>
      <c r="T52" s="5">
        <v>99.713859248609893</v>
      </c>
      <c r="U52" s="5">
        <v>136.48319383258999</v>
      </c>
      <c r="V52" s="5">
        <v>1242.5208317066699</v>
      </c>
      <c r="W52" s="5">
        <v>121.84580784803801</v>
      </c>
      <c r="X52" s="5">
        <v>56.942816778374599</v>
      </c>
      <c r="Y52" s="5">
        <v>7.4052214501713003</v>
      </c>
      <c r="Z52" s="5">
        <v>3.2931317145270098</v>
      </c>
      <c r="AA52" s="5">
        <v>49.023410024405599</v>
      </c>
      <c r="AB52" s="5">
        <v>133.13183403084801</v>
      </c>
      <c r="AC52" s="5">
        <v>14.5490644229338</v>
      </c>
      <c r="AD52" s="5">
        <v>16.842665526851501</v>
      </c>
      <c r="AE52" s="5">
        <v>98.297397396680793</v>
      </c>
      <c r="AF52" s="5">
        <v>90.241185989339101</v>
      </c>
      <c r="AG52" s="5">
        <v>30.6570110798333</v>
      </c>
      <c r="AH52" s="5">
        <v>18.8455151658357</v>
      </c>
      <c r="AI52" s="5">
        <v>55.726287910902101</v>
      </c>
      <c r="AJ52" s="5">
        <v>125.931033114329</v>
      </c>
      <c r="AK52" s="5">
        <v>18.553324991048999</v>
      </c>
      <c r="AL52" s="5">
        <v>87.461144730235503</v>
      </c>
      <c r="AM52" s="5">
        <v>92.423176708549406</v>
      </c>
      <c r="AN52" s="5">
        <v>124.860020117384</v>
      </c>
      <c r="AO52" s="5">
        <v>0.25222127892875401</v>
      </c>
      <c r="AP52" s="5">
        <v>1.86152869079797</v>
      </c>
      <c r="AQ52" s="5">
        <v>3.5149999585117899</v>
      </c>
      <c r="AR52" s="5">
        <v>3.18951345660708</v>
      </c>
      <c r="AS52" s="5">
        <v>0.91945924666663703</v>
      </c>
      <c r="AT52" s="5">
        <v>0.30956217741046299</v>
      </c>
      <c r="AU52" s="5">
        <v>14.6319560509361</v>
      </c>
      <c r="AV52" s="5">
        <v>0.20710872514159101</v>
      </c>
      <c r="AW52" s="5">
        <v>2.6614156203225301</v>
      </c>
      <c r="AX52" s="5">
        <v>51.941245033112999</v>
      </c>
      <c r="AY52" s="5">
        <v>20.072907475031499</v>
      </c>
      <c r="AZ52" s="5">
        <v>246.69853816538401</v>
      </c>
      <c r="BA52" s="5">
        <v>137.30785366665501</v>
      </c>
      <c r="BB52" s="5">
        <v>741.50661888474701</v>
      </c>
      <c r="BC52" s="5">
        <v>153.565711374014</v>
      </c>
      <c r="BD52" s="5">
        <v>84.602359022029503</v>
      </c>
      <c r="BE52" s="5">
        <v>27.233555383673199</v>
      </c>
      <c r="BF52" s="5">
        <v>16.427047492757001</v>
      </c>
      <c r="BG52" s="5">
        <v>11.636128176201201</v>
      </c>
      <c r="BH52" s="5">
        <v>247.59518545594</v>
      </c>
      <c r="BI52" s="5">
        <v>90.290657870605997</v>
      </c>
      <c r="BJ52" s="5">
        <v>2.1196720285639801</v>
      </c>
      <c r="BK52" s="5">
        <v>25.0495258326502</v>
      </c>
      <c r="BL52" s="5">
        <v>18.274971908066199</v>
      </c>
      <c r="BM52" s="5">
        <v>27.543690001717898</v>
      </c>
      <c r="BN52" s="5">
        <v>17.231504944539299</v>
      </c>
      <c r="BO52" s="5">
        <v>38.830267789731401</v>
      </c>
    </row>
    <row r="53" spans="1:67">
      <c r="A53" s="2">
        <v>2018</v>
      </c>
      <c r="B53" s="5">
        <f t="shared" si="0"/>
        <v>5279.8235511836865</v>
      </c>
      <c r="C53" s="5">
        <f t="shared" si="1"/>
        <v>829.36230698478107</v>
      </c>
      <c r="D53" s="5">
        <f t="shared" si="2"/>
        <v>1481.5589865734926</v>
      </c>
      <c r="E53" s="5">
        <f t="shared" si="3"/>
        <v>395.55137606685713</v>
      </c>
      <c r="F53" s="5">
        <f t="shared" si="4"/>
        <v>534.78398478306906</v>
      </c>
      <c r="G53" s="5">
        <f t="shared" si="5"/>
        <v>88.266164776025619</v>
      </c>
      <c r="H53" s="5">
        <f t="shared" si="6"/>
        <v>435.84522238236599</v>
      </c>
      <c r="I53" s="5">
        <f t="shared" si="7"/>
        <v>1015.4576667232664</v>
      </c>
      <c r="J53" s="5">
        <f t="shared" si="8"/>
        <v>498.99784289382865</v>
      </c>
      <c r="K53" s="5">
        <v>172.14823963089501</v>
      </c>
      <c r="L53" s="5">
        <v>3.4831911857879398</v>
      </c>
      <c r="M53" s="5">
        <v>68.051926619026105</v>
      </c>
      <c r="N53" s="5">
        <v>97.412818529694704</v>
      </c>
      <c r="O53" s="5">
        <v>110.100226087718</v>
      </c>
      <c r="P53" s="5">
        <v>104.040387636975</v>
      </c>
      <c r="Q53" s="5">
        <v>28.346408783379299</v>
      </c>
      <c r="R53" s="5">
        <v>3.4339085840844299</v>
      </c>
      <c r="S53" s="5">
        <v>8.0608270193072595</v>
      </c>
      <c r="T53" s="5">
        <v>96.772658885306299</v>
      </c>
      <c r="U53" s="5">
        <v>137.51171402260701</v>
      </c>
      <c r="V53" s="5">
        <v>1285.64613161174</v>
      </c>
      <c r="W53" s="5">
        <v>126.34742286039901</v>
      </c>
      <c r="X53" s="5">
        <v>58.550842026528699</v>
      </c>
      <c r="Y53" s="5">
        <v>7.5117353817195598</v>
      </c>
      <c r="Z53" s="5">
        <v>3.5028546931052702</v>
      </c>
      <c r="AA53" s="5">
        <v>47.680738957336601</v>
      </c>
      <c r="AB53" s="5">
        <v>128.26885821340201</v>
      </c>
      <c r="AC53" s="5">
        <v>14.509210066256401</v>
      </c>
      <c r="AD53" s="5">
        <v>17.009208531988801</v>
      </c>
      <c r="AE53" s="5">
        <v>101.53361113304</v>
      </c>
      <c r="AF53" s="5">
        <v>86.549749164833301</v>
      </c>
      <c r="AG53" s="5">
        <v>27.452903486905502</v>
      </c>
      <c r="AH53" s="5">
        <v>18.830686121862001</v>
      </c>
      <c r="AI53" s="5">
        <v>50.352277378379803</v>
      </c>
      <c r="AJ53" s="5">
        <v>123.228403279365</v>
      </c>
      <c r="AK53" s="5">
        <v>17.932129783553101</v>
      </c>
      <c r="AL53" s="5">
        <v>90.119920873666501</v>
      </c>
      <c r="AM53" s="5">
        <v>89.056681228280198</v>
      </c>
      <c r="AN53" s="5">
        <v>117.810982631057</v>
      </c>
      <c r="AO53" s="5">
        <v>0.25619102861068199</v>
      </c>
      <c r="AP53" s="5">
        <v>1.4402627450613299</v>
      </c>
      <c r="AQ53" s="5">
        <v>3.66613376866185</v>
      </c>
      <c r="AR53" s="5">
        <v>3.1771754923423501</v>
      </c>
      <c r="AS53" s="5">
        <v>0.904721221164831</v>
      </c>
      <c r="AT53" s="5">
        <v>0.230642443331499</v>
      </c>
      <c r="AU53" s="5">
        <v>12.3230014970302</v>
      </c>
      <c r="AV53" s="5">
        <v>0.215373888665496</v>
      </c>
      <c r="AW53" s="5">
        <v>2.35858235127019</v>
      </c>
      <c r="AX53" s="5">
        <v>45.110616363274801</v>
      </c>
      <c r="AY53" s="5">
        <v>18.5834639766124</v>
      </c>
      <c r="AZ53" s="5">
        <v>278.51559656279198</v>
      </c>
      <c r="BA53" s="5">
        <v>157.32962581957401</v>
      </c>
      <c r="BB53" s="5">
        <v>740.28339106847102</v>
      </c>
      <c r="BC53" s="5">
        <v>148.09101725100601</v>
      </c>
      <c r="BD53" s="5">
        <v>85.1348389604576</v>
      </c>
      <c r="BE53" s="5">
        <v>26.1966020702606</v>
      </c>
      <c r="BF53" s="5">
        <v>15.7518173730712</v>
      </c>
      <c r="BG53" s="5">
        <v>11.233237142169999</v>
      </c>
      <c r="BH53" s="5">
        <v>260.681910332212</v>
      </c>
      <c r="BI53" s="5">
        <v>94.7770552103336</v>
      </c>
      <c r="BJ53" s="5">
        <v>2.96485372950624</v>
      </c>
      <c r="BK53" s="5">
        <v>23.4385944310954</v>
      </c>
      <c r="BL53" s="5">
        <v>18.9288806910753</v>
      </c>
      <c r="BM53" s="5">
        <v>27.564742154328801</v>
      </c>
      <c r="BN53" s="5">
        <v>18.7741338001033</v>
      </c>
      <c r="BO53" s="5">
        <v>40.634435403003998</v>
      </c>
    </row>
    <row r="54" spans="1:67">
      <c r="A54" s="2">
        <v>2019</v>
      </c>
      <c r="B54" s="5">
        <f t="shared" si="0"/>
        <v>5267.5606985499053</v>
      </c>
      <c r="C54" s="5">
        <f t="shared" si="1"/>
        <v>819.00804957068817</v>
      </c>
      <c r="D54" s="5">
        <f t="shared" si="2"/>
        <v>1466.2767730838791</v>
      </c>
      <c r="E54" s="5">
        <f t="shared" si="3"/>
        <v>400.03098243478496</v>
      </c>
      <c r="F54" s="5">
        <f t="shared" si="4"/>
        <v>581.42473196706624</v>
      </c>
      <c r="G54" s="5">
        <f t="shared" si="5"/>
        <v>82.16267811323641</v>
      </c>
      <c r="H54" s="5">
        <f t="shared" si="6"/>
        <v>414.48780687354304</v>
      </c>
      <c r="I54" s="5">
        <f t="shared" si="7"/>
        <v>990.06097075482751</v>
      </c>
      <c r="J54" s="5">
        <f t="shared" si="8"/>
        <v>514.1087057518796</v>
      </c>
      <c r="K54" s="5">
        <v>177.074070017982</v>
      </c>
      <c r="L54" s="5">
        <v>3.1704189886335001</v>
      </c>
      <c r="M54" s="5">
        <v>66.600796636400602</v>
      </c>
      <c r="N54" s="5">
        <v>95.7437682879454</v>
      </c>
      <c r="O54" s="5">
        <v>106.36418470778</v>
      </c>
      <c r="P54" s="5">
        <v>102.159832547745</v>
      </c>
      <c r="Q54" s="5">
        <v>27.190090144139599</v>
      </c>
      <c r="R54" s="5">
        <v>2.9509041375995202</v>
      </c>
      <c r="S54" s="5">
        <v>7.8765028224942002</v>
      </c>
      <c r="T54" s="5">
        <v>95.441914401685395</v>
      </c>
      <c r="U54" s="5">
        <v>134.435566878283</v>
      </c>
      <c r="V54" s="5">
        <v>1274.3203864306699</v>
      </c>
      <c r="W54" s="5">
        <v>122.893444721267</v>
      </c>
      <c r="X54" s="5">
        <v>58.216586018889899</v>
      </c>
      <c r="Y54" s="5">
        <v>7.5029371595819496</v>
      </c>
      <c r="Z54" s="5">
        <v>3.34341875347021</v>
      </c>
      <c r="AA54" s="5">
        <v>48.463276680491298</v>
      </c>
      <c r="AB54" s="5">
        <v>128.10801356671701</v>
      </c>
      <c r="AC54" s="5">
        <v>15.9733048519779</v>
      </c>
      <c r="AD54" s="5">
        <v>18.590014496457002</v>
      </c>
      <c r="AE54" s="5">
        <v>100.421862449234</v>
      </c>
      <c r="AF54" s="5">
        <v>88.474510389907806</v>
      </c>
      <c r="AG54" s="5">
        <v>29.853068058885199</v>
      </c>
      <c r="AH54" s="5">
        <v>22.971382534194099</v>
      </c>
      <c r="AI54" s="5">
        <v>53.389226123956497</v>
      </c>
      <c r="AJ54" s="5">
        <v>145.737254357198</v>
      </c>
      <c r="AK54" s="5">
        <v>19.9833852125596</v>
      </c>
      <c r="AL54" s="5">
        <v>92.991884094826503</v>
      </c>
      <c r="AM54" s="5">
        <v>92.355849486246299</v>
      </c>
      <c r="AN54" s="5">
        <v>124.1426820992</v>
      </c>
      <c r="AO54" s="5">
        <v>0.26027730181223602</v>
      </c>
      <c r="AP54" s="5">
        <v>1.25727233743816</v>
      </c>
      <c r="AQ54" s="5">
        <v>3.8976419988821598</v>
      </c>
      <c r="AR54" s="5">
        <v>3.1128510603631998</v>
      </c>
      <c r="AS54" s="5">
        <v>0.93924563357810897</v>
      </c>
      <c r="AT54" s="5">
        <v>0.28640360989284303</v>
      </c>
      <c r="AU54" s="5">
        <v>12.493582446868199</v>
      </c>
      <c r="AV54" s="5">
        <v>0.213259617548512</v>
      </c>
      <c r="AW54" s="5">
        <v>2.0927086532519898</v>
      </c>
      <c r="AX54" s="5">
        <v>40.873551810486099</v>
      </c>
      <c r="AY54" s="5">
        <v>16.735883643114899</v>
      </c>
      <c r="AZ54" s="5">
        <v>266.80874866404702</v>
      </c>
      <c r="BA54" s="5">
        <v>147.67905820949599</v>
      </c>
      <c r="BB54" s="5">
        <v>721.17025429823195</v>
      </c>
      <c r="BC54" s="5">
        <v>145.285324262361</v>
      </c>
      <c r="BD54" s="5">
        <v>85.085491838184794</v>
      </c>
      <c r="BE54" s="5">
        <v>23.3982626857184</v>
      </c>
      <c r="BF54" s="5">
        <v>15.121637670331401</v>
      </c>
      <c r="BG54" s="5">
        <v>11.8202142226669</v>
      </c>
      <c r="BH54" s="5">
        <v>270.51146482081998</v>
      </c>
      <c r="BI54" s="5">
        <v>97.588484292351097</v>
      </c>
      <c r="BJ54" s="5">
        <v>2.8057416187675499</v>
      </c>
      <c r="BK54" s="5">
        <v>22.9961426912222</v>
      </c>
      <c r="BL54" s="5">
        <v>18.776401945505899</v>
      </c>
      <c r="BM54" s="5">
        <v>25.564669256018501</v>
      </c>
      <c r="BN54" s="5">
        <v>24.203873975787001</v>
      </c>
      <c r="BO54" s="5">
        <v>39.841712928740499</v>
      </c>
    </row>
    <row r="55" spans="1:67">
      <c r="A55" s="2">
        <v>2020</v>
      </c>
      <c r="B55" s="5">
        <f t="shared" si="0"/>
        <v>4883.7042062507653</v>
      </c>
      <c r="C55" s="5">
        <f t="shared" si="1"/>
        <v>759.0447536888488</v>
      </c>
      <c r="D55" s="5">
        <f t="shared" si="2"/>
        <v>1318.0332093781169</v>
      </c>
      <c r="E55" s="5">
        <f t="shared" si="3"/>
        <v>345.21086314231547</v>
      </c>
      <c r="F55" s="5">
        <f t="shared" si="4"/>
        <v>552.80402521926078</v>
      </c>
      <c r="G55" s="5">
        <f t="shared" si="5"/>
        <v>77.14933223379326</v>
      </c>
      <c r="H55" s="5">
        <f t="shared" si="6"/>
        <v>390.55134950794502</v>
      </c>
      <c r="I55" s="5">
        <f t="shared" si="7"/>
        <v>953.23159718677721</v>
      </c>
      <c r="J55" s="5">
        <f t="shared" si="8"/>
        <v>487.67907589370742</v>
      </c>
      <c r="K55" s="5">
        <v>167.03471536909501</v>
      </c>
      <c r="L55" s="5">
        <v>2.9796068401607401</v>
      </c>
      <c r="M55" s="5">
        <v>56.709238471491901</v>
      </c>
      <c r="N55" s="5">
        <v>85.421705036649698</v>
      </c>
      <c r="O55" s="5">
        <v>95.619680423122304</v>
      </c>
      <c r="P55" s="5">
        <v>90.365352664059102</v>
      </c>
      <c r="Q55" s="5">
        <v>24.862456411321698</v>
      </c>
      <c r="R55" s="5">
        <v>3.14733460766301</v>
      </c>
      <c r="S55" s="5">
        <v>7.4805201019561398</v>
      </c>
      <c r="T55" s="5">
        <v>91.915985138269207</v>
      </c>
      <c r="U55" s="5">
        <v>133.50815862505999</v>
      </c>
      <c r="V55" s="5">
        <v>1139.98002147906</v>
      </c>
      <c r="W55" s="5">
        <v>112.079150189887</v>
      </c>
      <c r="X55" s="5">
        <v>56.155387115553303</v>
      </c>
      <c r="Y55" s="5">
        <v>6.8715997659632402</v>
      </c>
      <c r="Z55" s="5">
        <v>2.9470508276531699</v>
      </c>
      <c r="AA55" s="5">
        <v>42.806418524769001</v>
      </c>
      <c r="AB55" s="5">
        <v>123.470797030025</v>
      </c>
      <c r="AC55" s="5">
        <v>13.2517288616088</v>
      </c>
      <c r="AD55" s="5">
        <v>17.7852542121502</v>
      </c>
      <c r="AE55" s="5">
        <v>77.439202433751603</v>
      </c>
      <c r="AF55" s="5">
        <v>70.457462080010899</v>
      </c>
      <c r="AG55" s="5">
        <v>28.5749474661683</v>
      </c>
      <c r="AH55" s="5">
        <v>25.1829939889369</v>
      </c>
      <c r="AI55" s="5">
        <v>48.617188613900602</v>
      </c>
      <c r="AJ55" s="5">
        <v>143.397928925927</v>
      </c>
      <c r="AK55" s="5">
        <v>18.884409315533201</v>
      </c>
      <c r="AL55" s="5">
        <v>80.402794903899704</v>
      </c>
      <c r="AM55" s="5">
        <v>98.763490749078102</v>
      </c>
      <c r="AN55" s="5">
        <v>108.980271255817</v>
      </c>
      <c r="AO55" s="5">
        <v>0.249442780388515</v>
      </c>
      <c r="AP55" s="5">
        <v>1.2406929886390199</v>
      </c>
      <c r="AQ55" s="5">
        <v>3.4350281823940501</v>
      </c>
      <c r="AR55" s="5">
        <v>3.3288926214334502</v>
      </c>
      <c r="AS55" s="5">
        <v>0.98904212562664895</v>
      </c>
      <c r="AT55" s="5">
        <v>0.27112960518036799</v>
      </c>
      <c r="AU55" s="5">
        <v>10.6595355681412</v>
      </c>
      <c r="AV55" s="5">
        <v>0.21028721736502501</v>
      </c>
      <c r="AW55" s="5">
        <v>1.91561385335498</v>
      </c>
      <c r="AX55" s="5">
        <v>39.024664088872903</v>
      </c>
      <c r="AY55" s="5">
        <v>15.825003202397101</v>
      </c>
      <c r="AZ55" s="5">
        <v>256.69286355043499</v>
      </c>
      <c r="BA55" s="5">
        <v>133.85848595751</v>
      </c>
      <c r="BB55" s="5">
        <v>700.88820813083601</v>
      </c>
      <c r="BC55" s="5">
        <v>137.28154576673299</v>
      </c>
      <c r="BD55" s="5">
        <v>81.309802403744001</v>
      </c>
      <c r="BE55" s="5">
        <v>22.425468296190999</v>
      </c>
      <c r="BF55" s="5">
        <v>11.326572589273299</v>
      </c>
      <c r="BG55" s="5">
        <v>11.970743500590901</v>
      </c>
      <c r="BH55" s="5">
        <v>256.00390521623598</v>
      </c>
      <c r="BI55" s="5">
        <v>86.182037617977997</v>
      </c>
      <c r="BJ55" s="5">
        <v>2.9055488251683199</v>
      </c>
      <c r="BK55" s="5">
        <v>25.9184186913015</v>
      </c>
      <c r="BL55" s="5">
        <v>17.1778544646012</v>
      </c>
      <c r="BM55" s="5">
        <v>24.005109127664799</v>
      </c>
      <c r="BN55" s="5">
        <v>25.9882615703598</v>
      </c>
      <c r="BO55" s="5">
        <v>37.527196879807001</v>
      </c>
    </row>
    <row r="56" spans="1:67">
      <c r="A56" s="2">
        <v>2021</v>
      </c>
      <c r="B56" s="5">
        <f t="shared" si="0"/>
        <v>5135.2876989246761</v>
      </c>
      <c r="C56" s="5">
        <f t="shared" si="1"/>
        <v>797.00925932868904</v>
      </c>
      <c r="D56" s="5">
        <f t="shared" si="2"/>
        <v>1402.5588377523388</v>
      </c>
      <c r="E56" s="5">
        <f t="shared" si="3"/>
        <v>381.78727672815671</v>
      </c>
      <c r="F56" s="5">
        <f t="shared" si="4"/>
        <v>582.77777541710032</v>
      </c>
      <c r="G56" s="5">
        <f t="shared" si="5"/>
        <v>84.302839055781064</v>
      </c>
      <c r="H56" s="5">
        <f t="shared" si="6"/>
        <v>408.21427884222499</v>
      </c>
      <c r="I56" s="5">
        <f t="shared" si="7"/>
        <v>983.22959954287819</v>
      </c>
      <c r="J56" s="5">
        <f t="shared" si="8"/>
        <v>495.40783225750641</v>
      </c>
      <c r="K56" s="5">
        <v>159.84939339083499</v>
      </c>
      <c r="L56" s="5">
        <v>2.8371912058616999</v>
      </c>
      <c r="M56" s="5">
        <v>63.048988046444101</v>
      </c>
      <c r="N56" s="5">
        <v>93.769885147241993</v>
      </c>
      <c r="O56" s="5">
        <v>104.884036436871</v>
      </c>
      <c r="P56" s="5">
        <v>100.31852865532299</v>
      </c>
      <c r="Q56" s="5">
        <v>26.8793721043312</v>
      </c>
      <c r="R56" s="5">
        <v>3.15219462781906</v>
      </c>
      <c r="S56" s="5">
        <v>7.4940512620064004</v>
      </c>
      <c r="T56" s="5">
        <v>95.766667955252501</v>
      </c>
      <c r="U56" s="5">
        <v>139.00895049670299</v>
      </c>
      <c r="V56" s="5">
        <v>1219.80602156904</v>
      </c>
      <c r="W56" s="5">
        <v>115.917213254503</v>
      </c>
      <c r="X56" s="5">
        <v>57.100835322848603</v>
      </c>
      <c r="Y56" s="5">
        <v>6.8839996228269804</v>
      </c>
      <c r="Z56" s="5">
        <v>2.85076798312038</v>
      </c>
      <c r="AA56" s="5">
        <v>51.696174911390699</v>
      </c>
      <c r="AB56" s="5">
        <v>132.320472595567</v>
      </c>
      <c r="AC56" s="5">
        <v>14.576641229332299</v>
      </c>
      <c r="AD56" s="5">
        <v>18.946695057694001</v>
      </c>
      <c r="AE56" s="5">
        <v>86.220271369571506</v>
      </c>
      <c r="AF56" s="5">
        <v>78.027021564601199</v>
      </c>
      <c r="AG56" s="5">
        <v>27.548029407829301</v>
      </c>
      <c r="AH56" s="5">
        <v>29.2833072852805</v>
      </c>
      <c r="AI56" s="5">
        <v>53.585169044127298</v>
      </c>
      <c r="AJ56" s="5">
        <v>146.309275761066</v>
      </c>
      <c r="AK56" s="5">
        <v>20.281997078485201</v>
      </c>
      <c r="AL56" s="5">
        <v>91.785707246606094</v>
      </c>
      <c r="AM56" s="5">
        <v>105.501079632528</v>
      </c>
      <c r="AN56" s="5">
        <v>108.48320996117801</v>
      </c>
      <c r="AO56" s="5">
        <v>0.244622717495181</v>
      </c>
      <c r="AP56" s="5">
        <v>1.61530194808265</v>
      </c>
      <c r="AQ56" s="5">
        <v>3.54726858688311</v>
      </c>
      <c r="AR56" s="5">
        <v>3.5357229910516401</v>
      </c>
      <c r="AS56" s="5">
        <v>1.12295162848925</v>
      </c>
      <c r="AT56" s="5">
        <v>0.317446089362168</v>
      </c>
      <c r="AU56" s="5">
        <v>12.5389911591946</v>
      </c>
      <c r="AV56" s="5">
        <v>0.26367976554018002</v>
      </c>
      <c r="AW56" s="5">
        <v>2.1359833141775901</v>
      </c>
      <c r="AX56" s="5">
        <v>40.392384317084598</v>
      </c>
      <c r="AY56" s="5">
        <v>18.588486538420099</v>
      </c>
      <c r="AZ56" s="5">
        <v>270.69167938488499</v>
      </c>
      <c r="BA56" s="5">
        <v>137.52259945733999</v>
      </c>
      <c r="BB56" s="5">
        <v>727.53285167844297</v>
      </c>
      <c r="BC56" s="5">
        <v>139.82163297891299</v>
      </c>
      <c r="BD56" s="5">
        <v>85.838641303023607</v>
      </c>
      <c r="BE56" s="5">
        <v>22.772765247862001</v>
      </c>
      <c r="BF56" s="5">
        <v>7.2637083346367399</v>
      </c>
      <c r="BG56" s="5">
        <v>12.669322024478999</v>
      </c>
      <c r="BH56" s="5">
        <v>267.05649922617903</v>
      </c>
      <c r="BI56" s="5">
        <v>88.9756735439734</v>
      </c>
      <c r="BJ56" s="5">
        <v>2.57153342032661</v>
      </c>
      <c r="BK56" s="5">
        <v>25.958330395771998</v>
      </c>
      <c r="BL56" s="5">
        <v>17.438580938781701</v>
      </c>
      <c r="BM56" s="5">
        <v>22.3516779103796</v>
      </c>
      <c r="BN56" s="5">
        <v>21.6970571946447</v>
      </c>
      <c r="BO56" s="5">
        <v>36.689157602970397</v>
      </c>
    </row>
    <row r="57" spans="1:67">
      <c r="A57" s="2">
        <v>2022</v>
      </c>
      <c r="B57" s="5">
        <f t="shared" si="0"/>
        <v>5151.5597633350862</v>
      </c>
      <c r="C57" s="5">
        <f t="shared" si="1"/>
        <v>754.90002209698082</v>
      </c>
      <c r="D57" s="5">
        <f t="shared" si="2"/>
        <v>1425.0751266584389</v>
      </c>
      <c r="E57" s="5">
        <f t="shared" si="3"/>
        <v>426.03189973507187</v>
      </c>
      <c r="F57" s="5">
        <f t="shared" si="4"/>
        <v>596.48008395175657</v>
      </c>
      <c r="G57" s="5">
        <f t="shared" si="5"/>
        <v>83.70899522478912</v>
      </c>
      <c r="H57" s="5">
        <f t="shared" si="6"/>
        <v>394.87276263215904</v>
      </c>
      <c r="I57" s="5">
        <f t="shared" si="7"/>
        <v>948.40831066564056</v>
      </c>
      <c r="J57" s="5">
        <f t="shared" si="8"/>
        <v>522.08256237024898</v>
      </c>
      <c r="K57" s="5">
        <v>156.098579083245</v>
      </c>
      <c r="L57" s="5">
        <v>2.6734618707351299</v>
      </c>
      <c r="M57" s="5">
        <v>62.8755215127062</v>
      </c>
      <c r="N57" s="5">
        <v>87.9647678242426</v>
      </c>
      <c r="O57" s="5">
        <v>88.384057996406298</v>
      </c>
      <c r="P57" s="5">
        <v>99.973682819388102</v>
      </c>
      <c r="Q57" s="5">
        <v>23.650619045660601</v>
      </c>
      <c r="R57" s="5">
        <v>3.1611613611879701</v>
      </c>
      <c r="S57" s="5">
        <v>6.9672919843544303</v>
      </c>
      <c r="T57" s="5">
        <v>88.418130756660503</v>
      </c>
      <c r="U57" s="5">
        <v>134.73274784239399</v>
      </c>
      <c r="V57" s="5">
        <v>1238.4913644834701</v>
      </c>
      <c r="W57" s="5">
        <v>118.158582065353</v>
      </c>
      <c r="X57" s="5">
        <v>59.116838918369403</v>
      </c>
      <c r="Y57" s="5">
        <v>6.33043789826925</v>
      </c>
      <c r="Z57" s="5">
        <v>2.9779032929771301</v>
      </c>
      <c r="AA57" s="5">
        <v>56.672571371056897</v>
      </c>
      <c r="AB57" s="5">
        <v>144.14091897069801</v>
      </c>
      <c r="AC57" s="5">
        <v>16.855065810615098</v>
      </c>
      <c r="AD57" s="5">
        <v>22.1981912195711</v>
      </c>
      <c r="AE57" s="5">
        <v>98.442344024775295</v>
      </c>
      <c r="AF57" s="5">
        <v>87.722808338355506</v>
      </c>
      <c r="AG57" s="5">
        <v>28.792544022360701</v>
      </c>
      <c r="AH57" s="5">
        <v>33.070674195927097</v>
      </c>
      <c r="AI57" s="5">
        <v>55.741311975285903</v>
      </c>
      <c r="AJ57" s="5">
        <v>148.92908631639901</v>
      </c>
      <c r="AK57" s="5">
        <v>20.668883441971499</v>
      </c>
      <c r="AL57" s="5">
        <v>99.807452621923701</v>
      </c>
      <c r="AM57" s="5">
        <v>98.262274128008698</v>
      </c>
      <c r="AN57" s="5">
        <v>111.20785724988001</v>
      </c>
      <c r="AO57" s="5">
        <v>0.23233587759104099</v>
      </c>
      <c r="AP57" s="5">
        <v>1.6097473684922901</v>
      </c>
      <c r="AQ57" s="5">
        <v>3.34529810734877</v>
      </c>
      <c r="AR57" s="5">
        <v>3.3868974016206801</v>
      </c>
      <c r="AS57" s="5">
        <v>1.1545302879071599</v>
      </c>
      <c r="AT57" s="5">
        <v>0.33187222294237601</v>
      </c>
      <c r="AU57" s="5">
        <v>13.4134284195004</v>
      </c>
      <c r="AV57" s="5">
        <v>0.24038971738333401</v>
      </c>
      <c r="AW57" s="5">
        <v>1.90467215392748</v>
      </c>
      <c r="AX57" s="5">
        <v>39.825439694812701</v>
      </c>
      <c r="AY57" s="5">
        <v>18.264383973262898</v>
      </c>
      <c r="AZ57" s="5">
        <v>271.12370572772301</v>
      </c>
      <c r="BA57" s="5">
        <v>123.749056904436</v>
      </c>
      <c r="BB57" s="5">
        <v>701.59629466348099</v>
      </c>
      <c r="BC57" s="5">
        <v>133.77072571283699</v>
      </c>
      <c r="BD57" s="5">
        <v>85.100760296720296</v>
      </c>
      <c r="BE57" s="5">
        <v>21.002135302184399</v>
      </c>
      <c r="BF57" s="5">
        <v>6.9383946904179501</v>
      </c>
      <c r="BG57" s="5">
        <v>12.8347275283613</v>
      </c>
      <c r="BH57" s="5">
        <v>285.71304105389697</v>
      </c>
      <c r="BI57" s="5">
        <v>101.73421472683</v>
      </c>
      <c r="BJ57" s="5">
        <v>2.5134834900571401</v>
      </c>
      <c r="BK57" s="5">
        <v>22.315199815918</v>
      </c>
      <c r="BL57" s="5">
        <v>17.695320531044398</v>
      </c>
      <c r="BM57" s="5">
        <v>22.583883124010999</v>
      </c>
      <c r="BN57" s="5">
        <v>20.364519747671899</v>
      </c>
      <c r="BO57" s="5">
        <v>36.328172352458203</v>
      </c>
    </row>
    <row r="58" spans="1:67">
      <c r="A58" s="2">
        <v>2023</v>
      </c>
      <c r="B58" s="5">
        <f t="shared" si="0"/>
        <v>5178.5349814572519</v>
      </c>
      <c r="C58" s="5">
        <f t="shared" si="1"/>
        <v>743.44353675503442</v>
      </c>
      <c r="D58" s="5">
        <f t="shared" si="2"/>
        <v>1426.8596423305039</v>
      </c>
      <c r="E58" s="5">
        <f t="shared" si="3"/>
        <v>426.43286000893329</v>
      </c>
      <c r="F58" s="5">
        <f t="shared" si="4"/>
        <v>603.47159171442752</v>
      </c>
      <c r="G58" s="5">
        <f t="shared" si="5"/>
        <v>83.706101938624073</v>
      </c>
      <c r="H58" s="5">
        <f t="shared" si="6"/>
        <v>407.45551250364701</v>
      </c>
      <c r="I58" s="5">
        <f t="shared" si="7"/>
        <v>949.81230862017628</v>
      </c>
      <c r="J58" s="5">
        <f t="shared" si="8"/>
        <v>537.35342758590446</v>
      </c>
      <c r="K58" s="5">
        <v>153.51128828672501</v>
      </c>
      <c r="L58" s="5">
        <v>2.5261261813114002</v>
      </c>
      <c r="M58" s="5">
        <v>62.853909714614197</v>
      </c>
      <c r="N58" s="5">
        <v>85.549556778039204</v>
      </c>
      <c r="O58" s="5">
        <v>85.060201149134798</v>
      </c>
      <c r="P58" s="5">
        <v>99.216402570165201</v>
      </c>
      <c r="Q58" s="5">
        <v>22.825642832736399</v>
      </c>
      <c r="R58" s="5">
        <v>3.05946124961857</v>
      </c>
      <c r="S58" s="5">
        <v>6.7775722978665396</v>
      </c>
      <c r="T58" s="5">
        <v>86.619670038991103</v>
      </c>
      <c r="U58" s="5">
        <v>135.44370565583199</v>
      </c>
      <c r="V58" s="5">
        <v>1240.0172165531501</v>
      </c>
      <c r="W58" s="5">
        <v>117.753394655305</v>
      </c>
      <c r="X58" s="5">
        <v>59.792859510080199</v>
      </c>
      <c r="Y58" s="5">
        <v>6.2915417159452502</v>
      </c>
      <c r="Z58" s="5">
        <v>3.00462989602332</v>
      </c>
      <c r="AA58" s="5">
        <v>57.308982272061399</v>
      </c>
      <c r="AB58" s="5">
        <v>144.736931617024</v>
      </c>
      <c r="AC58" s="5">
        <v>17.393492401243499</v>
      </c>
      <c r="AD58" s="5">
        <v>23.211612263962699</v>
      </c>
      <c r="AE58" s="5">
        <v>97.6154840469096</v>
      </c>
      <c r="AF58" s="5">
        <v>86.166357407732093</v>
      </c>
      <c r="AG58" s="5">
        <v>28.604054801422102</v>
      </c>
      <c r="AH58" s="5">
        <v>35.710154085360301</v>
      </c>
      <c r="AI58" s="5">
        <v>57.040800366401001</v>
      </c>
      <c r="AJ58" s="5">
        <v>151.062684969271</v>
      </c>
      <c r="AK58" s="5">
        <v>20.846948775956299</v>
      </c>
      <c r="AL58" s="5">
        <v>101.865551938604</v>
      </c>
      <c r="AM58" s="5">
        <v>98.943477881137795</v>
      </c>
      <c r="AN58" s="5">
        <v>109.397918896275</v>
      </c>
      <c r="AO58" s="5">
        <v>0.22559349939312401</v>
      </c>
      <c r="AP58" s="5">
        <v>1.64558039367553</v>
      </c>
      <c r="AQ58" s="5">
        <v>3.5286757711819301</v>
      </c>
      <c r="AR58" s="5">
        <v>3.5331916797801499</v>
      </c>
      <c r="AS58" s="5">
        <v>1.26646746638878</v>
      </c>
      <c r="AT58" s="5">
        <v>0.34307178230561702</v>
      </c>
      <c r="AU58" s="5">
        <v>13.548402597643999</v>
      </c>
      <c r="AV58" s="5">
        <v>0.25613320373528098</v>
      </c>
      <c r="AW58" s="5">
        <v>1.8715463711051601</v>
      </c>
      <c r="AX58" s="5">
        <v>38.956275735129402</v>
      </c>
      <c r="AY58" s="5">
        <v>18.531163438285098</v>
      </c>
      <c r="AZ58" s="5">
        <v>281.57502644872199</v>
      </c>
      <c r="BA58" s="5">
        <v>125.880486054925</v>
      </c>
      <c r="BB58" s="5">
        <v>706.23001669024598</v>
      </c>
      <c r="BC58" s="5">
        <v>130.629077738901</v>
      </c>
      <c r="BD58" s="5">
        <v>85.261691099371703</v>
      </c>
      <c r="BE58" s="5">
        <v>21.326923040589499</v>
      </c>
      <c r="BF58" s="5">
        <v>6.3646000510681198</v>
      </c>
      <c r="BG58" s="5">
        <v>13.2843599146473</v>
      </c>
      <c r="BH58" s="5">
        <v>298.18647829706498</v>
      </c>
      <c r="BI58" s="5">
        <v>102.57027528194899</v>
      </c>
      <c r="BJ58" s="5">
        <v>2.6934735388958901</v>
      </c>
      <c r="BK58" s="5">
        <v>22.640750410978399</v>
      </c>
      <c r="BL58" s="5">
        <v>18.180356463926799</v>
      </c>
      <c r="BM58" s="5">
        <v>22.0160429327534</v>
      </c>
      <c r="BN58" s="5">
        <v>21.455723063755599</v>
      </c>
      <c r="BO58" s="5">
        <v>36.325967681933001</v>
      </c>
    </row>
    <row r="59" spans="1:67">
      <c r="A59" s="2">
        <v>2024</v>
      </c>
      <c r="B59" s="5">
        <f t="shared" si="0"/>
        <v>5207.6278803669711</v>
      </c>
      <c r="C59" s="5">
        <f t="shared" si="1"/>
        <v>732.31265967064223</v>
      </c>
      <c r="D59" s="5">
        <f t="shared" si="2"/>
        <v>1428.6556367316693</v>
      </c>
      <c r="E59" s="5">
        <f t="shared" si="3"/>
        <v>426.9414581989339</v>
      </c>
      <c r="F59" s="5">
        <f t="shared" si="4"/>
        <v>610.81401351034754</v>
      </c>
      <c r="G59" s="5">
        <f t="shared" si="5"/>
        <v>83.757634970224814</v>
      </c>
      <c r="H59" s="5">
        <f t="shared" si="6"/>
        <v>420.47785289863202</v>
      </c>
      <c r="I59" s="5">
        <f t="shared" si="7"/>
        <v>951.37347173906426</v>
      </c>
      <c r="J59" s="5">
        <f t="shared" si="8"/>
        <v>553.29515264745726</v>
      </c>
      <c r="K59" s="5">
        <v>150.96688111992901</v>
      </c>
      <c r="L59" s="5">
        <v>2.3869102281800001</v>
      </c>
      <c r="M59" s="5">
        <v>62.832305345006297</v>
      </c>
      <c r="N59" s="5">
        <v>83.200659149605002</v>
      </c>
      <c r="O59" s="5">
        <v>81.861344495242193</v>
      </c>
      <c r="P59" s="5">
        <v>98.464858564318504</v>
      </c>
      <c r="Q59" s="5">
        <v>22.029443276802699</v>
      </c>
      <c r="R59" s="5">
        <v>2.9610330092102699</v>
      </c>
      <c r="S59" s="5">
        <v>6.5930186873120098</v>
      </c>
      <c r="T59" s="5">
        <v>84.857790743314297</v>
      </c>
      <c r="U59" s="5">
        <v>136.15841505172199</v>
      </c>
      <c r="V59" s="5">
        <v>1241.54494851041</v>
      </c>
      <c r="W59" s="5">
        <v>117.34959670706699</v>
      </c>
      <c r="X59" s="5">
        <v>60.476610620688497</v>
      </c>
      <c r="Y59" s="5">
        <v>6.2528845238812796</v>
      </c>
      <c r="Z59" s="5">
        <v>3.0315963696227501</v>
      </c>
      <c r="AA59" s="5">
        <v>57.952539819585098</v>
      </c>
      <c r="AB59" s="5">
        <v>145.335408734071</v>
      </c>
      <c r="AC59" s="5">
        <v>17.949118758206399</v>
      </c>
      <c r="AD59" s="5">
        <v>24.271299339809499</v>
      </c>
      <c r="AE59" s="5">
        <v>96.795569224909201</v>
      </c>
      <c r="AF59" s="5">
        <v>84.637522322352694</v>
      </c>
      <c r="AG59" s="5">
        <v>28.4167995175188</v>
      </c>
      <c r="AH59" s="5">
        <v>38.560299594896797</v>
      </c>
      <c r="AI59" s="5">
        <v>58.370583524876302</v>
      </c>
      <c r="AJ59" s="5">
        <v>153.22685013755</v>
      </c>
      <c r="AK59" s="5">
        <v>21.0265481678043</v>
      </c>
      <c r="AL59" s="5">
        <v>103.966090699294</v>
      </c>
      <c r="AM59" s="5">
        <v>99.629404083013299</v>
      </c>
      <c r="AN59" s="5">
        <v>107.617437785394</v>
      </c>
      <c r="AO59" s="5">
        <v>0.219046784750208</v>
      </c>
      <c r="AP59" s="5">
        <v>1.68221106308477</v>
      </c>
      <c r="AQ59" s="5">
        <v>3.7221055638579599</v>
      </c>
      <c r="AR59" s="5">
        <v>3.6858050202802701</v>
      </c>
      <c r="AS59" s="5">
        <v>1.3892574843824299</v>
      </c>
      <c r="AT59" s="5">
        <v>0.35464928872576601</v>
      </c>
      <c r="AU59" s="5">
        <v>13.6847349690992</v>
      </c>
      <c r="AV59" s="5">
        <v>0.27290775483164398</v>
      </c>
      <c r="AW59" s="5">
        <v>1.8389967071100699</v>
      </c>
      <c r="AX59" s="5">
        <v>38.106080705722903</v>
      </c>
      <c r="AY59" s="5">
        <v>18.8018396283796</v>
      </c>
      <c r="AZ59" s="5">
        <v>292.42922638133302</v>
      </c>
      <c r="BA59" s="5">
        <v>128.048626517299</v>
      </c>
      <c r="BB59" s="5">
        <v>710.89434232764199</v>
      </c>
      <c r="BC59" s="5">
        <v>127.56121236530301</v>
      </c>
      <c r="BD59" s="5">
        <v>85.422926232127196</v>
      </c>
      <c r="BE59" s="5">
        <v>21.656733462331299</v>
      </c>
      <c r="BF59" s="5">
        <v>5.8382573516607197</v>
      </c>
      <c r="BG59" s="5">
        <v>13.7497440402944</v>
      </c>
      <c r="BH59" s="5">
        <v>311.20447114079502</v>
      </c>
      <c r="BI59" s="5">
        <v>103.413206654852</v>
      </c>
      <c r="BJ59" s="5">
        <v>2.88635263904894</v>
      </c>
      <c r="BK59" s="5">
        <v>22.971050378252201</v>
      </c>
      <c r="BL59" s="5">
        <v>18.678687429005599</v>
      </c>
      <c r="BM59" s="5">
        <v>21.4624802898269</v>
      </c>
      <c r="BN59" s="5">
        <v>22.605396930178198</v>
      </c>
      <c r="BO59" s="5">
        <v>36.323763145203998</v>
      </c>
    </row>
    <row r="60" spans="1:67">
      <c r="A60" s="2">
        <v>2025</v>
      </c>
      <c r="B60" s="5">
        <f t="shared" si="0"/>
        <v>5238.890358687031</v>
      </c>
      <c r="C60" s="5">
        <f t="shared" si="1"/>
        <v>721.4976935050903</v>
      </c>
      <c r="D60" s="5">
        <f t="shared" si="2"/>
        <v>1430.4631964987359</v>
      </c>
      <c r="E60" s="5">
        <f t="shared" si="3"/>
        <v>427.55989806654367</v>
      </c>
      <c r="F60" s="5">
        <f t="shared" si="4"/>
        <v>618.52574100364268</v>
      </c>
      <c r="G60" s="5">
        <f t="shared" si="5"/>
        <v>83.865209461777511</v>
      </c>
      <c r="H60" s="5">
        <f t="shared" si="6"/>
        <v>433.95594637885102</v>
      </c>
      <c r="I60" s="5">
        <f t="shared" si="7"/>
        <v>953.08642338324296</v>
      </c>
      <c r="J60" s="5">
        <f t="shared" si="8"/>
        <v>569.93625038914843</v>
      </c>
      <c r="K60" s="5">
        <v>148.46464679854799</v>
      </c>
      <c r="L60" s="5">
        <v>2.2553665290118801</v>
      </c>
      <c r="M60" s="5">
        <v>62.8107084013293</v>
      </c>
      <c r="N60" s="5">
        <v>80.916254199761497</v>
      </c>
      <c r="O60" s="5">
        <v>78.782787155880996</v>
      </c>
      <c r="P60" s="5">
        <v>97.719007350974806</v>
      </c>
      <c r="Q60" s="5">
        <v>21.261016596205501</v>
      </c>
      <c r="R60" s="5">
        <v>2.86577137812283</v>
      </c>
      <c r="S60" s="5">
        <v>6.4134904802016397</v>
      </c>
      <c r="T60" s="5">
        <v>83.131748788637907</v>
      </c>
      <c r="U60" s="5">
        <v>136.87689582641599</v>
      </c>
      <c r="V60" s="5">
        <v>1243.0745626713301</v>
      </c>
      <c r="W60" s="5">
        <v>116.947183455919</v>
      </c>
      <c r="X60" s="5">
        <v>61.168180651232902</v>
      </c>
      <c r="Y60" s="5">
        <v>6.2144648536467297</v>
      </c>
      <c r="Z60" s="5">
        <v>3.05880486660728</v>
      </c>
      <c r="AA60" s="5">
        <v>58.6033242676844</v>
      </c>
      <c r="AB60" s="5">
        <v>145.936360512254</v>
      </c>
      <c r="AC60" s="5">
        <v>18.522494319379099</v>
      </c>
      <c r="AD60" s="5">
        <v>25.3793646448784</v>
      </c>
      <c r="AE60" s="5">
        <v>95.982541223395401</v>
      </c>
      <c r="AF60" s="5">
        <v>83.135813098952397</v>
      </c>
      <c r="AG60" s="5">
        <v>28.230770092732101</v>
      </c>
      <c r="AH60" s="5">
        <v>41.637924644457598</v>
      </c>
      <c r="AI60" s="5">
        <v>59.731367707832398</v>
      </c>
      <c r="AJ60" s="5">
        <v>155.42201972546201</v>
      </c>
      <c r="AK60" s="5">
        <v>21.207694833639501</v>
      </c>
      <c r="AL60" s="5">
        <v>106.109944034943</v>
      </c>
      <c r="AM60" s="5">
        <v>100.32008547203699</v>
      </c>
      <c r="AN60" s="5">
        <v>105.865934492539</v>
      </c>
      <c r="AO60" s="5">
        <v>0.212690055513481</v>
      </c>
      <c r="AP60" s="5">
        <v>1.7196571323046299</v>
      </c>
      <c r="AQ60" s="5">
        <v>3.9261385082886102</v>
      </c>
      <c r="AR60" s="5">
        <v>3.8450103698785298</v>
      </c>
      <c r="AS60" s="5">
        <v>1.52395257607044</v>
      </c>
      <c r="AT60" s="5">
        <v>0.36661749663120802</v>
      </c>
      <c r="AU60" s="5">
        <v>13.8224392008437</v>
      </c>
      <c r="AV60" s="5">
        <v>0.29078089666275297</v>
      </c>
      <c r="AW60" s="5">
        <v>1.8070131421668501</v>
      </c>
      <c r="AX60" s="5">
        <v>37.274440622198298</v>
      </c>
      <c r="AY60" s="5">
        <v>19.076469461218998</v>
      </c>
      <c r="AZ60" s="5">
        <v>303.70183577895602</v>
      </c>
      <c r="BA60" s="5">
        <v>130.254110599895</v>
      </c>
      <c r="BB60" s="5">
        <v>715.58947369849204</v>
      </c>
      <c r="BC60" s="5">
        <v>124.565396784242</v>
      </c>
      <c r="BD60" s="5">
        <v>85.584466270493806</v>
      </c>
      <c r="BE60" s="5">
        <v>21.991644240748201</v>
      </c>
      <c r="BF60" s="5">
        <v>5.3554423892668899</v>
      </c>
      <c r="BG60" s="5">
        <v>14.2314317278591</v>
      </c>
      <c r="BH60" s="5">
        <v>324.790793369033</v>
      </c>
      <c r="BI60" s="5">
        <v>104.26306531051399</v>
      </c>
      <c r="BJ60" s="5">
        <v>3.0930437728969902</v>
      </c>
      <c r="BK60" s="5">
        <v>23.306169005084602</v>
      </c>
      <c r="BL60" s="5">
        <v>19.190677848520899</v>
      </c>
      <c r="BM60" s="5">
        <v>20.922836206224598</v>
      </c>
      <c r="BN60" s="5">
        <v>23.816674406752199</v>
      </c>
      <c r="BO60" s="5">
        <v>36.3215587422631</v>
      </c>
    </row>
    <row r="61" spans="1:67">
      <c r="A61" s="2">
        <v>2026</v>
      </c>
    </row>
    <row r="62" spans="1:67">
      <c r="A62" s="2">
        <v>2027</v>
      </c>
    </row>
    <row r="63" spans="1:67">
      <c r="A63" s="2">
        <v>2028</v>
      </c>
    </row>
    <row r="64" spans="1:67">
      <c r="A64" s="2">
        <v>2029</v>
      </c>
    </row>
    <row r="65" spans="1:1">
      <c r="A65" s="2">
        <v>2030</v>
      </c>
    </row>
    <row r="66" spans="1:1">
      <c r="A66" s="2">
        <v>2031</v>
      </c>
    </row>
    <row r="67" spans="1:1">
      <c r="A67" s="2">
        <v>2032</v>
      </c>
    </row>
    <row r="68" spans="1:1">
      <c r="A68" s="2">
        <v>2033</v>
      </c>
    </row>
    <row r="69" spans="1:1">
      <c r="A69" s="2">
        <v>2034</v>
      </c>
    </row>
    <row r="70" spans="1:1">
      <c r="A70" s="2">
        <v>2035</v>
      </c>
    </row>
    <row r="71" spans="1:1">
      <c r="A71" s="2">
        <v>2036</v>
      </c>
    </row>
    <row r="72" spans="1:1">
      <c r="A72" s="2">
        <v>2037</v>
      </c>
    </row>
    <row r="73" spans="1:1">
      <c r="A73" s="2">
        <v>2038</v>
      </c>
    </row>
    <row r="74" spans="1:1">
      <c r="A74" s="2">
        <v>2039</v>
      </c>
    </row>
    <row r="75" spans="1:1">
      <c r="A75" s="2">
        <v>2040</v>
      </c>
    </row>
    <row r="76" spans="1:1">
      <c r="A76" s="2">
        <v>2041</v>
      </c>
    </row>
    <row r="77" spans="1:1">
      <c r="A77" s="2">
        <v>2042</v>
      </c>
    </row>
    <row r="78" spans="1:1">
      <c r="A78" s="2">
        <v>2043</v>
      </c>
    </row>
    <row r="79" spans="1:1">
      <c r="A79" s="2">
        <v>2044</v>
      </c>
    </row>
    <row r="80" spans="1:1">
      <c r="A80" s="2">
        <v>2045</v>
      </c>
    </row>
    <row r="81" spans="1:1">
      <c r="A81" s="2">
        <v>2046</v>
      </c>
    </row>
    <row r="82" spans="1:1">
      <c r="A82" s="2">
        <v>2047</v>
      </c>
    </row>
    <row r="83" spans="1:1">
      <c r="A83" s="2">
        <v>2048</v>
      </c>
    </row>
    <row r="84" spans="1:1">
      <c r="A84" s="2">
        <v>2049</v>
      </c>
    </row>
    <row r="85" spans="1:1">
      <c r="A85" s="2">
        <v>2050</v>
      </c>
    </row>
    <row r="86" spans="1:1">
      <c r="A86" s="2">
        <v>2051</v>
      </c>
    </row>
    <row r="87" spans="1:1">
      <c r="A87" s="2">
        <v>2052</v>
      </c>
    </row>
    <row r="88" spans="1:1">
      <c r="A88" s="2">
        <v>2053</v>
      </c>
    </row>
    <row r="89" spans="1:1">
      <c r="A89" s="2">
        <v>2054</v>
      </c>
    </row>
    <row r="90" spans="1:1">
      <c r="A90" s="2">
        <v>2055</v>
      </c>
    </row>
    <row r="91" spans="1:1">
      <c r="A91" s="2">
        <v>2056</v>
      </c>
    </row>
    <row r="92" spans="1:1">
      <c r="A92" s="2">
        <v>2057</v>
      </c>
    </row>
    <row r="93" spans="1:1">
      <c r="A93" s="2">
        <v>2058</v>
      </c>
    </row>
    <row r="94" spans="1:1">
      <c r="A94" s="2">
        <v>2059</v>
      </c>
    </row>
    <row r="95" spans="1:1">
      <c r="A95" s="2">
        <v>2060</v>
      </c>
    </row>
    <row r="96" spans="1:1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4"/>
  <dimension ref="A1:BO160"/>
  <sheetViews>
    <sheetView topLeftCell="A43" workbookViewId="0">
      <selection activeCell="B60" sqref="B60"/>
    </sheetView>
  </sheetViews>
  <sheetFormatPr baseColWidth="10" defaultRowHeight="15.6"/>
  <sheetData>
    <row r="1" spans="1:67">
      <c r="A1" s="1" t="s">
        <v>79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B5" s="5">
        <f t="shared" ref="B5:B36" si="0">SUM(C5:J5)</f>
        <v>9419.6113328588799</v>
      </c>
      <c r="C5" s="5">
        <f t="shared" ref="C5:C36" si="1">SUM(K5:U5)</f>
        <v>1614.5443719859752</v>
      </c>
      <c r="D5" s="5">
        <f t="shared" ref="D5:D36" si="2">SUM(V5:Z5)</f>
        <v>1942.7203853856338</v>
      </c>
      <c r="E5" s="5">
        <f t="shared" ref="E5:E36" si="3">SUM(AA5:AF5)</f>
        <v>824.65613888661301</v>
      </c>
      <c r="F5" s="5">
        <f t="shared" ref="F5:F36" si="4">SUM(AG5:AN5)</f>
        <v>647.29861934573137</v>
      </c>
      <c r="G5" s="5">
        <f t="shared" ref="G5:G36" si="5">SUM(AO5:AY5)</f>
        <v>604.06802095324656</v>
      </c>
      <c r="H5" s="5">
        <f t="shared" ref="H5:H36" si="6">SUM(AZ5:BA5)</f>
        <v>708.77852665543492</v>
      </c>
      <c r="I5" s="5">
        <f t="shared" ref="I5:I36" si="7">SUM(BB5:BF5)</f>
        <v>1662.6182816039538</v>
      </c>
      <c r="J5" s="5">
        <f t="shared" ref="J5:J36" si="8">SUM(BG5:BO5)</f>
        <v>1414.9269880422924</v>
      </c>
      <c r="K5" s="5">
        <v>330.80622417275202</v>
      </c>
      <c r="L5" s="5">
        <v>20.197368357539901</v>
      </c>
      <c r="M5" s="5">
        <v>78.159684871957197</v>
      </c>
      <c r="N5" s="5">
        <v>190.19686567985801</v>
      </c>
      <c r="O5" s="5">
        <v>222.48738826246401</v>
      </c>
      <c r="P5" s="5">
        <v>107.162509107571</v>
      </c>
      <c r="Q5" s="5">
        <v>41.2961698856559</v>
      </c>
      <c r="R5" s="5">
        <v>27.246304916360401</v>
      </c>
      <c r="S5" s="5">
        <v>24.927357475438701</v>
      </c>
      <c r="T5" s="5">
        <v>167.04115718999199</v>
      </c>
      <c r="U5" s="5">
        <v>405.02334206638602</v>
      </c>
      <c r="V5" s="5">
        <v>1584.29790118952</v>
      </c>
      <c r="W5" s="5">
        <v>136.08583308817299</v>
      </c>
      <c r="X5" s="5">
        <v>174.53105759279401</v>
      </c>
      <c r="Y5" s="5">
        <v>44.2249661633603</v>
      </c>
      <c r="Z5" s="5">
        <v>3.5806273517866498</v>
      </c>
      <c r="AA5" s="5">
        <v>142.00297047576899</v>
      </c>
      <c r="AB5" s="5">
        <v>264.08629686045703</v>
      </c>
      <c r="AC5" s="5">
        <v>26.965129724987101</v>
      </c>
      <c r="AD5" s="5">
        <v>58.319478894294399</v>
      </c>
      <c r="AE5" s="5">
        <v>96.459192745487499</v>
      </c>
      <c r="AF5" s="5">
        <v>236.82307018561801</v>
      </c>
      <c r="AG5" s="5">
        <v>15.227029976538001</v>
      </c>
      <c r="AH5" s="5">
        <v>43.466818212226201</v>
      </c>
      <c r="AI5" s="5">
        <v>40.022997945280501</v>
      </c>
      <c r="AJ5" s="5">
        <v>134.08340866365899</v>
      </c>
      <c r="AK5" s="5">
        <v>15.486959404544001</v>
      </c>
      <c r="AL5" s="5">
        <v>37.099679685815602</v>
      </c>
      <c r="AM5" s="5">
        <v>59.599789890872998</v>
      </c>
      <c r="AN5" s="5">
        <v>302.311935566795</v>
      </c>
      <c r="AO5" s="5">
        <v>8.6713119297501091</v>
      </c>
      <c r="AP5" s="5">
        <v>4.2807334764165503</v>
      </c>
      <c r="AQ5" s="5">
        <v>52.359709218580797</v>
      </c>
      <c r="AR5" s="5">
        <v>20.193608901898301</v>
      </c>
      <c r="AS5" s="5">
        <v>11.786337138648101</v>
      </c>
      <c r="AT5" s="5">
        <v>11.108426224920199</v>
      </c>
      <c r="AU5" s="5">
        <v>164.929174793958</v>
      </c>
      <c r="AV5" s="5">
        <v>4.2720796997541104</v>
      </c>
      <c r="AW5" s="5">
        <v>23.105957310879699</v>
      </c>
      <c r="AX5" s="5">
        <v>97.141355004408695</v>
      </c>
      <c r="AY5" s="5">
        <v>206.21932725403201</v>
      </c>
      <c r="AZ5" s="5">
        <v>322.672559779621</v>
      </c>
      <c r="BA5" s="5">
        <v>386.10596687581398</v>
      </c>
      <c r="BB5" s="5">
        <v>1274.7231473222701</v>
      </c>
      <c r="BC5" s="5">
        <v>270.303152231723</v>
      </c>
      <c r="BD5" s="5">
        <v>48.2918269643705</v>
      </c>
      <c r="BE5" s="5">
        <v>24.806424073697599</v>
      </c>
      <c r="BF5" s="5">
        <v>44.493731011892599</v>
      </c>
      <c r="BG5" s="5">
        <v>123.459962295881</v>
      </c>
      <c r="BH5" s="5">
        <v>629.62412939834098</v>
      </c>
      <c r="BI5" s="5">
        <v>175.36505923337199</v>
      </c>
      <c r="BJ5" s="5">
        <v>66.487892820240305</v>
      </c>
      <c r="BK5" s="5">
        <v>81.982199095360997</v>
      </c>
      <c r="BL5" s="5">
        <v>64.513085874907404</v>
      </c>
      <c r="BM5" s="5">
        <v>105.319270544037</v>
      </c>
      <c r="BN5" s="5">
        <v>63.6880768532057</v>
      </c>
      <c r="BO5" s="5">
        <v>104.487311926947</v>
      </c>
    </row>
    <row r="6" spans="1:67">
      <c r="A6" s="2">
        <v>1971</v>
      </c>
      <c r="B6" s="5">
        <f t="shared" si="0"/>
        <v>8883.5870051763741</v>
      </c>
      <c r="C6" s="5">
        <f t="shared" si="1"/>
        <v>1526.8343783587584</v>
      </c>
      <c r="D6" s="5">
        <f t="shared" si="2"/>
        <v>1785.4841265852697</v>
      </c>
      <c r="E6" s="5">
        <f t="shared" si="3"/>
        <v>819.89215573306581</v>
      </c>
      <c r="F6" s="5">
        <f t="shared" si="4"/>
        <v>634.86659417807323</v>
      </c>
      <c r="G6" s="5">
        <f t="shared" si="5"/>
        <v>589.94362679465735</v>
      </c>
      <c r="H6" s="5">
        <f t="shared" si="6"/>
        <v>593.59842662143399</v>
      </c>
      <c r="I6" s="5">
        <f t="shared" si="7"/>
        <v>1534.3226345854291</v>
      </c>
      <c r="J6" s="5">
        <f t="shared" si="8"/>
        <v>1398.6450623196879</v>
      </c>
      <c r="K6" s="5">
        <v>311.67653179195099</v>
      </c>
      <c r="L6" s="5">
        <v>20.612633284643099</v>
      </c>
      <c r="M6" s="5">
        <v>64.061336303978194</v>
      </c>
      <c r="N6" s="5">
        <v>168.01395977059201</v>
      </c>
      <c r="O6" s="5">
        <v>210.207444276611</v>
      </c>
      <c r="P6" s="5">
        <v>110.24618776026399</v>
      </c>
      <c r="Q6" s="5">
        <v>44.001981431933501</v>
      </c>
      <c r="R6" s="5">
        <v>26.571038865303802</v>
      </c>
      <c r="S6" s="5">
        <v>25.501151275989699</v>
      </c>
      <c r="T6" s="5">
        <v>159.52890735903699</v>
      </c>
      <c r="U6" s="5">
        <v>386.41320623845502</v>
      </c>
      <c r="V6" s="5">
        <v>1428.19844622799</v>
      </c>
      <c r="W6" s="5">
        <v>134.712891740841</v>
      </c>
      <c r="X6" s="5">
        <v>177.685583123892</v>
      </c>
      <c r="Y6" s="5">
        <v>41.591005293711397</v>
      </c>
      <c r="Z6" s="5">
        <v>3.2962001988352498</v>
      </c>
      <c r="AA6" s="5">
        <v>139.20111009770201</v>
      </c>
      <c r="AB6" s="5">
        <v>263.39472571009401</v>
      </c>
      <c r="AC6" s="5">
        <v>26.843240512174798</v>
      </c>
      <c r="AD6" s="5">
        <v>59.283824964072501</v>
      </c>
      <c r="AE6" s="5">
        <v>85.860221187632504</v>
      </c>
      <c r="AF6" s="5">
        <v>245.30903326139</v>
      </c>
      <c r="AG6" s="5">
        <v>15.4799556542392</v>
      </c>
      <c r="AH6" s="5">
        <v>43.715047196369802</v>
      </c>
      <c r="AI6" s="5">
        <v>38.863488398840097</v>
      </c>
      <c r="AJ6" s="5">
        <v>129.95300612610299</v>
      </c>
      <c r="AK6" s="5">
        <v>15.2773107898932</v>
      </c>
      <c r="AL6" s="5">
        <v>34.366838109137603</v>
      </c>
      <c r="AM6" s="5">
        <v>58.696383515733302</v>
      </c>
      <c r="AN6" s="5">
        <v>298.51456438775699</v>
      </c>
      <c r="AO6" s="5">
        <v>8.6824422977614706</v>
      </c>
      <c r="AP6" s="5">
        <v>4.1722491758083402</v>
      </c>
      <c r="AQ6" s="5">
        <v>52.5260296646413</v>
      </c>
      <c r="AR6" s="5">
        <v>20.030604123710201</v>
      </c>
      <c r="AS6" s="5">
        <v>11.985213252091199</v>
      </c>
      <c r="AT6" s="5">
        <v>11.428256553465401</v>
      </c>
      <c r="AU6" s="5">
        <v>169.55339992493501</v>
      </c>
      <c r="AV6" s="5">
        <v>4.3023371503707803</v>
      </c>
      <c r="AW6" s="5">
        <v>23.530123672810198</v>
      </c>
      <c r="AX6" s="5">
        <v>77.839209126391495</v>
      </c>
      <c r="AY6" s="5">
        <v>205.89376185267199</v>
      </c>
      <c r="AZ6" s="5">
        <v>249.54467763296901</v>
      </c>
      <c r="BA6" s="5">
        <v>344.05374898846497</v>
      </c>
      <c r="BB6" s="5">
        <v>1227.6237086416199</v>
      </c>
      <c r="BC6" s="5">
        <v>229.988217800911</v>
      </c>
      <c r="BD6" s="5">
        <v>44.021086933516898</v>
      </c>
      <c r="BE6" s="5">
        <v>21.935323216772002</v>
      </c>
      <c r="BF6" s="5">
        <v>10.754297992609001</v>
      </c>
      <c r="BG6" s="5">
        <v>116.804674525111</v>
      </c>
      <c r="BH6" s="5">
        <v>623.43812829326703</v>
      </c>
      <c r="BI6" s="5">
        <v>174.889746033808</v>
      </c>
      <c r="BJ6" s="5">
        <v>65.5931880367784</v>
      </c>
      <c r="BK6" s="5">
        <v>83.207070828197303</v>
      </c>
      <c r="BL6" s="5">
        <v>63.865550207801</v>
      </c>
      <c r="BM6" s="5">
        <v>102.15766841415601</v>
      </c>
      <c r="BN6" s="5">
        <v>66.559544694853102</v>
      </c>
      <c r="BO6" s="5">
        <v>102.129491285716</v>
      </c>
    </row>
    <row r="7" spans="1:67">
      <c r="A7" s="2">
        <v>1972</v>
      </c>
      <c r="B7" s="5">
        <f t="shared" si="0"/>
        <v>9112.4508498315699</v>
      </c>
      <c r="C7" s="5">
        <f t="shared" si="1"/>
        <v>1549.3553499070595</v>
      </c>
      <c r="D7" s="5">
        <f t="shared" si="2"/>
        <v>1862.7712511038321</v>
      </c>
      <c r="E7" s="5">
        <f t="shared" si="3"/>
        <v>857.50935875658001</v>
      </c>
      <c r="F7" s="5">
        <f t="shared" si="4"/>
        <v>666.43613678040742</v>
      </c>
      <c r="G7" s="5">
        <f t="shared" si="5"/>
        <v>626.09012022074364</v>
      </c>
      <c r="H7" s="5">
        <f t="shared" si="6"/>
        <v>615.90422159698596</v>
      </c>
      <c r="I7" s="5">
        <f t="shared" si="7"/>
        <v>1557.4110912474962</v>
      </c>
      <c r="J7" s="5">
        <f t="shared" si="8"/>
        <v>1376.9733202184646</v>
      </c>
      <c r="K7" s="5">
        <v>332.53842974787102</v>
      </c>
      <c r="L7" s="5">
        <v>19.755876782546899</v>
      </c>
      <c r="M7" s="5">
        <v>61.550881957101097</v>
      </c>
      <c r="N7" s="5">
        <v>164.744615847049</v>
      </c>
      <c r="O7" s="5">
        <v>202.157731670846</v>
      </c>
      <c r="P7" s="5">
        <v>111.124630009887</v>
      </c>
      <c r="Q7" s="5">
        <v>45.764694707464599</v>
      </c>
      <c r="R7" s="5">
        <v>27.985982678459798</v>
      </c>
      <c r="S7" s="5">
        <v>25.610006792444899</v>
      </c>
      <c r="T7" s="5">
        <v>163.02596540496799</v>
      </c>
      <c r="U7" s="5">
        <v>395.09653430842098</v>
      </c>
      <c r="V7" s="5">
        <v>1497.86703115109</v>
      </c>
      <c r="W7" s="5">
        <v>128.704299071207</v>
      </c>
      <c r="X7" s="5">
        <v>187.72947951628899</v>
      </c>
      <c r="Y7" s="5">
        <v>44.718302368765897</v>
      </c>
      <c r="Z7" s="5">
        <v>3.7521389964799701</v>
      </c>
      <c r="AA7" s="5">
        <v>145.233161938986</v>
      </c>
      <c r="AB7" s="5">
        <v>273.040351164154</v>
      </c>
      <c r="AC7" s="5">
        <v>28.4376201700628</v>
      </c>
      <c r="AD7" s="5">
        <v>60.174792197235</v>
      </c>
      <c r="AE7" s="5">
        <v>94.041434361773199</v>
      </c>
      <c r="AF7" s="5">
        <v>256.58199892436897</v>
      </c>
      <c r="AG7" s="5">
        <v>16.971793442145099</v>
      </c>
      <c r="AH7" s="5">
        <v>56.740656928119101</v>
      </c>
      <c r="AI7" s="5">
        <v>37.238684856990098</v>
      </c>
      <c r="AJ7" s="5">
        <v>149.32680070267099</v>
      </c>
      <c r="AK7" s="5">
        <v>15.927045366952401</v>
      </c>
      <c r="AL7" s="5">
        <v>50.300920507149598</v>
      </c>
      <c r="AM7" s="5">
        <v>61.470198502891002</v>
      </c>
      <c r="AN7" s="5">
        <v>278.46003647348903</v>
      </c>
      <c r="AO7" s="5">
        <v>8.9108394425545203</v>
      </c>
      <c r="AP7" s="5">
        <v>4.3362677320395999</v>
      </c>
      <c r="AQ7" s="5">
        <v>52.390738637975502</v>
      </c>
      <c r="AR7" s="5">
        <v>20.543867388514499</v>
      </c>
      <c r="AS7" s="5">
        <v>10.6051849149402</v>
      </c>
      <c r="AT7" s="5">
        <v>11.619093785458499</v>
      </c>
      <c r="AU7" s="5">
        <v>196.181105784544</v>
      </c>
      <c r="AV7" s="5">
        <v>4.3949407930245998</v>
      </c>
      <c r="AW7" s="5">
        <v>23.7514636487739</v>
      </c>
      <c r="AX7" s="5">
        <v>82.229836697607297</v>
      </c>
      <c r="AY7" s="5">
        <v>211.12678139531101</v>
      </c>
      <c r="AZ7" s="5">
        <v>255.38802276289599</v>
      </c>
      <c r="BA7" s="5">
        <v>360.51619883409001</v>
      </c>
      <c r="BB7" s="5">
        <v>1246.16433664588</v>
      </c>
      <c r="BC7" s="5">
        <v>212.99194838301901</v>
      </c>
      <c r="BD7" s="5">
        <v>44.503852858327399</v>
      </c>
      <c r="BE7" s="5">
        <v>22.062801725577</v>
      </c>
      <c r="BF7" s="5">
        <v>31.688151634692701</v>
      </c>
      <c r="BG7" s="5">
        <v>119.10892891358399</v>
      </c>
      <c r="BH7" s="5">
        <v>623.28261527244001</v>
      </c>
      <c r="BI7" s="5">
        <v>177.07659579012801</v>
      </c>
      <c r="BJ7" s="5">
        <v>63.626853417564298</v>
      </c>
      <c r="BK7" s="5">
        <v>85.7712399469887</v>
      </c>
      <c r="BL7" s="5">
        <v>64.786554433969698</v>
      </c>
      <c r="BM7" s="5">
        <v>98.636817422194397</v>
      </c>
      <c r="BN7" s="5">
        <v>68.536731969691502</v>
      </c>
      <c r="BO7" s="5">
        <v>76.146983051903803</v>
      </c>
    </row>
    <row r="8" spans="1:67">
      <c r="A8" s="2">
        <v>1973</v>
      </c>
      <c r="B8" s="5">
        <f t="shared" si="0"/>
        <v>9496.1225759313511</v>
      </c>
      <c r="C8" s="5">
        <f t="shared" si="1"/>
        <v>1625.3623508589444</v>
      </c>
      <c r="D8" s="5">
        <f t="shared" si="2"/>
        <v>1871.183683522439</v>
      </c>
      <c r="E8" s="5">
        <f t="shared" si="3"/>
        <v>885.71296379906494</v>
      </c>
      <c r="F8" s="5">
        <f t="shared" si="4"/>
        <v>719.56437018843803</v>
      </c>
      <c r="G8" s="5">
        <f t="shared" si="5"/>
        <v>678.98515952875039</v>
      </c>
      <c r="H8" s="5">
        <f t="shared" si="6"/>
        <v>684.79258702854702</v>
      </c>
      <c r="I8" s="5">
        <f t="shared" si="7"/>
        <v>1623.4954921117924</v>
      </c>
      <c r="J8" s="5">
        <f t="shared" si="8"/>
        <v>1407.0259688933743</v>
      </c>
      <c r="K8" s="5">
        <v>344.68209664637902</v>
      </c>
      <c r="L8" s="5">
        <v>19.659638861597099</v>
      </c>
      <c r="M8" s="5">
        <v>66.090020435763805</v>
      </c>
      <c r="N8" s="5">
        <v>178.49809808045501</v>
      </c>
      <c r="O8" s="5">
        <v>232.17648831131501</v>
      </c>
      <c r="P8" s="5">
        <v>111.095471616414</v>
      </c>
      <c r="Q8" s="5">
        <v>47.138445562335697</v>
      </c>
      <c r="R8" s="5">
        <v>28.627924342375401</v>
      </c>
      <c r="S8" s="5">
        <v>24.680059304492399</v>
      </c>
      <c r="T8" s="5">
        <v>160.61006415560701</v>
      </c>
      <c r="U8" s="5">
        <v>412.10404354220998</v>
      </c>
      <c r="V8" s="5">
        <v>1489.0308649419901</v>
      </c>
      <c r="W8" s="5">
        <v>156.511490431011</v>
      </c>
      <c r="X8" s="5">
        <v>178.73949893954901</v>
      </c>
      <c r="Y8" s="5">
        <v>43.559393673169303</v>
      </c>
      <c r="Z8" s="5">
        <v>3.3424355367194898</v>
      </c>
      <c r="AA8" s="5">
        <v>149.44446403150499</v>
      </c>
      <c r="AB8" s="5">
        <v>283.14850359410298</v>
      </c>
      <c r="AC8" s="5">
        <v>28.095224684942899</v>
      </c>
      <c r="AD8" s="5">
        <v>60.1504035957037</v>
      </c>
      <c r="AE8" s="5">
        <v>94.477273344896403</v>
      </c>
      <c r="AF8" s="5">
        <v>270.39709454791398</v>
      </c>
      <c r="AG8" s="5">
        <v>21.276545322243098</v>
      </c>
      <c r="AH8" s="5">
        <v>59.852224158885697</v>
      </c>
      <c r="AI8" s="5">
        <v>35.422977259033701</v>
      </c>
      <c r="AJ8" s="5">
        <v>166.81570921671999</v>
      </c>
      <c r="AK8" s="5">
        <v>15.8288055810826</v>
      </c>
      <c r="AL8" s="5">
        <v>63.956238821000099</v>
      </c>
      <c r="AM8" s="5">
        <v>61.817923582326799</v>
      </c>
      <c r="AN8" s="5">
        <v>294.59394624714599</v>
      </c>
      <c r="AO8" s="5">
        <v>8.9690310008615803</v>
      </c>
      <c r="AP8" s="5">
        <v>4.3661388934659797</v>
      </c>
      <c r="AQ8" s="5">
        <v>52.584804157921603</v>
      </c>
      <c r="AR8" s="5">
        <v>20.889066855647201</v>
      </c>
      <c r="AS8" s="5">
        <v>9.9423955145973704</v>
      </c>
      <c r="AT8" s="5">
        <v>8.7268246976260908</v>
      </c>
      <c r="AU8" s="5">
        <v>219.62697134747901</v>
      </c>
      <c r="AV8" s="5">
        <v>4.5074927220611496</v>
      </c>
      <c r="AW8" s="5">
        <v>26.1731121333979</v>
      </c>
      <c r="AX8" s="5">
        <v>99.994384613469506</v>
      </c>
      <c r="AY8" s="5">
        <v>223.20493759222299</v>
      </c>
      <c r="AZ8" s="5">
        <v>291.68187799014902</v>
      </c>
      <c r="BA8" s="5">
        <v>393.110709038398</v>
      </c>
      <c r="BB8" s="5">
        <v>1249.7263650974301</v>
      </c>
      <c r="BC8" s="5">
        <v>276.08592426643099</v>
      </c>
      <c r="BD8" s="5">
        <v>48.701931063087898</v>
      </c>
      <c r="BE8" s="5">
        <v>22.1080029128867</v>
      </c>
      <c r="BF8" s="5">
        <v>26.873268771956798</v>
      </c>
      <c r="BG8" s="5">
        <v>119.309053935496</v>
      </c>
      <c r="BH8" s="5">
        <v>624.87503661871006</v>
      </c>
      <c r="BI8" s="5">
        <v>187.01293972188901</v>
      </c>
      <c r="BJ8" s="5">
        <v>66.679781411949307</v>
      </c>
      <c r="BK8" s="5">
        <v>87.557702468998997</v>
      </c>
      <c r="BL8" s="5">
        <v>68.367994911576304</v>
      </c>
      <c r="BM8" s="5">
        <v>106.577444380334</v>
      </c>
      <c r="BN8" s="5">
        <v>70.390831257016401</v>
      </c>
      <c r="BO8" s="5">
        <v>76.255184187404197</v>
      </c>
    </row>
    <row r="9" spans="1:67">
      <c r="A9" s="2">
        <v>1974</v>
      </c>
      <c r="B9" s="5">
        <f t="shared" si="0"/>
        <v>9543.1696626839403</v>
      </c>
      <c r="C9" s="5">
        <f t="shared" si="1"/>
        <v>1591.5440479260078</v>
      </c>
      <c r="D9" s="5">
        <f t="shared" si="2"/>
        <v>1862.4686611160619</v>
      </c>
      <c r="E9" s="5">
        <f t="shared" si="3"/>
        <v>901.66306766385833</v>
      </c>
      <c r="F9" s="5">
        <f t="shared" si="4"/>
        <v>692.29097373985564</v>
      </c>
      <c r="G9" s="5">
        <f t="shared" si="5"/>
        <v>713.90406563444139</v>
      </c>
      <c r="H9" s="5">
        <f t="shared" si="6"/>
        <v>732.01402418776206</v>
      </c>
      <c r="I9" s="5">
        <f t="shared" si="7"/>
        <v>1620.9683061505975</v>
      </c>
      <c r="J9" s="5">
        <f t="shared" si="8"/>
        <v>1428.3165162653563</v>
      </c>
      <c r="K9" s="5">
        <v>331.26527288277401</v>
      </c>
      <c r="L9" s="5">
        <v>18.259594039474798</v>
      </c>
      <c r="M9" s="5">
        <v>62.014583666616602</v>
      </c>
      <c r="N9" s="5">
        <v>176.29674669921499</v>
      </c>
      <c r="O9" s="5">
        <v>222.41863300127599</v>
      </c>
      <c r="P9" s="5">
        <v>106.620743621006</v>
      </c>
      <c r="Q9" s="5">
        <v>47.418164033831999</v>
      </c>
      <c r="R9" s="5">
        <v>30.302188501119399</v>
      </c>
      <c r="S9" s="5">
        <v>25.014079894617002</v>
      </c>
      <c r="T9" s="5">
        <v>163.87278950190699</v>
      </c>
      <c r="U9" s="5">
        <v>408.06125208417001</v>
      </c>
      <c r="V9" s="5">
        <v>1460.79669491</v>
      </c>
      <c r="W9" s="5">
        <v>156.44681948260001</v>
      </c>
      <c r="X9" s="5">
        <v>197.248387174458</v>
      </c>
      <c r="Y9" s="5">
        <v>44.141085297578698</v>
      </c>
      <c r="Z9" s="5">
        <v>3.8356742514252402</v>
      </c>
      <c r="AA9" s="5">
        <v>147.95505959952499</v>
      </c>
      <c r="AB9" s="5">
        <v>299.89925366191801</v>
      </c>
      <c r="AC9" s="5">
        <v>28.048282905909499</v>
      </c>
      <c r="AD9" s="5">
        <v>60.314111679747803</v>
      </c>
      <c r="AE9" s="5">
        <v>103.36419790174099</v>
      </c>
      <c r="AF9" s="5">
        <v>262.08216191501702</v>
      </c>
      <c r="AG9" s="5">
        <v>22.070471682253601</v>
      </c>
      <c r="AH9" s="5">
        <v>55.662974336065702</v>
      </c>
      <c r="AI9" s="5">
        <v>37.539378476850999</v>
      </c>
      <c r="AJ9" s="5">
        <v>164.565798207103</v>
      </c>
      <c r="AK9" s="5">
        <v>15.128260198705799</v>
      </c>
      <c r="AL9" s="5">
        <v>71.647435039076598</v>
      </c>
      <c r="AM9" s="5">
        <v>63.2056893351509</v>
      </c>
      <c r="AN9" s="5">
        <v>262.470966464649</v>
      </c>
      <c r="AO9" s="5">
        <v>9.1374508967861008</v>
      </c>
      <c r="AP9" s="5">
        <v>4.2155228573383203</v>
      </c>
      <c r="AQ9" s="5">
        <v>52.404177325662999</v>
      </c>
      <c r="AR9" s="5">
        <v>20.1628578698759</v>
      </c>
      <c r="AS9" s="5">
        <v>9.1082956580002605</v>
      </c>
      <c r="AT9" s="5">
        <v>8.8097788296428892</v>
      </c>
      <c r="AU9" s="5">
        <v>240.33754967652101</v>
      </c>
      <c r="AV9" s="5">
        <v>4.5336575989841998</v>
      </c>
      <c r="AW9" s="5">
        <v>26.389333114495699</v>
      </c>
      <c r="AX9" s="5">
        <v>105.723744398489</v>
      </c>
      <c r="AY9" s="5">
        <v>233.081697408645</v>
      </c>
      <c r="AZ9" s="5">
        <v>318.71534694172698</v>
      </c>
      <c r="BA9" s="5">
        <v>413.29867724603503</v>
      </c>
      <c r="BB9" s="5">
        <v>1249.68401516425</v>
      </c>
      <c r="BC9" s="5">
        <v>269.54985334512401</v>
      </c>
      <c r="BD9" s="5">
        <v>52.506117393882</v>
      </c>
      <c r="BE9" s="5">
        <v>22.235322928191898</v>
      </c>
      <c r="BF9" s="5">
        <v>26.992997319149499</v>
      </c>
      <c r="BG9" s="5">
        <v>117.87752423517701</v>
      </c>
      <c r="BH9" s="5">
        <v>638.87438267926495</v>
      </c>
      <c r="BI9" s="5">
        <v>191.355526324073</v>
      </c>
      <c r="BJ9" s="5">
        <v>66.279914878550699</v>
      </c>
      <c r="BK9" s="5">
        <v>89.873194110038398</v>
      </c>
      <c r="BL9" s="5">
        <v>66.690198041968401</v>
      </c>
      <c r="BM9" s="5">
        <v>103.017847037265</v>
      </c>
      <c r="BN9" s="5">
        <v>74.126980282198105</v>
      </c>
      <c r="BO9" s="5">
        <v>80.220948676820896</v>
      </c>
    </row>
    <row r="10" spans="1:67">
      <c r="A10" s="2">
        <v>1975</v>
      </c>
      <c r="B10" s="5">
        <f t="shared" si="0"/>
        <v>9446.8607261579255</v>
      </c>
      <c r="C10" s="5">
        <f t="shared" si="1"/>
        <v>1560.7493437663347</v>
      </c>
      <c r="D10" s="5">
        <f t="shared" si="2"/>
        <v>1751.98379781787</v>
      </c>
      <c r="E10" s="5">
        <f t="shared" si="3"/>
        <v>920.44459272037216</v>
      </c>
      <c r="F10" s="5">
        <f t="shared" si="4"/>
        <v>688.87899351788701</v>
      </c>
      <c r="G10" s="5">
        <f t="shared" si="5"/>
        <v>686.09809549160775</v>
      </c>
      <c r="H10" s="5">
        <f t="shared" si="6"/>
        <v>754.54734549197099</v>
      </c>
      <c r="I10" s="5">
        <f t="shared" si="7"/>
        <v>1633.1723845865131</v>
      </c>
      <c r="J10" s="5">
        <f t="shared" si="8"/>
        <v>1450.9861727653697</v>
      </c>
      <c r="K10" s="5">
        <v>324.11689083842202</v>
      </c>
      <c r="L10" s="5">
        <v>19.187439056815201</v>
      </c>
      <c r="M10" s="5">
        <v>59.868948946697301</v>
      </c>
      <c r="N10" s="5">
        <v>171.176290918235</v>
      </c>
      <c r="O10" s="5">
        <v>223.629331605104</v>
      </c>
      <c r="P10" s="5">
        <v>105.427494738013</v>
      </c>
      <c r="Q10" s="5">
        <v>46.359348966320297</v>
      </c>
      <c r="R10" s="5">
        <v>25.713606723567299</v>
      </c>
      <c r="S10" s="5">
        <v>25.629540270555601</v>
      </c>
      <c r="T10" s="5">
        <v>155.939026870715</v>
      </c>
      <c r="U10" s="5">
        <v>403.70142483188999</v>
      </c>
      <c r="V10" s="5">
        <v>1372.11022630348</v>
      </c>
      <c r="W10" s="5">
        <v>133.30751861249999</v>
      </c>
      <c r="X10" s="5">
        <v>199.460750792341</v>
      </c>
      <c r="Y10" s="5">
        <v>43.626960441383901</v>
      </c>
      <c r="Z10" s="5">
        <v>3.4783416681651702</v>
      </c>
      <c r="AA10" s="5">
        <v>148.83005208883</v>
      </c>
      <c r="AB10" s="5">
        <v>315.10899877745601</v>
      </c>
      <c r="AC10" s="5">
        <v>27.674299358334</v>
      </c>
      <c r="AD10" s="5">
        <v>64.943647759790096</v>
      </c>
      <c r="AE10" s="5">
        <v>107.97846950677599</v>
      </c>
      <c r="AF10" s="5">
        <v>255.909125229186</v>
      </c>
      <c r="AG10" s="5">
        <v>23.144944748500599</v>
      </c>
      <c r="AH10" s="5">
        <v>51.7518968950912</v>
      </c>
      <c r="AI10" s="5">
        <v>36.948472374085597</v>
      </c>
      <c r="AJ10" s="5">
        <v>154.86272762654801</v>
      </c>
      <c r="AK10" s="5">
        <v>16.134363372214999</v>
      </c>
      <c r="AL10" s="5">
        <v>58.510073125171402</v>
      </c>
      <c r="AM10" s="5">
        <v>65.708233938957207</v>
      </c>
      <c r="AN10" s="5">
        <v>281.81828143731798</v>
      </c>
      <c r="AO10" s="5">
        <v>9.4353455276291101</v>
      </c>
      <c r="AP10" s="5">
        <v>3.9941787396970598</v>
      </c>
      <c r="AQ10" s="5">
        <v>51.257220691994902</v>
      </c>
      <c r="AR10" s="5">
        <v>20.3645685868653</v>
      </c>
      <c r="AS10" s="5">
        <v>9.8821472088987203</v>
      </c>
      <c r="AT10" s="5">
        <v>9.4002226057097396</v>
      </c>
      <c r="AU10" s="5">
        <v>200.20053548227301</v>
      </c>
      <c r="AV10" s="5">
        <v>4.57512533277953</v>
      </c>
      <c r="AW10" s="5">
        <v>28.487051431316399</v>
      </c>
      <c r="AX10" s="5">
        <v>115.494446922425</v>
      </c>
      <c r="AY10" s="5">
        <v>233.00725296201901</v>
      </c>
      <c r="AZ10" s="5">
        <v>327.280528826563</v>
      </c>
      <c r="BA10" s="5">
        <v>427.26681666540799</v>
      </c>
      <c r="BB10" s="5">
        <v>1277.5690280296301</v>
      </c>
      <c r="BC10" s="5">
        <v>253.25425249157001</v>
      </c>
      <c r="BD10" s="5">
        <v>55.053957688405099</v>
      </c>
      <c r="BE10" s="5">
        <v>22.1984175246101</v>
      </c>
      <c r="BF10" s="5">
        <v>25.096728852298</v>
      </c>
      <c r="BG10" s="5">
        <v>123.11793710408</v>
      </c>
      <c r="BH10" s="5">
        <v>650.68507347495995</v>
      </c>
      <c r="BI10" s="5">
        <v>188.03069111087299</v>
      </c>
      <c r="BJ10" s="5">
        <v>67.365035114555397</v>
      </c>
      <c r="BK10" s="5">
        <v>93.200017548870704</v>
      </c>
      <c r="BL10" s="5">
        <v>65.736772192694502</v>
      </c>
      <c r="BM10" s="5">
        <v>112.25695853914399</v>
      </c>
      <c r="BN10" s="5">
        <v>70.961636812424501</v>
      </c>
      <c r="BO10" s="5">
        <v>79.632050867767802</v>
      </c>
    </row>
    <row r="11" spans="1:67">
      <c r="A11" s="2">
        <v>1976</v>
      </c>
      <c r="B11" s="5">
        <f t="shared" si="0"/>
        <v>9692.1299333440584</v>
      </c>
      <c r="C11" s="5">
        <f t="shared" si="1"/>
        <v>1563.0378317936716</v>
      </c>
      <c r="D11" s="5">
        <f t="shared" si="2"/>
        <v>1817.6126541395788</v>
      </c>
      <c r="E11" s="5">
        <f t="shared" si="3"/>
        <v>959.82834628558203</v>
      </c>
      <c r="F11" s="5">
        <f t="shared" si="4"/>
        <v>756.48084122749333</v>
      </c>
      <c r="G11" s="5">
        <f t="shared" si="5"/>
        <v>731.02230540610356</v>
      </c>
      <c r="H11" s="5">
        <f t="shared" si="6"/>
        <v>760.76611960748596</v>
      </c>
      <c r="I11" s="5">
        <f t="shared" si="7"/>
        <v>1647.851156216472</v>
      </c>
      <c r="J11" s="5">
        <f t="shared" si="8"/>
        <v>1455.5306786676713</v>
      </c>
      <c r="K11" s="5">
        <v>299.62105009132</v>
      </c>
      <c r="L11" s="5">
        <v>19.303767287899198</v>
      </c>
      <c r="M11" s="5">
        <v>62.301367201678403</v>
      </c>
      <c r="N11" s="5">
        <v>175.36210196113001</v>
      </c>
      <c r="O11" s="5">
        <v>235.319311127118</v>
      </c>
      <c r="P11" s="5">
        <v>110.533755713678</v>
      </c>
      <c r="Q11" s="5">
        <v>40.998102674863702</v>
      </c>
      <c r="R11" s="5">
        <v>25.690972856420601</v>
      </c>
      <c r="S11" s="5">
        <v>25.2650835035016</v>
      </c>
      <c r="T11" s="5">
        <v>162.98678246745399</v>
      </c>
      <c r="U11" s="5">
        <v>405.65553690860798</v>
      </c>
      <c r="V11" s="5">
        <v>1420.29257006179</v>
      </c>
      <c r="W11" s="5">
        <v>142.580515917681</v>
      </c>
      <c r="X11" s="5">
        <v>205.791585576838</v>
      </c>
      <c r="Y11" s="5">
        <v>44.992322757190699</v>
      </c>
      <c r="Z11" s="5">
        <v>3.9556598260789699</v>
      </c>
      <c r="AA11" s="5">
        <v>152.49426024667599</v>
      </c>
      <c r="AB11" s="5">
        <v>348.39403351280703</v>
      </c>
      <c r="AC11" s="5">
        <v>26.669856702773899</v>
      </c>
      <c r="AD11" s="5">
        <v>66.834674125458093</v>
      </c>
      <c r="AE11" s="5">
        <v>103.85132632827499</v>
      </c>
      <c r="AF11" s="5">
        <v>261.58419536959201</v>
      </c>
      <c r="AG11" s="5">
        <v>26.048426722604098</v>
      </c>
      <c r="AH11" s="5">
        <v>59.3576688833178</v>
      </c>
      <c r="AI11" s="5">
        <v>41.479926492530801</v>
      </c>
      <c r="AJ11" s="5">
        <v>171.083765401188</v>
      </c>
      <c r="AK11" s="5">
        <v>16.913430889802498</v>
      </c>
      <c r="AL11" s="5">
        <v>72.844013265507996</v>
      </c>
      <c r="AM11" s="5">
        <v>68.019140621382107</v>
      </c>
      <c r="AN11" s="5">
        <v>300.73446895116001</v>
      </c>
      <c r="AO11" s="5">
        <v>14.1063644507713</v>
      </c>
      <c r="AP11" s="5">
        <v>4.6949550376054701</v>
      </c>
      <c r="AQ11" s="5">
        <v>51.059858387128898</v>
      </c>
      <c r="AR11" s="5">
        <v>21.125153226471799</v>
      </c>
      <c r="AS11" s="5">
        <v>10.0364908967421</v>
      </c>
      <c r="AT11" s="5">
        <v>10.173884069387601</v>
      </c>
      <c r="AU11" s="5">
        <v>227.08215129270999</v>
      </c>
      <c r="AV11" s="5">
        <v>4.4528488468838301</v>
      </c>
      <c r="AW11" s="5">
        <v>29.172429195566501</v>
      </c>
      <c r="AX11" s="5">
        <v>123.822971214604</v>
      </c>
      <c r="AY11" s="5">
        <v>235.295198788232</v>
      </c>
      <c r="AZ11" s="5">
        <v>333.731283458755</v>
      </c>
      <c r="BA11" s="5">
        <v>427.03483614873102</v>
      </c>
      <c r="BB11" s="5">
        <v>1295.39636892915</v>
      </c>
      <c r="BC11" s="5">
        <v>249.86677667971199</v>
      </c>
      <c r="BD11" s="5">
        <v>53.355212235504801</v>
      </c>
      <c r="BE11" s="5">
        <v>18.976822446140901</v>
      </c>
      <c r="BF11" s="5">
        <v>30.2559759259644</v>
      </c>
      <c r="BG11" s="5">
        <v>119.045569591982</v>
      </c>
      <c r="BH11" s="5">
        <v>662.68542608976804</v>
      </c>
      <c r="BI11" s="5">
        <v>187.94348884585901</v>
      </c>
      <c r="BJ11" s="5">
        <v>66.233719131443095</v>
      </c>
      <c r="BK11" s="5">
        <v>94.774039182972402</v>
      </c>
      <c r="BL11" s="5">
        <v>60.813917243365502</v>
      </c>
      <c r="BM11" s="5">
        <v>111.043084856877</v>
      </c>
      <c r="BN11" s="5">
        <v>77.879368340625305</v>
      </c>
      <c r="BO11" s="5">
        <v>75.112065384778802</v>
      </c>
    </row>
    <row r="12" spans="1:67">
      <c r="A12" s="2">
        <v>1977</v>
      </c>
      <c r="B12" s="5">
        <f t="shared" si="0"/>
        <v>9855.8118360221324</v>
      </c>
      <c r="C12" s="5">
        <f t="shared" si="1"/>
        <v>1593.2595421973342</v>
      </c>
      <c r="D12" s="5">
        <f t="shared" si="2"/>
        <v>1842.7439073950427</v>
      </c>
      <c r="E12" s="5">
        <f t="shared" si="3"/>
        <v>993.96939853195727</v>
      </c>
      <c r="F12" s="5">
        <f t="shared" si="4"/>
        <v>755.926148852663</v>
      </c>
      <c r="G12" s="5">
        <f t="shared" si="5"/>
        <v>732.68403260019295</v>
      </c>
      <c r="H12" s="5">
        <f t="shared" si="6"/>
        <v>737.34037398328701</v>
      </c>
      <c r="I12" s="5">
        <f t="shared" si="7"/>
        <v>1715.7315290048716</v>
      </c>
      <c r="J12" s="5">
        <f t="shared" si="8"/>
        <v>1484.1569034567844</v>
      </c>
      <c r="K12" s="5">
        <v>313.40311149661102</v>
      </c>
      <c r="L12" s="5">
        <v>21.039664055934399</v>
      </c>
      <c r="M12" s="5">
        <v>58.002900239432201</v>
      </c>
      <c r="N12" s="5">
        <v>173.920951587578</v>
      </c>
      <c r="O12" s="5">
        <v>235.03654578811199</v>
      </c>
      <c r="P12" s="5">
        <v>111.03270317185201</v>
      </c>
      <c r="Q12" s="5">
        <v>44.4889009611964</v>
      </c>
      <c r="R12" s="5">
        <v>26.902098244134301</v>
      </c>
      <c r="S12" s="5">
        <v>23.706149940462002</v>
      </c>
      <c r="T12" s="5">
        <v>164.91852218567999</v>
      </c>
      <c r="U12" s="5">
        <v>420.80799452634199</v>
      </c>
      <c r="V12" s="5">
        <v>1438.20252620013</v>
      </c>
      <c r="W12" s="5">
        <v>155.318582714738</v>
      </c>
      <c r="X12" s="5">
        <v>200.57237704226</v>
      </c>
      <c r="Y12" s="5">
        <v>44.9508979256087</v>
      </c>
      <c r="Z12" s="5">
        <v>3.6995235123059902</v>
      </c>
      <c r="AA12" s="5">
        <v>162.289376082654</v>
      </c>
      <c r="AB12" s="5">
        <v>358.639183814484</v>
      </c>
      <c r="AC12" s="5">
        <v>25.571484527486302</v>
      </c>
      <c r="AD12" s="5">
        <v>67.9506935095431</v>
      </c>
      <c r="AE12" s="5">
        <v>105.15867896301999</v>
      </c>
      <c r="AF12" s="5">
        <v>274.35998163477001</v>
      </c>
      <c r="AG12" s="5">
        <v>27.987271714280599</v>
      </c>
      <c r="AH12" s="5">
        <v>65.323330630859004</v>
      </c>
      <c r="AI12" s="5">
        <v>41.596576879123297</v>
      </c>
      <c r="AJ12" s="5">
        <v>165.58338639840201</v>
      </c>
      <c r="AK12" s="5">
        <v>16.934813488350699</v>
      </c>
      <c r="AL12" s="5">
        <v>69.624741537085697</v>
      </c>
      <c r="AM12" s="5">
        <v>70.131390217313694</v>
      </c>
      <c r="AN12" s="5">
        <v>298.74463798724798</v>
      </c>
      <c r="AO12" s="5">
        <v>13.907016738292199</v>
      </c>
      <c r="AP12" s="5">
        <v>4.7885247293951796</v>
      </c>
      <c r="AQ12" s="5">
        <v>51.823416480024797</v>
      </c>
      <c r="AR12" s="5">
        <v>21.483356402920698</v>
      </c>
      <c r="AS12" s="5">
        <v>10.074821745845201</v>
      </c>
      <c r="AT12" s="5">
        <v>11.1904744374287</v>
      </c>
      <c r="AU12" s="5">
        <v>226.38162038018601</v>
      </c>
      <c r="AV12" s="5">
        <v>4.5632263034209704</v>
      </c>
      <c r="AW12" s="5">
        <v>29.078617280249201</v>
      </c>
      <c r="AX12" s="5">
        <v>119.303908925066</v>
      </c>
      <c r="AY12" s="5">
        <v>240.08904917736399</v>
      </c>
      <c r="AZ12" s="5">
        <v>318.763845039508</v>
      </c>
      <c r="BA12" s="5">
        <v>418.57652894377901</v>
      </c>
      <c r="BB12" s="5">
        <v>1353.6900690203399</v>
      </c>
      <c r="BC12" s="5">
        <v>252.566392767004</v>
      </c>
      <c r="BD12" s="5">
        <v>56.812302807696902</v>
      </c>
      <c r="BE12" s="5">
        <v>18.4795610740677</v>
      </c>
      <c r="BF12" s="5">
        <v>34.183203335762897</v>
      </c>
      <c r="BG12" s="5">
        <v>120.38712012330301</v>
      </c>
      <c r="BH12" s="5">
        <v>667.58395631646795</v>
      </c>
      <c r="BI12" s="5">
        <v>192.93885687118001</v>
      </c>
      <c r="BJ12" s="5">
        <v>65.931735510201193</v>
      </c>
      <c r="BK12" s="5">
        <v>99.052019074134805</v>
      </c>
      <c r="BL12" s="5">
        <v>61.902989989465901</v>
      </c>
      <c r="BM12" s="5">
        <v>115.335692239766</v>
      </c>
      <c r="BN12" s="5">
        <v>80.224359787239493</v>
      </c>
      <c r="BO12" s="5">
        <v>80.800173545026098</v>
      </c>
    </row>
    <row r="13" spans="1:67">
      <c r="A13" s="2">
        <v>1978</v>
      </c>
      <c r="B13" s="5">
        <f t="shared" si="0"/>
        <v>9991.6286090345147</v>
      </c>
      <c r="C13" s="5">
        <f t="shared" si="1"/>
        <v>1625.162862129303</v>
      </c>
      <c r="D13" s="5">
        <f t="shared" si="2"/>
        <v>1767.0454076378626</v>
      </c>
      <c r="E13" s="5">
        <f t="shared" si="3"/>
        <v>991.29484038677447</v>
      </c>
      <c r="F13" s="5">
        <f t="shared" si="4"/>
        <v>760.9851161422539</v>
      </c>
      <c r="G13" s="5">
        <f t="shared" si="5"/>
        <v>707.54002268620673</v>
      </c>
      <c r="H13" s="5">
        <f t="shared" si="6"/>
        <v>849.51233751044799</v>
      </c>
      <c r="I13" s="5">
        <f t="shared" si="7"/>
        <v>1790.9259384107736</v>
      </c>
      <c r="J13" s="5">
        <f t="shared" si="8"/>
        <v>1499.1620841308929</v>
      </c>
      <c r="K13" s="5">
        <v>329.21724767961501</v>
      </c>
      <c r="L13" s="5">
        <v>21.702290568881399</v>
      </c>
      <c r="M13" s="5">
        <v>54.033791889188102</v>
      </c>
      <c r="N13" s="5">
        <v>169.91480109240601</v>
      </c>
      <c r="O13" s="5">
        <v>232.52572828274799</v>
      </c>
      <c r="P13" s="5">
        <v>104.310876565059</v>
      </c>
      <c r="Q13" s="5">
        <v>44.172111763787697</v>
      </c>
      <c r="R13" s="5">
        <v>26.381361717975501</v>
      </c>
      <c r="S13" s="5">
        <v>24.6000286298062</v>
      </c>
      <c r="T13" s="5">
        <v>171.121492838921</v>
      </c>
      <c r="U13" s="5">
        <v>447.18313110091498</v>
      </c>
      <c r="V13" s="5">
        <v>1378.7530913338801</v>
      </c>
      <c r="W13" s="5">
        <v>154.41683422217599</v>
      </c>
      <c r="X13" s="5">
        <v>182.13675269868699</v>
      </c>
      <c r="Y13" s="5">
        <v>47.141939664400297</v>
      </c>
      <c r="Z13" s="5">
        <v>4.5967897187192701</v>
      </c>
      <c r="AA13" s="5">
        <v>152.954863120086</v>
      </c>
      <c r="AB13" s="5">
        <v>359.31232562903699</v>
      </c>
      <c r="AC13" s="5">
        <v>26.363267840163001</v>
      </c>
      <c r="AD13" s="5">
        <v>69.730952559267493</v>
      </c>
      <c r="AE13" s="5">
        <v>101.118519719624</v>
      </c>
      <c r="AF13" s="5">
        <v>281.814911518597</v>
      </c>
      <c r="AG13" s="5">
        <v>27.604582371245399</v>
      </c>
      <c r="AH13" s="5">
        <v>53.598552220779901</v>
      </c>
      <c r="AI13" s="5">
        <v>43.076091319413401</v>
      </c>
      <c r="AJ13" s="5">
        <v>153.364650490012</v>
      </c>
      <c r="AK13" s="5">
        <v>18.311119502929099</v>
      </c>
      <c r="AL13" s="5">
        <v>76.9726192950951</v>
      </c>
      <c r="AM13" s="5">
        <v>74.360031332075906</v>
      </c>
      <c r="AN13" s="5">
        <v>313.69746961070302</v>
      </c>
      <c r="AO13" s="5">
        <v>13.153970174939399</v>
      </c>
      <c r="AP13" s="5">
        <v>4.8187903651654</v>
      </c>
      <c r="AQ13" s="5">
        <v>52.054068959902601</v>
      </c>
      <c r="AR13" s="5">
        <v>22.8690263022777</v>
      </c>
      <c r="AS13" s="5">
        <v>10.4079511024624</v>
      </c>
      <c r="AT13" s="5">
        <v>11.5582737059121</v>
      </c>
      <c r="AU13" s="5">
        <v>218.48169206283399</v>
      </c>
      <c r="AV13" s="5">
        <v>4.6500000994494002</v>
      </c>
      <c r="AW13" s="5">
        <v>30.120485139363499</v>
      </c>
      <c r="AX13" s="5">
        <v>96.282858227742196</v>
      </c>
      <c r="AY13" s="5">
        <v>243.142906546158</v>
      </c>
      <c r="AZ13" s="5">
        <v>390.41435942441001</v>
      </c>
      <c r="BA13" s="5">
        <v>459.09797808603798</v>
      </c>
      <c r="BB13" s="5">
        <v>1392.3304908129301</v>
      </c>
      <c r="BC13" s="5">
        <v>277.00002073331501</v>
      </c>
      <c r="BD13" s="5">
        <v>57.139727888829597</v>
      </c>
      <c r="BE13" s="5">
        <v>16.865830239152899</v>
      </c>
      <c r="BF13" s="5">
        <v>47.589868736545803</v>
      </c>
      <c r="BG13" s="5">
        <v>123.76868261509701</v>
      </c>
      <c r="BH13" s="5">
        <v>666.62472141061198</v>
      </c>
      <c r="BI13" s="5">
        <v>199.18668010149301</v>
      </c>
      <c r="BJ13" s="5">
        <v>67.588620850373601</v>
      </c>
      <c r="BK13" s="5">
        <v>102.30786907525901</v>
      </c>
      <c r="BL13" s="5">
        <v>62.635218916821302</v>
      </c>
      <c r="BM13" s="5">
        <v>118.252213902332</v>
      </c>
      <c r="BN13" s="5">
        <v>79.083132121714598</v>
      </c>
      <c r="BO13" s="5">
        <v>79.714945137190298</v>
      </c>
    </row>
    <row r="14" spans="1:67">
      <c r="A14" s="2">
        <v>1979</v>
      </c>
      <c r="B14" s="5">
        <f t="shared" si="0"/>
        <v>10141.196192788511</v>
      </c>
      <c r="C14" s="5">
        <f t="shared" si="1"/>
        <v>1679.2182756319189</v>
      </c>
      <c r="D14" s="5">
        <f t="shared" si="2"/>
        <v>1759.0885529802788</v>
      </c>
      <c r="E14" s="5">
        <f t="shared" si="3"/>
        <v>995.88457502616507</v>
      </c>
      <c r="F14" s="5">
        <f t="shared" si="4"/>
        <v>762.69167081969113</v>
      </c>
      <c r="G14" s="5">
        <f t="shared" si="5"/>
        <v>753.52338872863834</v>
      </c>
      <c r="H14" s="5">
        <f t="shared" si="6"/>
        <v>892.12576010299699</v>
      </c>
      <c r="I14" s="5">
        <f t="shared" si="7"/>
        <v>1779.9548139479959</v>
      </c>
      <c r="J14" s="5">
        <f t="shared" si="8"/>
        <v>1518.7091555508255</v>
      </c>
      <c r="K14" s="5">
        <v>345.30263211545901</v>
      </c>
      <c r="L14" s="5">
        <v>23.007056086381201</v>
      </c>
      <c r="M14" s="5">
        <v>63.988228385838099</v>
      </c>
      <c r="N14" s="5">
        <v>175.693180215219</v>
      </c>
      <c r="O14" s="5">
        <v>233.75409185184799</v>
      </c>
      <c r="P14" s="5">
        <v>107.540763896737</v>
      </c>
      <c r="Q14" s="5">
        <v>37.772157372953899</v>
      </c>
      <c r="R14" s="5">
        <v>27.734644037906399</v>
      </c>
      <c r="S14" s="5">
        <v>22.705558413814401</v>
      </c>
      <c r="T14" s="5">
        <v>174.64856052584301</v>
      </c>
      <c r="U14" s="5">
        <v>467.07140272991899</v>
      </c>
      <c r="V14" s="5">
        <v>1379.4444147167901</v>
      </c>
      <c r="W14" s="5">
        <v>143.26535933662299</v>
      </c>
      <c r="X14" s="5">
        <v>185.22105062289199</v>
      </c>
      <c r="Y14" s="5">
        <v>46.7252523610914</v>
      </c>
      <c r="Z14" s="5">
        <v>4.4324759428821299</v>
      </c>
      <c r="AA14" s="5">
        <v>150.940100935315</v>
      </c>
      <c r="AB14" s="5">
        <v>372.51948678140798</v>
      </c>
      <c r="AC14" s="5">
        <v>27.3321193575986</v>
      </c>
      <c r="AD14" s="5">
        <v>67.491270129733905</v>
      </c>
      <c r="AE14" s="5">
        <v>98.977151300984602</v>
      </c>
      <c r="AF14" s="5">
        <v>278.62444652112498</v>
      </c>
      <c r="AG14" s="5">
        <v>20.995236799582599</v>
      </c>
      <c r="AH14" s="5">
        <v>72.096811316793705</v>
      </c>
      <c r="AI14" s="5">
        <v>43.376196365169001</v>
      </c>
      <c r="AJ14" s="5">
        <v>92.680162416717707</v>
      </c>
      <c r="AK14" s="5">
        <v>16.707090746127399</v>
      </c>
      <c r="AL14" s="5">
        <v>87.322156040171606</v>
      </c>
      <c r="AM14" s="5">
        <v>70.707146788769194</v>
      </c>
      <c r="AN14" s="5">
        <v>358.80687034635997</v>
      </c>
      <c r="AO14" s="5">
        <v>14.027862390917999</v>
      </c>
      <c r="AP14" s="5">
        <v>4.0829506807095299</v>
      </c>
      <c r="AQ14" s="5">
        <v>52.101396199372601</v>
      </c>
      <c r="AR14" s="5">
        <v>25.003453681112202</v>
      </c>
      <c r="AS14" s="5">
        <v>11.6697891568147</v>
      </c>
      <c r="AT14" s="5">
        <v>11.9068387707715</v>
      </c>
      <c r="AU14" s="5">
        <v>260.21676862647303</v>
      </c>
      <c r="AV14" s="5">
        <v>4.4535795272548198</v>
      </c>
      <c r="AW14" s="5">
        <v>32.010605634562801</v>
      </c>
      <c r="AX14" s="5">
        <v>89.598048170950193</v>
      </c>
      <c r="AY14" s="5">
        <v>248.452095889699</v>
      </c>
      <c r="AZ14" s="5">
        <v>409.01136469041199</v>
      </c>
      <c r="BA14" s="5">
        <v>483.114395412585</v>
      </c>
      <c r="BB14" s="5">
        <v>1402.78510877351</v>
      </c>
      <c r="BC14" s="5">
        <v>251.39037633610599</v>
      </c>
      <c r="BD14" s="5">
        <v>55.423223092532602</v>
      </c>
      <c r="BE14" s="5">
        <v>15.732364333939501</v>
      </c>
      <c r="BF14" s="5">
        <v>54.623741411907602</v>
      </c>
      <c r="BG14" s="5">
        <v>125.145361947317</v>
      </c>
      <c r="BH14" s="5">
        <v>681.63468137733298</v>
      </c>
      <c r="BI14" s="5">
        <v>203.45763913334901</v>
      </c>
      <c r="BJ14" s="5">
        <v>63.693823396703998</v>
      </c>
      <c r="BK14" s="5">
        <v>104.86747032251</v>
      </c>
      <c r="BL14" s="5">
        <v>65.873927976684598</v>
      </c>
      <c r="BM14" s="5">
        <v>115.576364801182</v>
      </c>
      <c r="BN14" s="5">
        <v>77.998726837421202</v>
      </c>
      <c r="BO14" s="5">
        <v>80.461159758324797</v>
      </c>
    </row>
    <row r="15" spans="1:67">
      <c r="A15" s="2">
        <v>1980</v>
      </c>
      <c r="B15" s="5">
        <f t="shared" si="0"/>
        <v>9961.4574320263255</v>
      </c>
      <c r="C15" s="5">
        <f t="shared" si="1"/>
        <v>1625.8442791157188</v>
      </c>
      <c r="D15" s="5">
        <f t="shared" si="2"/>
        <v>1721.5144789465869</v>
      </c>
      <c r="E15" s="5">
        <f t="shared" si="3"/>
        <v>1017.1212256963759</v>
      </c>
      <c r="F15" s="5">
        <f t="shared" si="4"/>
        <v>672.47316220207347</v>
      </c>
      <c r="G15" s="5">
        <f t="shared" si="5"/>
        <v>740.26630037973393</v>
      </c>
      <c r="H15" s="5">
        <f t="shared" si="6"/>
        <v>884.74115556180095</v>
      </c>
      <c r="I15" s="5">
        <f t="shared" si="7"/>
        <v>1765.7861501557018</v>
      </c>
      <c r="J15" s="5">
        <f t="shared" si="8"/>
        <v>1533.7106799683327</v>
      </c>
      <c r="K15" s="5">
        <v>308.14537686586402</v>
      </c>
      <c r="L15" s="5">
        <v>26.102147298734401</v>
      </c>
      <c r="M15" s="5">
        <v>66.450305476085802</v>
      </c>
      <c r="N15" s="5">
        <v>173.15743771277999</v>
      </c>
      <c r="O15" s="5">
        <v>232.91402179941201</v>
      </c>
      <c r="P15" s="5">
        <v>108.19050993132301</v>
      </c>
      <c r="Q15" s="5">
        <v>40.929280619301501</v>
      </c>
      <c r="R15" s="5">
        <v>28.5722374455239</v>
      </c>
      <c r="S15" s="5">
        <v>28.103320234437199</v>
      </c>
      <c r="T15" s="5">
        <v>173.11441398843701</v>
      </c>
      <c r="U15" s="5">
        <v>440.16522774382003</v>
      </c>
      <c r="V15" s="5">
        <v>1340.952696239</v>
      </c>
      <c r="W15" s="5">
        <v>147.280701633353</v>
      </c>
      <c r="X15" s="5">
        <v>180.457290318877</v>
      </c>
      <c r="Y15" s="5">
        <v>48.305283881959497</v>
      </c>
      <c r="Z15" s="5">
        <v>4.5185068733975102</v>
      </c>
      <c r="AA15" s="5">
        <v>148.148291098768</v>
      </c>
      <c r="AB15" s="5">
        <v>401.74906176094402</v>
      </c>
      <c r="AC15" s="5">
        <v>29.659515070481898</v>
      </c>
      <c r="AD15" s="5">
        <v>68.391794157541995</v>
      </c>
      <c r="AE15" s="5">
        <v>101.95201271955101</v>
      </c>
      <c r="AF15" s="5">
        <v>267.220550889089</v>
      </c>
      <c r="AG15" s="5">
        <v>23.191721396357799</v>
      </c>
      <c r="AH15" s="5">
        <v>46.873662995469303</v>
      </c>
      <c r="AI15" s="5">
        <v>47.018146970049798</v>
      </c>
      <c r="AJ15" s="5">
        <v>72.589455267190502</v>
      </c>
      <c r="AK15" s="5">
        <v>18.0271891705634</v>
      </c>
      <c r="AL15" s="5">
        <v>98.227424904825497</v>
      </c>
      <c r="AM15" s="5">
        <v>75.357209310703198</v>
      </c>
      <c r="AN15" s="5">
        <v>291.18835218691402</v>
      </c>
      <c r="AO15" s="5">
        <v>13.9932356656559</v>
      </c>
      <c r="AP15" s="5">
        <v>3.7997679369016</v>
      </c>
      <c r="AQ15" s="5">
        <v>52.109785201121198</v>
      </c>
      <c r="AR15" s="5">
        <v>22.422471189440401</v>
      </c>
      <c r="AS15" s="5">
        <v>12.6373831220961</v>
      </c>
      <c r="AT15" s="5">
        <v>12.345633499080501</v>
      </c>
      <c r="AU15" s="5">
        <v>236.705723510496</v>
      </c>
      <c r="AV15" s="5">
        <v>4.5548855956565104</v>
      </c>
      <c r="AW15" s="5">
        <v>34.049675111741998</v>
      </c>
      <c r="AX15" s="5">
        <v>96.005913703142696</v>
      </c>
      <c r="AY15" s="5">
        <v>251.64182584440101</v>
      </c>
      <c r="AZ15" s="5">
        <v>398.46248193967301</v>
      </c>
      <c r="BA15" s="5">
        <v>486.278673622128</v>
      </c>
      <c r="BB15" s="5">
        <v>1407.3296790842901</v>
      </c>
      <c r="BC15" s="5">
        <v>229.60816572665701</v>
      </c>
      <c r="BD15" s="5">
        <v>56.328727563411498</v>
      </c>
      <c r="BE15" s="5">
        <v>14.6455121220952</v>
      </c>
      <c r="BF15" s="5">
        <v>57.874065659247897</v>
      </c>
      <c r="BG15" s="5">
        <v>117.091999140406</v>
      </c>
      <c r="BH15" s="5">
        <v>690.34453272858195</v>
      </c>
      <c r="BI15" s="5">
        <v>207.48961587654</v>
      </c>
      <c r="BJ15" s="5">
        <v>66.817981982910993</v>
      </c>
      <c r="BK15" s="5">
        <v>101.619823172474</v>
      </c>
      <c r="BL15" s="5">
        <v>61.115372512768097</v>
      </c>
      <c r="BM15" s="5">
        <v>116.301701636856</v>
      </c>
      <c r="BN15" s="5">
        <v>78.467504755802395</v>
      </c>
      <c r="BO15" s="5">
        <v>94.462148161993099</v>
      </c>
    </row>
    <row r="16" spans="1:67">
      <c r="A16" s="2">
        <v>1981</v>
      </c>
      <c r="B16" s="5">
        <f t="shared" si="0"/>
        <v>9855.599173877752</v>
      </c>
      <c r="C16" s="5">
        <f t="shared" si="1"/>
        <v>1612.5128940596471</v>
      </c>
      <c r="D16" s="5">
        <f t="shared" si="2"/>
        <v>1745.2867952362792</v>
      </c>
      <c r="E16" s="5">
        <f t="shared" si="3"/>
        <v>1030.682697304574</v>
      </c>
      <c r="F16" s="5">
        <f t="shared" si="4"/>
        <v>548.16971679900689</v>
      </c>
      <c r="G16" s="5">
        <f t="shared" si="5"/>
        <v>677.61002514676852</v>
      </c>
      <c r="H16" s="5">
        <f t="shared" si="6"/>
        <v>922.51024034518605</v>
      </c>
      <c r="I16" s="5">
        <f t="shared" si="7"/>
        <v>1741.8759454576418</v>
      </c>
      <c r="J16" s="5">
        <f t="shared" si="8"/>
        <v>1576.9508595286484</v>
      </c>
      <c r="K16" s="5">
        <v>321.09089484805298</v>
      </c>
      <c r="L16" s="5">
        <v>22.211007526704201</v>
      </c>
      <c r="M16" s="5">
        <v>79.187920942968702</v>
      </c>
      <c r="N16" s="5">
        <v>172.38223136354199</v>
      </c>
      <c r="O16" s="5">
        <v>230.01000641771</v>
      </c>
      <c r="P16" s="5">
        <v>105.949847562838</v>
      </c>
      <c r="Q16" s="5">
        <v>51.971642460066199</v>
      </c>
      <c r="R16" s="5">
        <v>24.754179003251998</v>
      </c>
      <c r="S16" s="5">
        <v>22.5618958503571</v>
      </c>
      <c r="T16" s="5">
        <v>161.199955502222</v>
      </c>
      <c r="U16" s="5">
        <v>421.19331258193398</v>
      </c>
      <c r="V16" s="5">
        <v>1377.5901299826901</v>
      </c>
      <c r="W16" s="5">
        <v>139.63815127383799</v>
      </c>
      <c r="X16" s="5">
        <v>173.98993030498099</v>
      </c>
      <c r="Y16" s="5">
        <v>49.126831913274202</v>
      </c>
      <c r="Z16" s="5">
        <v>4.9417517614958699</v>
      </c>
      <c r="AA16" s="5">
        <v>148.773335765523</v>
      </c>
      <c r="AB16" s="5">
        <v>403.61049447068399</v>
      </c>
      <c r="AC16" s="5">
        <v>29.818828488401099</v>
      </c>
      <c r="AD16" s="5">
        <v>69.936481136585797</v>
      </c>
      <c r="AE16" s="5">
        <v>111.579707933893</v>
      </c>
      <c r="AF16" s="5">
        <v>266.96384950948698</v>
      </c>
      <c r="AG16" s="5">
        <v>18.2225561592874</v>
      </c>
      <c r="AH16" s="5">
        <v>60.135528014689697</v>
      </c>
      <c r="AI16" s="5">
        <v>48.209427257463098</v>
      </c>
      <c r="AJ16" s="5">
        <v>75.422275918198807</v>
      </c>
      <c r="AK16" s="5">
        <v>17.776989131922701</v>
      </c>
      <c r="AL16" s="5">
        <v>77.981728463425796</v>
      </c>
      <c r="AM16" s="5">
        <v>74.466793792088495</v>
      </c>
      <c r="AN16" s="5">
        <v>175.95441806193099</v>
      </c>
      <c r="AO16" s="5">
        <v>14.236212862780301</v>
      </c>
      <c r="AP16" s="5">
        <v>5.5371433527369902</v>
      </c>
      <c r="AQ16" s="5">
        <v>52.447301177498701</v>
      </c>
      <c r="AR16" s="5">
        <v>21.8743834850398</v>
      </c>
      <c r="AS16" s="5">
        <v>13.2583213552758</v>
      </c>
      <c r="AT16" s="5">
        <v>12.8834353969073</v>
      </c>
      <c r="AU16" s="5">
        <v>176.57928097652501</v>
      </c>
      <c r="AV16" s="5">
        <v>4.5880083524501103</v>
      </c>
      <c r="AW16" s="5">
        <v>35.724901774451197</v>
      </c>
      <c r="AX16" s="5">
        <v>83.783993378800304</v>
      </c>
      <c r="AY16" s="5">
        <v>256.69704303430302</v>
      </c>
      <c r="AZ16" s="5">
        <v>433.83326599638002</v>
      </c>
      <c r="BA16" s="5">
        <v>488.67697434880603</v>
      </c>
      <c r="BB16" s="5">
        <v>1387.78621230669</v>
      </c>
      <c r="BC16" s="5">
        <v>219.809147411585</v>
      </c>
      <c r="BD16" s="5">
        <v>57.801127553168897</v>
      </c>
      <c r="BE16" s="5">
        <v>16.121895976286599</v>
      </c>
      <c r="BF16" s="5">
        <v>60.3575622099114</v>
      </c>
      <c r="BG16" s="5">
        <v>117.560392589511</v>
      </c>
      <c r="BH16" s="5">
        <v>715.84805988025096</v>
      </c>
      <c r="BI16" s="5">
        <v>211.67324210178899</v>
      </c>
      <c r="BJ16" s="5">
        <v>67.372041019231304</v>
      </c>
      <c r="BK16" s="5">
        <v>104.521612329768</v>
      </c>
      <c r="BL16" s="5">
        <v>61.0576719670144</v>
      </c>
      <c r="BM16" s="5">
        <v>119.068435254677</v>
      </c>
      <c r="BN16" s="5">
        <v>79.174575805578598</v>
      </c>
      <c r="BO16" s="5">
        <v>100.67482858082801</v>
      </c>
    </row>
    <row r="17" spans="1:67">
      <c r="A17" s="2">
        <v>1982</v>
      </c>
      <c r="B17" s="5">
        <f t="shared" si="0"/>
        <v>9751.0973313658014</v>
      </c>
      <c r="C17" s="5">
        <f t="shared" si="1"/>
        <v>1609.9834970383095</v>
      </c>
      <c r="D17" s="5">
        <f t="shared" si="2"/>
        <v>1703.2882303566803</v>
      </c>
      <c r="E17" s="5">
        <f t="shared" si="3"/>
        <v>1025.2991399301886</v>
      </c>
      <c r="F17" s="5">
        <f t="shared" si="4"/>
        <v>584.59800437070862</v>
      </c>
      <c r="G17" s="5">
        <f t="shared" si="5"/>
        <v>675.28002429536173</v>
      </c>
      <c r="H17" s="5">
        <f t="shared" si="6"/>
        <v>890.073069264119</v>
      </c>
      <c r="I17" s="5">
        <f t="shared" si="7"/>
        <v>1684.5992110537745</v>
      </c>
      <c r="J17" s="5">
        <f t="shared" si="8"/>
        <v>1577.9761550566586</v>
      </c>
      <c r="K17" s="5">
        <v>301.16779590484703</v>
      </c>
      <c r="L17" s="5">
        <v>23.229913257605499</v>
      </c>
      <c r="M17" s="5">
        <v>72.227007205445702</v>
      </c>
      <c r="N17" s="5">
        <v>170.26700142253301</v>
      </c>
      <c r="O17" s="5">
        <v>224.79531405185901</v>
      </c>
      <c r="P17" s="5">
        <v>104.242903371189</v>
      </c>
      <c r="Q17" s="5">
        <v>71.017892584724706</v>
      </c>
      <c r="R17" s="5">
        <v>21.427514175251702</v>
      </c>
      <c r="S17" s="5">
        <v>23.186659706600899</v>
      </c>
      <c r="T17" s="5">
        <v>165.832589685225</v>
      </c>
      <c r="U17" s="5">
        <v>432.58890567302802</v>
      </c>
      <c r="V17" s="5">
        <v>1337.29131948233</v>
      </c>
      <c r="W17" s="5">
        <v>134.89273412399601</v>
      </c>
      <c r="X17" s="5">
        <v>176.90834598191199</v>
      </c>
      <c r="Y17" s="5">
        <v>49.308243661796602</v>
      </c>
      <c r="Z17" s="5">
        <v>4.8875871066459</v>
      </c>
      <c r="AA17" s="5">
        <v>143.825724410313</v>
      </c>
      <c r="AB17" s="5">
        <v>409.36484709199698</v>
      </c>
      <c r="AC17" s="5">
        <v>29.8865607048999</v>
      </c>
      <c r="AD17" s="5">
        <v>70.869104768462705</v>
      </c>
      <c r="AE17" s="5">
        <v>114.861448589462</v>
      </c>
      <c r="AF17" s="5">
        <v>256.49145436505398</v>
      </c>
      <c r="AG17" s="5">
        <v>16.147326017319301</v>
      </c>
      <c r="AH17" s="5">
        <v>70.5656636123271</v>
      </c>
      <c r="AI17" s="5">
        <v>49.111368444718899</v>
      </c>
      <c r="AJ17" s="5">
        <v>97.670730776177294</v>
      </c>
      <c r="AK17" s="5">
        <v>15.224334049971899</v>
      </c>
      <c r="AL17" s="5">
        <v>79.096726094083195</v>
      </c>
      <c r="AM17" s="5">
        <v>75.653910970279895</v>
      </c>
      <c r="AN17" s="5">
        <v>181.12794440583099</v>
      </c>
      <c r="AO17" s="5">
        <v>17.889947067909301</v>
      </c>
      <c r="AP17" s="5">
        <v>4.1939374692902298</v>
      </c>
      <c r="AQ17" s="5">
        <v>53.373945713124698</v>
      </c>
      <c r="AR17" s="5">
        <v>25.385527596800099</v>
      </c>
      <c r="AS17" s="5">
        <v>14.011430038291699</v>
      </c>
      <c r="AT17" s="5">
        <v>13.420994746911701</v>
      </c>
      <c r="AU17" s="5">
        <v>164.29991747372199</v>
      </c>
      <c r="AV17" s="5">
        <v>4.70417974235807</v>
      </c>
      <c r="AW17" s="5">
        <v>38.695707773520397</v>
      </c>
      <c r="AX17" s="5">
        <v>69.386670254826598</v>
      </c>
      <c r="AY17" s="5">
        <v>269.91776641860702</v>
      </c>
      <c r="AZ17" s="5">
        <v>430.81445360823301</v>
      </c>
      <c r="BA17" s="5">
        <v>459.25861565588599</v>
      </c>
      <c r="BB17" s="5">
        <v>1337.7364394628901</v>
      </c>
      <c r="BC17" s="5">
        <v>204.92179514928199</v>
      </c>
      <c r="BD17" s="5">
        <v>55.6569558856052</v>
      </c>
      <c r="BE17" s="5">
        <v>20.054944792440601</v>
      </c>
      <c r="BF17" s="5">
        <v>66.229075763556807</v>
      </c>
      <c r="BG17" s="5">
        <v>118.53619575417</v>
      </c>
      <c r="BH17" s="5">
        <v>727.56934162038203</v>
      </c>
      <c r="BI17" s="5">
        <v>196.29093185972999</v>
      </c>
      <c r="BJ17" s="5">
        <v>66.516022566064194</v>
      </c>
      <c r="BK17" s="5">
        <v>107.756280623565</v>
      </c>
      <c r="BL17" s="5">
        <v>59.288466471285901</v>
      </c>
      <c r="BM17" s="5">
        <v>117.365790448479</v>
      </c>
      <c r="BN17" s="5">
        <v>81.093872092804503</v>
      </c>
      <c r="BO17" s="5">
        <v>103.559253620178</v>
      </c>
    </row>
    <row r="18" spans="1:67">
      <c r="A18" s="2">
        <v>1983</v>
      </c>
      <c r="B18" s="5">
        <f t="shared" si="0"/>
        <v>9837.0738686806235</v>
      </c>
      <c r="C18" s="5">
        <f t="shared" si="1"/>
        <v>1616.0588849465362</v>
      </c>
      <c r="D18" s="5">
        <f t="shared" si="2"/>
        <v>1689.056474020387</v>
      </c>
      <c r="E18" s="5">
        <f t="shared" si="3"/>
        <v>1048.3791067754385</v>
      </c>
      <c r="F18" s="5">
        <f t="shared" si="4"/>
        <v>582.63572802221302</v>
      </c>
      <c r="G18" s="5">
        <f t="shared" si="5"/>
        <v>675.73457344503845</v>
      </c>
      <c r="H18" s="5">
        <f t="shared" si="6"/>
        <v>892.97462455687003</v>
      </c>
      <c r="I18" s="5">
        <f t="shared" si="7"/>
        <v>1729.0993961951056</v>
      </c>
      <c r="J18" s="5">
        <f t="shared" si="8"/>
        <v>1603.1350807190356</v>
      </c>
      <c r="K18" s="5">
        <v>317.39285420062498</v>
      </c>
      <c r="L18" s="5">
        <v>24.526589355191899</v>
      </c>
      <c r="M18" s="5">
        <v>79.332860749901997</v>
      </c>
      <c r="N18" s="5">
        <v>170.82375428533899</v>
      </c>
      <c r="O18" s="5">
        <v>219.73057518945501</v>
      </c>
      <c r="P18" s="5">
        <v>104.84022190465301</v>
      </c>
      <c r="Q18" s="5">
        <v>63.240769865522203</v>
      </c>
      <c r="R18" s="5">
        <v>20.457301537880799</v>
      </c>
      <c r="S18" s="5">
        <v>21.337192524226499</v>
      </c>
      <c r="T18" s="5">
        <v>172.954948912297</v>
      </c>
      <c r="U18" s="5">
        <v>421.42181642144402</v>
      </c>
      <c r="V18" s="5">
        <v>1318.7067254426199</v>
      </c>
      <c r="W18" s="5">
        <v>141.852545327819</v>
      </c>
      <c r="X18" s="5">
        <v>173.70916508407299</v>
      </c>
      <c r="Y18" s="5">
        <v>49.749940603691499</v>
      </c>
      <c r="Z18" s="5">
        <v>5.0380975621836601</v>
      </c>
      <c r="AA18" s="5">
        <v>148.05351686653299</v>
      </c>
      <c r="AB18" s="5">
        <v>410.71599227212198</v>
      </c>
      <c r="AC18" s="5">
        <v>29.555688244591199</v>
      </c>
      <c r="AD18" s="5">
        <v>68.221361866783198</v>
      </c>
      <c r="AE18" s="5">
        <v>126.11596418113</v>
      </c>
      <c r="AF18" s="5">
        <v>265.716583344279</v>
      </c>
      <c r="AG18" s="5">
        <v>15.476036388097601</v>
      </c>
      <c r="AH18" s="5">
        <v>59.936403055661401</v>
      </c>
      <c r="AI18" s="5">
        <v>56.113482994665397</v>
      </c>
      <c r="AJ18" s="5">
        <v>110.323887420673</v>
      </c>
      <c r="AK18" s="5">
        <v>16.208465846304101</v>
      </c>
      <c r="AL18" s="5">
        <v>66.984989792651007</v>
      </c>
      <c r="AM18" s="5">
        <v>75.874354099126506</v>
      </c>
      <c r="AN18" s="5">
        <v>181.71810842503399</v>
      </c>
      <c r="AO18" s="5">
        <v>18.809424373568799</v>
      </c>
      <c r="AP18" s="5">
        <v>6.71627397217887</v>
      </c>
      <c r="AQ18" s="5">
        <v>54.652768177358602</v>
      </c>
      <c r="AR18" s="5">
        <v>27.569385486290098</v>
      </c>
      <c r="AS18" s="5">
        <v>12.380148029774499</v>
      </c>
      <c r="AT18" s="5">
        <v>13.9408931054404</v>
      </c>
      <c r="AU18" s="5">
        <v>167.2295950971</v>
      </c>
      <c r="AV18" s="5">
        <v>4.7575120218006504</v>
      </c>
      <c r="AW18" s="5">
        <v>38.343103669635397</v>
      </c>
      <c r="AX18" s="5">
        <v>60.9991636303901</v>
      </c>
      <c r="AY18" s="5">
        <v>270.336305881501</v>
      </c>
      <c r="AZ18" s="5">
        <v>447.394128687744</v>
      </c>
      <c r="BA18" s="5">
        <v>445.58049586912603</v>
      </c>
      <c r="BB18" s="5">
        <v>1359.41600326143</v>
      </c>
      <c r="BC18" s="5">
        <v>224.103412352997</v>
      </c>
      <c r="BD18" s="5">
        <v>63.117583593786101</v>
      </c>
      <c r="BE18" s="5">
        <v>16.591708042607401</v>
      </c>
      <c r="BF18" s="5">
        <v>65.870688944284893</v>
      </c>
      <c r="BG18" s="5">
        <v>112.88327417212</v>
      </c>
      <c r="BH18" s="5">
        <v>749.115183895428</v>
      </c>
      <c r="BI18" s="5">
        <v>204.19298354493301</v>
      </c>
      <c r="BJ18" s="5">
        <v>67.132632470465595</v>
      </c>
      <c r="BK18" s="5">
        <v>108.81986585860599</v>
      </c>
      <c r="BL18" s="5">
        <v>60.665283795769703</v>
      </c>
      <c r="BM18" s="5">
        <v>119.52587406422801</v>
      </c>
      <c r="BN18" s="5">
        <v>81.281913870383306</v>
      </c>
      <c r="BO18" s="5">
        <v>99.518069047102202</v>
      </c>
    </row>
    <row r="19" spans="1:67">
      <c r="A19" s="2">
        <v>1984</v>
      </c>
      <c r="B19" s="5">
        <f t="shared" si="0"/>
        <v>9969.7025587872704</v>
      </c>
      <c r="C19" s="5">
        <f t="shared" si="1"/>
        <v>1591.8246987925111</v>
      </c>
      <c r="D19" s="5">
        <f t="shared" si="2"/>
        <v>1694.9579548353584</v>
      </c>
      <c r="E19" s="5">
        <f t="shared" si="3"/>
        <v>1074.2864223030699</v>
      </c>
      <c r="F19" s="5">
        <f t="shared" si="4"/>
        <v>543.49081749518507</v>
      </c>
      <c r="G19" s="5">
        <f t="shared" si="5"/>
        <v>683.03239826097479</v>
      </c>
      <c r="H19" s="5">
        <f t="shared" si="6"/>
        <v>921.73810136048405</v>
      </c>
      <c r="I19" s="5">
        <f t="shared" si="7"/>
        <v>1793.01482852805</v>
      </c>
      <c r="J19" s="5">
        <f t="shared" si="8"/>
        <v>1667.3573372116361</v>
      </c>
      <c r="K19" s="5">
        <v>313.03497817866599</v>
      </c>
      <c r="L19" s="5">
        <v>22.872721557953799</v>
      </c>
      <c r="M19" s="5">
        <v>75.995708010864305</v>
      </c>
      <c r="N19" s="5">
        <v>169.735239175326</v>
      </c>
      <c r="O19" s="5">
        <v>191.049896982994</v>
      </c>
      <c r="P19" s="5">
        <v>107.867219576976</v>
      </c>
      <c r="Q19" s="5">
        <v>64.0206243942756</v>
      </c>
      <c r="R19" s="5">
        <v>21.298292947928601</v>
      </c>
      <c r="S19" s="5">
        <v>22.0063370790647</v>
      </c>
      <c r="T19" s="5">
        <v>174.16255325014799</v>
      </c>
      <c r="U19" s="5">
        <v>429.78112763831399</v>
      </c>
      <c r="V19" s="5">
        <v>1317.28150264788</v>
      </c>
      <c r="W19" s="5">
        <v>146.62606686485901</v>
      </c>
      <c r="X19" s="5">
        <v>176.17056778151101</v>
      </c>
      <c r="Y19" s="5">
        <v>49.537634252872998</v>
      </c>
      <c r="Z19" s="5">
        <v>5.3421832882353399</v>
      </c>
      <c r="AA19" s="5">
        <v>147.98669490795001</v>
      </c>
      <c r="AB19" s="5">
        <v>430.12329721647097</v>
      </c>
      <c r="AC19" s="5">
        <v>29.307457038541699</v>
      </c>
      <c r="AD19" s="5">
        <v>68.5062791695633</v>
      </c>
      <c r="AE19" s="5">
        <v>133.68330670521601</v>
      </c>
      <c r="AF19" s="5">
        <v>264.67938726532799</v>
      </c>
      <c r="AG19" s="5">
        <v>17.990252131411399</v>
      </c>
      <c r="AH19" s="5">
        <v>46.943271634414998</v>
      </c>
      <c r="AI19" s="5">
        <v>58.318810663222102</v>
      </c>
      <c r="AJ19" s="5">
        <v>102.665659339093</v>
      </c>
      <c r="AK19" s="5">
        <v>16.152718294649201</v>
      </c>
      <c r="AL19" s="5">
        <v>29.500731211908299</v>
      </c>
      <c r="AM19" s="5">
        <v>77.337336909159106</v>
      </c>
      <c r="AN19" s="5">
        <v>194.58203731132701</v>
      </c>
      <c r="AO19" s="5">
        <v>21.433775058180899</v>
      </c>
      <c r="AP19" s="5">
        <v>5.97977959789994</v>
      </c>
      <c r="AQ19" s="5">
        <v>53.257772626611398</v>
      </c>
      <c r="AR19" s="5">
        <v>29.5007361876972</v>
      </c>
      <c r="AS19" s="5">
        <v>10.9750028128226</v>
      </c>
      <c r="AT19" s="5">
        <v>9.8697967759178606</v>
      </c>
      <c r="AU19" s="5">
        <v>170.25572503295101</v>
      </c>
      <c r="AV19" s="5">
        <v>4.9250988183529296</v>
      </c>
      <c r="AW19" s="5">
        <v>39.317871144383098</v>
      </c>
      <c r="AX19" s="5">
        <v>58.781950958773798</v>
      </c>
      <c r="AY19" s="5">
        <v>278.73488924738399</v>
      </c>
      <c r="AZ19" s="5">
        <v>478.41932833086298</v>
      </c>
      <c r="BA19" s="5">
        <v>443.31877302962101</v>
      </c>
      <c r="BB19" s="5">
        <v>1394.1975160847501</v>
      </c>
      <c r="BC19" s="5">
        <v>242.26357368404501</v>
      </c>
      <c r="BD19" s="5">
        <v>74.940057001957101</v>
      </c>
      <c r="BE19" s="5">
        <v>17.464947582452499</v>
      </c>
      <c r="BF19" s="5">
        <v>64.148734174845401</v>
      </c>
      <c r="BG19" s="5">
        <v>115.056203959965</v>
      </c>
      <c r="BH19" s="5">
        <v>793.12780610352002</v>
      </c>
      <c r="BI19" s="5">
        <v>209.69841407961999</v>
      </c>
      <c r="BJ19" s="5">
        <v>66.534701296479398</v>
      </c>
      <c r="BK19" s="5">
        <v>110.32147244651</v>
      </c>
      <c r="BL19" s="5">
        <v>61.001658815620303</v>
      </c>
      <c r="BM19" s="5">
        <v>122.100784026158</v>
      </c>
      <c r="BN19" s="5">
        <v>83.175019710960697</v>
      </c>
      <c r="BO19" s="5">
        <v>106.341276772803</v>
      </c>
    </row>
    <row r="20" spans="1:67">
      <c r="A20" s="2">
        <v>1985</v>
      </c>
      <c r="B20" s="5">
        <f t="shared" si="0"/>
        <v>9608.2394045578367</v>
      </c>
      <c r="C20" s="5">
        <f t="shared" si="1"/>
        <v>1556.3010641421567</v>
      </c>
      <c r="D20" s="5">
        <f t="shared" si="2"/>
        <v>1725.0862108711583</v>
      </c>
      <c r="E20" s="5">
        <f t="shared" si="3"/>
        <v>1064.5748783173799</v>
      </c>
      <c r="F20" s="5">
        <f t="shared" si="4"/>
        <v>538.75865863048261</v>
      </c>
      <c r="G20" s="5">
        <f t="shared" si="5"/>
        <v>706.14196478749</v>
      </c>
      <c r="H20" s="5">
        <f t="shared" si="6"/>
        <v>701.41797604118005</v>
      </c>
      <c r="I20" s="5">
        <f t="shared" si="7"/>
        <v>1644.7230289600732</v>
      </c>
      <c r="J20" s="5">
        <f t="shared" si="8"/>
        <v>1671.235622807917</v>
      </c>
      <c r="K20" s="5">
        <v>303.44933070717599</v>
      </c>
      <c r="L20" s="5">
        <v>21.366382509136301</v>
      </c>
      <c r="M20" s="5">
        <v>66.798683791532596</v>
      </c>
      <c r="N20" s="5">
        <v>161.14992404226501</v>
      </c>
      <c r="O20" s="5">
        <v>204.29343518405801</v>
      </c>
      <c r="P20" s="5">
        <v>104.329100968074</v>
      </c>
      <c r="Q20" s="5">
        <v>65.510052932966701</v>
      </c>
      <c r="R20" s="5">
        <v>23.466611369301599</v>
      </c>
      <c r="S20" s="5">
        <v>20.856582407381602</v>
      </c>
      <c r="T20" s="5">
        <v>174.26739024704199</v>
      </c>
      <c r="U20" s="5">
        <v>410.81356998322298</v>
      </c>
      <c r="V20" s="5">
        <v>1340.16349828222</v>
      </c>
      <c r="W20" s="5">
        <v>146.084149289659</v>
      </c>
      <c r="X20" s="5">
        <v>185.71076965813401</v>
      </c>
      <c r="Y20" s="5">
        <v>48.075906709560698</v>
      </c>
      <c r="Z20" s="5">
        <v>5.0518869315845603</v>
      </c>
      <c r="AA20" s="5">
        <v>145.595522889861</v>
      </c>
      <c r="AB20" s="5">
        <v>437.05399641512798</v>
      </c>
      <c r="AC20" s="5">
        <v>27.960536266837099</v>
      </c>
      <c r="AD20" s="5">
        <v>71.345278520192807</v>
      </c>
      <c r="AE20" s="5">
        <v>137.15208951475199</v>
      </c>
      <c r="AF20" s="5">
        <v>245.46745471060899</v>
      </c>
      <c r="AG20" s="5">
        <v>16.7249831586435</v>
      </c>
      <c r="AH20" s="5">
        <v>56.494723544253901</v>
      </c>
      <c r="AI20" s="5">
        <v>63.580469164659597</v>
      </c>
      <c r="AJ20" s="5">
        <v>107.04503373164501</v>
      </c>
      <c r="AK20" s="5">
        <v>17.9561475282445</v>
      </c>
      <c r="AL20" s="5">
        <v>5.4462574020416499</v>
      </c>
      <c r="AM20" s="5">
        <v>71.044447578267494</v>
      </c>
      <c r="AN20" s="5">
        <v>200.466596522727</v>
      </c>
      <c r="AO20" s="5">
        <v>20.532906684884399</v>
      </c>
      <c r="AP20" s="5">
        <v>4.0736396420763503</v>
      </c>
      <c r="AQ20" s="5">
        <v>55.574761202562698</v>
      </c>
      <c r="AR20" s="5">
        <v>30.0329092189668</v>
      </c>
      <c r="AS20" s="5">
        <v>10.3592238335247</v>
      </c>
      <c r="AT20" s="5">
        <v>8.3980350995787205</v>
      </c>
      <c r="AU20" s="5">
        <v>182.79817558094999</v>
      </c>
      <c r="AV20" s="5">
        <v>5.1204367058803104</v>
      </c>
      <c r="AW20" s="5">
        <v>39.826684489022597</v>
      </c>
      <c r="AX20" s="5">
        <v>56.366832302956396</v>
      </c>
      <c r="AY20" s="5">
        <v>293.05836002708702</v>
      </c>
      <c r="AZ20" s="5">
        <v>356.71086858683401</v>
      </c>
      <c r="BA20" s="5">
        <v>344.70710745434599</v>
      </c>
      <c r="BB20" s="5">
        <v>1250.2123141955601</v>
      </c>
      <c r="BC20" s="5">
        <v>240.204028305142</v>
      </c>
      <c r="BD20" s="5">
        <v>77.745932428137394</v>
      </c>
      <c r="BE20" s="5">
        <v>16.8008406196953</v>
      </c>
      <c r="BF20" s="5">
        <v>59.759913411538498</v>
      </c>
      <c r="BG20" s="5">
        <v>116.312860911473</v>
      </c>
      <c r="BH20" s="5">
        <v>787.232472028796</v>
      </c>
      <c r="BI20" s="5">
        <v>208.10493406832401</v>
      </c>
      <c r="BJ20" s="5">
        <v>67.733681440018202</v>
      </c>
      <c r="BK20" s="5">
        <v>113.44797483425999</v>
      </c>
      <c r="BL20" s="5">
        <v>65.1372224669757</v>
      </c>
      <c r="BM20" s="5">
        <v>126.38902117193599</v>
      </c>
      <c r="BN20" s="5">
        <v>80.615187044149906</v>
      </c>
      <c r="BO20" s="5">
        <v>106.262268841984</v>
      </c>
    </row>
    <row r="21" spans="1:67">
      <c r="A21" s="2">
        <v>1986</v>
      </c>
      <c r="B21" s="5">
        <f t="shared" si="0"/>
        <v>9803.498330751856</v>
      </c>
      <c r="C21" s="5">
        <f t="shared" si="1"/>
        <v>1587.1553094341789</v>
      </c>
      <c r="D21" s="5">
        <f t="shared" si="2"/>
        <v>1681.4646931971508</v>
      </c>
      <c r="E21" s="5">
        <f t="shared" si="3"/>
        <v>1094.8024970900781</v>
      </c>
      <c r="F21" s="5">
        <f t="shared" si="4"/>
        <v>536.36511539129754</v>
      </c>
      <c r="G21" s="5">
        <f t="shared" si="5"/>
        <v>706.49855250098881</v>
      </c>
      <c r="H21" s="5">
        <f t="shared" si="6"/>
        <v>796.02436669798703</v>
      </c>
      <c r="I21" s="5">
        <f t="shared" si="7"/>
        <v>1670.3213709571553</v>
      </c>
      <c r="J21" s="5">
        <f t="shared" si="8"/>
        <v>1730.8664254830185</v>
      </c>
      <c r="K21" s="5">
        <v>290.10838252577298</v>
      </c>
      <c r="L21" s="5">
        <v>23.662540121268801</v>
      </c>
      <c r="M21" s="5">
        <v>83.314146412998099</v>
      </c>
      <c r="N21" s="5">
        <v>163.49450976775501</v>
      </c>
      <c r="O21" s="5">
        <v>220.14473076892</v>
      </c>
      <c r="P21" s="5">
        <v>113.60125360765601</v>
      </c>
      <c r="Q21" s="5">
        <v>71.706369845976198</v>
      </c>
      <c r="R21" s="5">
        <v>22.804906410544799</v>
      </c>
      <c r="S21" s="5">
        <v>22.252854618234</v>
      </c>
      <c r="T21" s="5">
        <v>171.429746459977</v>
      </c>
      <c r="U21" s="5">
        <v>404.63586889507599</v>
      </c>
      <c r="V21" s="5">
        <v>1286.71306212016</v>
      </c>
      <c r="W21" s="5">
        <v>149.84426996091699</v>
      </c>
      <c r="X21" s="5">
        <v>191.89954398305099</v>
      </c>
      <c r="Y21" s="5">
        <v>47.5529478168136</v>
      </c>
      <c r="Z21" s="5">
        <v>5.4548693162091197</v>
      </c>
      <c r="AA21" s="5">
        <v>148.19430032598601</v>
      </c>
      <c r="AB21" s="5">
        <v>453.61947579026202</v>
      </c>
      <c r="AC21" s="5">
        <v>27.089014619178499</v>
      </c>
      <c r="AD21" s="5">
        <v>73.723584181479495</v>
      </c>
      <c r="AE21" s="5">
        <v>128.96346483949301</v>
      </c>
      <c r="AF21" s="5">
        <v>263.21265733367898</v>
      </c>
      <c r="AG21" s="5">
        <v>19.4175840104655</v>
      </c>
      <c r="AH21" s="5">
        <v>58.282413512294703</v>
      </c>
      <c r="AI21" s="5">
        <v>55.889779815856798</v>
      </c>
      <c r="AJ21" s="5">
        <v>104.18638658331901</v>
      </c>
      <c r="AK21" s="5">
        <v>18.956004199294199</v>
      </c>
      <c r="AL21" s="5">
        <v>-15.1094628981373</v>
      </c>
      <c r="AM21" s="5">
        <v>73.831509140135694</v>
      </c>
      <c r="AN21" s="5">
        <v>220.91090102806899</v>
      </c>
      <c r="AO21" s="5">
        <v>21.536654095406998</v>
      </c>
      <c r="AP21" s="5">
        <v>5.4653406093674102</v>
      </c>
      <c r="AQ21" s="5">
        <v>58.638990374436801</v>
      </c>
      <c r="AR21" s="5">
        <v>30.897078403475401</v>
      </c>
      <c r="AS21" s="5">
        <v>10.6375211934382</v>
      </c>
      <c r="AT21" s="5">
        <v>8.8237522286803394</v>
      </c>
      <c r="AU21" s="5">
        <v>176.76569069664299</v>
      </c>
      <c r="AV21" s="5">
        <v>5.1962926863511099</v>
      </c>
      <c r="AW21" s="5">
        <v>37.336675840953397</v>
      </c>
      <c r="AX21" s="5">
        <v>48.217979867942098</v>
      </c>
      <c r="AY21" s="5">
        <v>302.982576504294</v>
      </c>
      <c r="AZ21" s="5">
        <v>437.89510765865202</v>
      </c>
      <c r="BA21" s="5">
        <v>358.12925903933501</v>
      </c>
      <c r="BB21" s="5">
        <v>1285.83625986526</v>
      </c>
      <c r="BC21" s="5">
        <v>238.256708953622</v>
      </c>
      <c r="BD21" s="5">
        <v>79.635131540386396</v>
      </c>
      <c r="BE21" s="5">
        <v>19.240024963867501</v>
      </c>
      <c r="BF21" s="5">
        <v>47.353245634019501</v>
      </c>
      <c r="BG21" s="5">
        <v>117.921827258395</v>
      </c>
      <c r="BH21" s="5">
        <v>822.41425223675105</v>
      </c>
      <c r="BI21" s="5">
        <v>224.265021706673</v>
      </c>
      <c r="BJ21" s="5">
        <v>67.507051495012803</v>
      </c>
      <c r="BK21" s="5">
        <v>126.256005200004</v>
      </c>
      <c r="BL21" s="5">
        <v>62.634488796648</v>
      </c>
      <c r="BM21" s="5">
        <v>123.75363817832501</v>
      </c>
      <c r="BN21" s="5">
        <v>83.622343055883803</v>
      </c>
      <c r="BO21" s="5">
        <v>102.491797555326</v>
      </c>
    </row>
    <row r="22" spans="1:67">
      <c r="A22" s="2">
        <v>1987</v>
      </c>
      <c r="B22" s="5">
        <f t="shared" si="0"/>
        <v>10038.348261802907</v>
      </c>
      <c r="C22" s="5">
        <f t="shared" si="1"/>
        <v>1589.622484731289</v>
      </c>
      <c r="D22" s="5">
        <f t="shared" si="2"/>
        <v>1669.9266039423587</v>
      </c>
      <c r="E22" s="5">
        <f t="shared" si="3"/>
        <v>1102.391423609088</v>
      </c>
      <c r="F22" s="5">
        <f t="shared" si="4"/>
        <v>594.69764440701431</v>
      </c>
      <c r="G22" s="5">
        <f t="shared" si="5"/>
        <v>727.15442096174502</v>
      </c>
      <c r="H22" s="5">
        <f t="shared" si="6"/>
        <v>930.70957057447902</v>
      </c>
      <c r="I22" s="5">
        <f t="shared" si="7"/>
        <v>1684.518762304192</v>
      </c>
      <c r="J22" s="5">
        <f t="shared" si="8"/>
        <v>1739.3273512727412</v>
      </c>
      <c r="K22" s="5">
        <v>293.10022999543298</v>
      </c>
      <c r="L22" s="5">
        <v>21.674334740046501</v>
      </c>
      <c r="M22" s="5">
        <v>81.223370936359103</v>
      </c>
      <c r="N22" s="5">
        <v>155.711070863667</v>
      </c>
      <c r="O22" s="5">
        <v>216.87296161320401</v>
      </c>
      <c r="P22" s="5">
        <v>122.86864207209899</v>
      </c>
      <c r="Q22" s="5">
        <v>68.809910648767499</v>
      </c>
      <c r="R22" s="5">
        <v>22.7761804534004</v>
      </c>
      <c r="S22" s="5">
        <v>22.1642390996705</v>
      </c>
      <c r="T22" s="5">
        <v>166.29044939903901</v>
      </c>
      <c r="U22" s="5">
        <v>418.13109490960301</v>
      </c>
      <c r="V22" s="5">
        <v>1285.80661508356</v>
      </c>
      <c r="W22" s="5">
        <v>139.83439960792899</v>
      </c>
      <c r="X22" s="5">
        <v>192.45453704221001</v>
      </c>
      <c r="Y22" s="5">
        <v>45.730972999895997</v>
      </c>
      <c r="Z22" s="5">
        <v>6.1000792087636304</v>
      </c>
      <c r="AA22" s="5">
        <v>141.65464575522799</v>
      </c>
      <c r="AB22" s="5">
        <v>462.80788542169</v>
      </c>
      <c r="AC22" s="5">
        <v>27.2599722127318</v>
      </c>
      <c r="AD22" s="5">
        <v>77.257213703251196</v>
      </c>
      <c r="AE22" s="5">
        <v>128.85570605870001</v>
      </c>
      <c r="AF22" s="5">
        <v>264.55600045748702</v>
      </c>
      <c r="AG22" s="5">
        <v>22.652775399132501</v>
      </c>
      <c r="AH22" s="5">
        <v>48.548116800414597</v>
      </c>
      <c r="AI22" s="5">
        <v>64.640296703394498</v>
      </c>
      <c r="AJ22" s="5">
        <v>110.046526253414</v>
      </c>
      <c r="AK22" s="5">
        <v>19.383530078498801</v>
      </c>
      <c r="AL22" s="5">
        <v>7.30175850064089</v>
      </c>
      <c r="AM22" s="5">
        <v>73.900225300989007</v>
      </c>
      <c r="AN22" s="5">
        <v>248.22441537053001</v>
      </c>
      <c r="AO22" s="5">
        <v>22.1636689082784</v>
      </c>
      <c r="AP22" s="5">
        <v>3.63115326239088</v>
      </c>
      <c r="AQ22" s="5">
        <v>55.934037823860997</v>
      </c>
      <c r="AR22" s="5">
        <v>30.208947148214602</v>
      </c>
      <c r="AS22" s="5">
        <v>10.9191990216228</v>
      </c>
      <c r="AT22" s="5">
        <v>9.0181797884770898</v>
      </c>
      <c r="AU22" s="5">
        <v>178.32931842352201</v>
      </c>
      <c r="AV22" s="5">
        <v>5.3163834588691001</v>
      </c>
      <c r="AW22" s="5">
        <v>37.1823215965874</v>
      </c>
      <c r="AX22" s="5">
        <v>67.434914905576704</v>
      </c>
      <c r="AY22" s="5">
        <v>307.01629662434499</v>
      </c>
      <c r="AZ22" s="5">
        <v>502.174630633444</v>
      </c>
      <c r="BA22" s="5">
        <v>428.53493994103502</v>
      </c>
      <c r="BB22" s="5">
        <v>1315.1971030750001</v>
      </c>
      <c r="BC22" s="5">
        <v>252.44149868107999</v>
      </c>
      <c r="BD22" s="5">
        <v>76.137492285964797</v>
      </c>
      <c r="BE22" s="5">
        <v>20.188220051954598</v>
      </c>
      <c r="BF22" s="5">
        <v>20.5544482101926</v>
      </c>
      <c r="BG22" s="5">
        <v>116.38009973993201</v>
      </c>
      <c r="BH22" s="5">
        <v>826.33330184400597</v>
      </c>
      <c r="BI22" s="5">
        <v>223.708158379335</v>
      </c>
      <c r="BJ22" s="5">
        <v>65.956908772059194</v>
      </c>
      <c r="BK22" s="5">
        <v>130.35404867663399</v>
      </c>
      <c r="BL22" s="5">
        <v>64.447795957227797</v>
      </c>
      <c r="BM22" s="5">
        <v>126.86720496109901</v>
      </c>
      <c r="BN22" s="5">
        <v>82.2899905917632</v>
      </c>
      <c r="BO22" s="5">
        <v>102.989842350685</v>
      </c>
    </row>
    <row r="23" spans="1:67">
      <c r="A23" s="2">
        <v>1988</v>
      </c>
      <c r="B23" s="5">
        <f t="shared" si="0"/>
        <v>10168.334787938207</v>
      </c>
      <c r="C23" s="5">
        <f t="shared" si="1"/>
        <v>1604.0149210963793</v>
      </c>
      <c r="D23" s="5">
        <f t="shared" si="2"/>
        <v>1701.6907582489416</v>
      </c>
      <c r="E23" s="5">
        <f t="shared" si="3"/>
        <v>1122.9326891888768</v>
      </c>
      <c r="F23" s="5">
        <f t="shared" si="4"/>
        <v>619.84232319895</v>
      </c>
      <c r="G23" s="5">
        <f t="shared" si="5"/>
        <v>736.79235233122893</v>
      </c>
      <c r="H23" s="5">
        <f t="shared" si="6"/>
        <v>905.76123458427696</v>
      </c>
      <c r="I23" s="5">
        <f t="shared" si="7"/>
        <v>1687.1588731497607</v>
      </c>
      <c r="J23" s="5">
        <f t="shared" si="8"/>
        <v>1790.141636139791</v>
      </c>
      <c r="K23" s="5">
        <v>289.053623977565</v>
      </c>
      <c r="L23" s="5">
        <v>20.3899644868814</v>
      </c>
      <c r="M23" s="5">
        <v>81.432976321486706</v>
      </c>
      <c r="N23" s="5">
        <v>155.31195541965499</v>
      </c>
      <c r="O23" s="5">
        <v>215.15514556582201</v>
      </c>
      <c r="P23" s="5">
        <v>117.855320595924</v>
      </c>
      <c r="Q23" s="5">
        <v>74.150792458391393</v>
      </c>
      <c r="R23" s="5">
        <v>21.9090711024946</v>
      </c>
      <c r="S23" s="5">
        <v>22.3481002953752</v>
      </c>
      <c r="T23" s="5">
        <v>176.25008691478399</v>
      </c>
      <c r="U23" s="5">
        <v>430.15788395800001</v>
      </c>
      <c r="V23" s="5">
        <v>1304.05429311117</v>
      </c>
      <c r="W23" s="5">
        <v>150.21756862018501</v>
      </c>
      <c r="X23" s="5">
        <v>195.48625344210001</v>
      </c>
      <c r="Y23" s="5">
        <v>46.331006221193</v>
      </c>
      <c r="Z23" s="5">
        <v>5.6016368542936199</v>
      </c>
      <c r="AA23" s="5">
        <v>143.93004492786699</v>
      </c>
      <c r="AB23" s="5">
        <v>476.62764697174703</v>
      </c>
      <c r="AC23" s="5">
        <v>27.633649647307902</v>
      </c>
      <c r="AD23" s="5">
        <v>77.524273102927694</v>
      </c>
      <c r="AE23" s="5">
        <v>128.09210762004301</v>
      </c>
      <c r="AF23" s="5">
        <v>269.124966918984</v>
      </c>
      <c r="AG23" s="5">
        <v>21.4388429772671</v>
      </c>
      <c r="AH23" s="5">
        <v>48.975218353342903</v>
      </c>
      <c r="AI23" s="5">
        <v>66.213967504406497</v>
      </c>
      <c r="AJ23" s="5">
        <v>95.3612222125724</v>
      </c>
      <c r="AK23" s="5">
        <v>19.054131407147999</v>
      </c>
      <c r="AL23" s="5">
        <v>14.2183957766274</v>
      </c>
      <c r="AM23" s="5">
        <v>72.920977969937695</v>
      </c>
      <c r="AN23" s="5">
        <v>281.65956699764803</v>
      </c>
      <c r="AO23" s="5">
        <v>22.823494492129001</v>
      </c>
      <c r="AP23" s="5">
        <v>2.1188882958858701</v>
      </c>
      <c r="AQ23" s="5">
        <v>56.676216227811302</v>
      </c>
      <c r="AR23" s="5">
        <v>32.452111376402897</v>
      </c>
      <c r="AS23" s="5">
        <v>11.476417775269301</v>
      </c>
      <c r="AT23" s="5">
        <v>9.3945003622030008</v>
      </c>
      <c r="AU23" s="5">
        <v>187.09908325929899</v>
      </c>
      <c r="AV23" s="5">
        <v>5.3840489663715196</v>
      </c>
      <c r="AW23" s="5">
        <v>37.068552094215001</v>
      </c>
      <c r="AX23" s="5">
        <v>59.482305142192999</v>
      </c>
      <c r="AY23" s="5">
        <v>312.816734339449</v>
      </c>
      <c r="AZ23" s="5">
        <v>482.77628817043302</v>
      </c>
      <c r="BA23" s="5">
        <v>422.984946413844</v>
      </c>
      <c r="BB23" s="5">
        <v>1337.71613284606</v>
      </c>
      <c r="BC23" s="5">
        <v>246.250147800539</v>
      </c>
      <c r="BD23" s="5">
        <v>77.232502351152604</v>
      </c>
      <c r="BE23" s="5">
        <v>22.844634521425402</v>
      </c>
      <c r="BF23" s="5">
        <v>3.1154556305836301</v>
      </c>
      <c r="BG23" s="5">
        <v>115.33586550341801</v>
      </c>
      <c r="BH23" s="5">
        <v>859.30397698295201</v>
      </c>
      <c r="BI23" s="5">
        <v>226.96421693741499</v>
      </c>
      <c r="BJ23" s="5">
        <v>66.685495591859393</v>
      </c>
      <c r="BK23" s="5">
        <v>133.521752137731</v>
      </c>
      <c r="BL23" s="5">
        <v>62.4816169244177</v>
      </c>
      <c r="BM23" s="5">
        <v>134.58385573413901</v>
      </c>
      <c r="BN23" s="5">
        <v>84.237336979371904</v>
      </c>
      <c r="BO23" s="5">
        <v>107.027519348487</v>
      </c>
    </row>
    <row r="24" spans="1:67">
      <c r="A24" s="2">
        <v>1989</v>
      </c>
      <c r="B24" s="5">
        <f t="shared" si="0"/>
        <v>10452.69986674376</v>
      </c>
      <c r="C24" s="5">
        <f t="shared" si="1"/>
        <v>1528.3756218562467</v>
      </c>
      <c r="D24" s="5">
        <f t="shared" si="2"/>
        <v>1708.2631763617387</v>
      </c>
      <c r="E24" s="5">
        <f t="shared" si="3"/>
        <v>1150.1452712632731</v>
      </c>
      <c r="F24" s="5">
        <f t="shared" si="4"/>
        <v>681.23742916340564</v>
      </c>
      <c r="G24" s="5">
        <f t="shared" si="5"/>
        <v>803.48181477016544</v>
      </c>
      <c r="H24" s="5">
        <f t="shared" si="6"/>
        <v>1001.1128413558581</v>
      </c>
      <c r="I24" s="5">
        <f t="shared" si="7"/>
        <v>1755.174974959687</v>
      </c>
      <c r="J24" s="5">
        <f t="shared" si="8"/>
        <v>1824.908737013385</v>
      </c>
      <c r="K24" s="5">
        <v>296.19630638403203</v>
      </c>
      <c r="L24" s="5">
        <v>21.4843096633142</v>
      </c>
      <c r="M24" s="5">
        <v>73.902587212032898</v>
      </c>
      <c r="N24" s="5">
        <v>149.83331829670999</v>
      </c>
      <c r="O24" s="5">
        <v>187.48168655629999</v>
      </c>
      <c r="P24" s="5">
        <v>116.555380809293</v>
      </c>
      <c r="Q24" s="5">
        <v>60.920089112434901</v>
      </c>
      <c r="R24" s="5">
        <v>21.865158157851099</v>
      </c>
      <c r="S24" s="5">
        <v>21.4467949025005</v>
      </c>
      <c r="T24" s="5">
        <v>170.30062160904799</v>
      </c>
      <c r="U24" s="5">
        <v>408.38936915273001</v>
      </c>
      <c r="V24" s="5">
        <v>1288.2840102330599</v>
      </c>
      <c r="W24" s="5">
        <v>165.72543434324101</v>
      </c>
      <c r="X24" s="5">
        <v>203.27379108255499</v>
      </c>
      <c r="Y24" s="5">
        <v>45.143443947684602</v>
      </c>
      <c r="Z24" s="5">
        <v>5.83649675519829</v>
      </c>
      <c r="AA24" s="5">
        <v>147.493118770358</v>
      </c>
      <c r="AB24" s="5">
        <v>482.59140218262399</v>
      </c>
      <c r="AC24" s="5">
        <v>27.6928605990393</v>
      </c>
      <c r="AD24" s="5">
        <v>80.901388637651806</v>
      </c>
      <c r="AE24" s="5">
        <v>129.65702444343</v>
      </c>
      <c r="AF24" s="5">
        <v>281.80947663017002</v>
      </c>
      <c r="AG24" s="5">
        <v>24.528915817301399</v>
      </c>
      <c r="AH24" s="5">
        <v>56.052752738829902</v>
      </c>
      <c r="AI24" s="5">
        <v>75.055360371087005</v>
      </c>
      <c r="AJ24" s="5">
        <v>110.547971434896</v>
      </c>
      <c r="AK24" s="5">
        <v>19.674216157962501</v>
      </c>
      <c r="AL24" s="5">
        <v>14.992987807104599</v>
      </c>
      <c r="AM24" s="5">
        <v>74.855954392704206</v>
      </c>
      <c r="AN24" s="5">
        <v>305.52927044351998</v>
      </c>
      <c r="AO24" s="5">
        <v>20.8561557585078</v>
      </c>
      <c r="AP24" s="5">
        <v>2.2752382622384202</v>
      </c>
      <c r="AQ24" s="5">
        <v>59.571111650603001</v>
      </c>
      <c r="AR24" s="5">
        <v>33.485634278678297</v>
      </c>
      <c r="AS24" s="5">
        <v>11.9260736944986</v>
      </c>
      <c r="AT24" s="5">
        <v>9.7340470561508496</v>
      </c>
      <c r="AU24" s="5">
        <v>241.65837263533101</v>
      </c>
      <c r="AV24" s="5">
        <v>5.6076748415406596</v>
      </c>
      <c r="AW24" s="5">
        <v>38.3526789928261</v>
      </c>
      <c r="AX24" s="5">
        <v>60.196686350819697</v>
      </c>
      <c r="AY24" s="5">
        <v>319.81814124897102</v>
      </c>
      <c r="AZ24" s="5">
        <v>529.43918326206006</v>
      </c>
      <c r="BA24" s="5">
        <v>471.673658093798</v>
      </c>
      <c r="BB24" s="5">
        <v>1421.02394893626</v>
      </c>
      <c r="BC24" s="5">
        <v>241.06990633151901</v>
      </c>
      <c r="BD24" s="5">
        <v>76.021596494591705</v>
      </c>
      <c r="BE24" s="5">
        <v>23.270496676291799</v>
      </c>
      <c r="BF24" s="5">
        <v>-6.2109734789753501</v>
      </c>
      <c r="BG24" s="5">
        <v>119.199205130081</v>
      </c>
      <c r="BH24" s="5">
        <v>867.80763550763402</v>
      </c>
      <c r="BI24" s="5">
        <v>239.950768754602</v>
      </c>
      <c r="BJ24" s="5">
        <v>65.244858011555195</v>
      </c>
      <c r="BK24" s="5">
        <v>139.712632225319</v>
      </c>
      <c r="BL24" s="5">
        <v>63.335704328112797</v>
      </c>
      <c r="BM24" s="5">
        <v>137.58181109234599</v>
      </c>
      <c r="BN24" s="5">
        <v>88.118433670486098</v>
      </c>
      <c r="BO24" s="5">
        <v>103.95768829324901</v>
      </c>
    </row>
    <row r="25" spans="1:67">
      <c r="A25" s="2">
        <v>1990</v>
      </c>
      <c r="B25" s="5">
        <f t="shared" si="0"/>
        <v>10416.448014539546</v>
      </c>
      <c r="C25" s="5">
        <f t="shared" si="1"/>
        <v>1281.4316412138771</v>
      </c>
      <c r="D25" s="5">
        <f t="shared" si="2"/>
        <v>1597.5158477201987</v>
      </c>
      <c r="E25" s="5">
        <f t="shared" si="3"/>
        <v>1123.0614038007766</v>
      </c>
      <c r="F25" s="5">
        <f t="shared" si="4"/>
        <v>712.11514496559403</v>
      </c>
      <c r="G25" s="5">
        <f t="shared" si="5"/>
        <v>874.62472398724458</v>
      </c>
      <c r="H25" s="5">
        <f t="shared" si="6"/>
        <v>1174.992304360816</v>
      </c>
      <c r="I25" s="5">
        <f t="shared" si="7"/>
        <v>1847.0526633776735</v>
      </c>
      <c r="J25" s="5">
        <f t="shared" si="8"/>
        <v>1805.6542851133656</v>
      </c>
      <c r="K25" s="5">
        <v>206.498766664436</v>
      </c>
      <c r="L25" s="5">
        <v>17.004062650445199</v>
      </c>
      <c r="M25" s="5">
        <v>73.686436039353595</v>
      </c>
      <c r="N25" s="5">
        <v>150.26028747509599</v>
      </c>
      <c r="O25" s="5">
        <v>174.308643023851</v>
      </c>
      <c r="P25" s="5">
        <v>84.025083197822099</v>
      </c>
      <c r="Q25" s="5">
        <v>64.979609364512299</v>
      </c>
      <c r="R25" s="5">
        <v>20.7930277593833</v>
      </c>
      <c r="S25" s="5">
        <v>19.118360238415502</v>
      </c>
      <c r="T25" s="5">
        <v>132.37032665856799</v>
      </c>
      <c r="U25" s="5">
        <v>338.38703814199403</v>
      </c>
      <c r="V25" s="5">
        <v>1216.0590547322799</v>
      </c>
      <c r="W25" s="5">
        <v>135.86753141035601</v>
      </c>
      <c r="X25" s="5">
        <v>191.603453716697</v>
      </c>
      <c r="Y25" s="5">
        <v>47.238052355696702</v>
      </c>
      <c r="Z25" s="5">
        <v>6.7477555051690397</v>
      </c>
      <c r="AA25" s="5">
        <v>146.86817970409601</v>
      </c>
      <c r="AB25" s="5">
        <v>466.732203758764</v>
      </c>
      <c r="AC25" s="5">
        <v>26.474182696130299</v>
      </c>
      <c r="AD25" s="5">
        <v>80.553876557456206</v>
      </c>
      <c r="AE25" s="5">
        <v>132.626232249163</v>
      </c>
      <c r="AF25" s="5">
        <v>269.80672883516701</v>
      </c>
      <c r="AG25" s="5">
        <v>29.4267682330475</v>
      </c>
      <c r="AH25" s="5">
        <v>61.580533325200697</v>
      </c>
      <c r="AI25" s="5">
        <v>75.481791053574099</v>
      </c>
      <c r="AJ25" s="5">
        <v>128.484852275333</v>
      </c>
      <c r="AK25" s="5">
        <v>21.0369379895631</v>
      </c>
      <c r="AL25" s="5">
        <v>59.379143781213401</v>
      </c>
      <c r="AM25" s="5">
        <v>74.639521461642303</v>
      </c>
      <c r="AN25" s="5">
        <v>262.08559684602</v>
      </c>
      <c r="AO25" s="5">
        <v>21.7333602792907</v>
      </c>
      <c r="AP25" s="5">
        <v>5.7046916169457704</v>
      </c>
      <c r="AQ25" s="5">
        <v>61.156557788390799</v>
      </c>
      <c r="AR25" s="5">
        <v>33.320011429143698</v>
      </c>
      <c r="AS25" s="5">
        <v>12.4146982996345</v>
      </c>
      <c r="AT25" s="5">
        <v>10.3856691595004</v>
      </c>
      <c r="AU25" s="5">
        <v>245.17420635490501</v>
      </c>
      <c r="AV25" s="5">
        <v>5.1624827692871298</v>
      </c>
      <c r="AW25" s="5">
        <v>38.698114270787599</v>
      </c>
      <c r="AX25" s="5">
        <v>102.43779982561701</v>
      </c>
      <c r="AY25" s="5">
        <v>338.437132193742</v>
      </c>
      <c r="AZ25" s="5">
        <v>592.508229393183</v>
      </c>
      <c r="BA25" s="5">
        <v>582.48407496763298</v>
      </c>
      <c r="BB25" s="5">
        <v>1471.2679935646199</v>
      </c>
      <c r="BC25" s="5">
        <v>186.91916280011</v>
      </c>
      <c r="BD25" s="5">
        <v>81.250722834789897</v>
      </c>
      <c r="BE25" s="5">
        <v>25.443073648256199</v>
      </c>
      <c r="BF25" s="5">
        <v>82.171710529897595</v>
      </c>
      <c r="BG25" s="5">
        <v>118.689674695693</v>
      </c>
      <c r="BH25" s="5">
        <v>833.51665202014203</v>
      </c>
      <c r="BI25" s="5">
        <v>250.18611834681201</v>
      </c>
      <c r="BJ25" s="5">
        <v>64.511221250195106</v>
      </c>
      <c r="BK25" s="5">
        <v>137.80901310109601</v>
      </c>
      <c r="BL25" s="5">
        <v>62.363134427821002</v>
      </c>
      <c r="BM25" s="5">
        <v>134.94724070071899</v>
      </c>
      <c r="BN25" s="5">
        <v>85.272416472638298</v>
      </c>
      <c r="BO25" s="5">
        <v>118.358814098249</v>
      </c>
    </row>
    <row r="26" spans="1:67">
      <c r="A26" s="2">
        <v>1991</v>
      </c>
      <c r="B26" s="5">
        <f t="shared" si="0"/>
        <v>10495.45694719032</v>
      </c>
      <c r="C26" s="5">
        <f t="shared" si="1"/>
        <v>1287.5503670823978</v>
      </c>
      <c r="D26" s="5">
        <f t="shared" si="2"/>
        <v>1602.7492385718911</v>
      </c>
      <c r="E26" s="5">
        <f t="shared" si="3"/>
        <v>1155.134732897877</v>
      </c>
      <c r="F26" s="5">
        <f t="shared" si="4"/>
        <v>625.11173535757916</v>
      </c>
      <c r="G26" s="5">
        <f t="shared" si="5"/>
        <v>866.65478039648474</v>
      </c>
      <c r="H26" s="5">
        <f t="shared" si="6"/>
        <v>1254.1015980773</v>
      </c>
      <c r="I26" s="5">
        <f t="shared" si="7"/>
        <v>1876.7245952975716</v>
      </c>
      <c r="J26" s="5">
        <f t="shared" si="8"/>
        <v>1827.4298995092167</v>
      </c>
      <c r="K26" s="5">
        <v>218.83535792454401</v>
      </c>
      <c r="L26" s="5">
        <v>17.326608108247999</v>
      </c>
      <c r="M26" s="5">
        <v>72.013226302844103</v>
      </c>
      <c r="N26" s="5">
        <v>157.71352711356201</v>
      </c>
      <c r="O26" s="5">
        <v>178.61388438067999</v>
      </c>
      <c r="P26" s="5">
        <v>82.390430816917103</v>
      </c>
      <c r="Q26" s="5">
        <v>62.117417669056003</v>
      </c>
      <c r="R26" s="5">
        <v>18.842283388685601</v>
      </c>
      <c r="S26" s="5">
        <v>18.916083958582899</v>
      </c>
      <c r="T26" s="5">
        <v>136.076533469395</v>
      </c>
      <c r="U26" s="5">
        <v>324.70501394988298</v>
      </c>
      <c r="V26" s="5">
        <v>1216.7782525058401</v>
      </c>
      <c r="W26" s="5">
        <v>139.090449942736</v>
      </c>
      <c r="X26" s="5">
        <v>193.13655110669501</v>
      </c>
      <c r="Y26" s="5">
        <v>46.886082183156098</v>
      </c>
      <c r="Z26" s="5">
        <v>6.8579028334637702</v>
      </c>
      <c r="AA26" s="5">
        <v>145.269392107085</v>
      </c>
      <c r="AB26" s="5">
        <v>484.395356668011</v>
      </c>
      <c r="AC26" s="5">
        <v>27.1056160798585</v>
      </c>
      <c r="AD26" s="5">
        <v>82.127287666682506</v>
      </c>
      <c r="AE26" s="5">
        <v>137.92232079986701</v>
      </c>
      <c r="AF26" s="5">
        <v>278.31475957637298</v>
      </c>
      <c r="AG26" s="5">
        <v>33.034275496096797</v>
      </c>
      <c r="AH26" s="5">
        <v>60.462403371825502</v>
      </c>
      <c r="AI26" s="5">
        <v>82.909538822734802</v>
      </c>
      <c r="AJ26" s="5">
        <v>162.246398929891</v>
      </c>
      <c r="AK26" s="5">
        <v>20.6269990594216</v>
      </c>
      <c r="AL26" s="5">
        <v>12.6035170193444</v>
      </c>
      <c r="AM26" s="5">
        <v>64.437549793491996</v>
      </c>
      <c r="AN26" s="5">
        <v>188.79105286477301</v>
      </c>
      <c r="AO26" s="5">
        <v>20.685233826270501</v>
      </c>
      <c r="AP26" s="5">
        <v>6.5147935014151104</v>
      </c>
      <c r="AQ26" s="5">
        <v>61.904132996645203</v>
      </c>
      <c r="AR26" s="5">
        <v>33.4315517416833</v>
      </c>
      <c r="AS26" s="5">
        <v>12.594817478305201</v>
      </c>
      <c r="AT26" s="5">
        <v>10.840174046565901</v>
      </c>
      <c r="AU26" s="5">
        <v>258.15763029251599</v>
      </c>
      <c r="AV26" s="5">
        <v>4.9850155930402504</v>
      </c>
      <c r="AW26" s="5">
        <v>39.785443465805201</v>
      </c>
      <c r="AX26" s="5">
        <v>81.622315451118993</v>
      </c>
      <c r="AY26" s="5">
        <v>336.13367200311899</v>
      </c>
      <c r="AZ26" s="5">
        <v>650.53175073022805</v>
      </c>
      <c r="BA26" s="5">
        <v>603.56984734707203</v>
      </c>
      <c r="BB26" s="5">
        <v>1488.4866050826899</v>
      </c>
      <c r="BC26" s="5">
        <v>190.27177287014399</v>
      </c>
      <c r="BD26" s="5">
        <v>86.435979979112901</v>
      </c>
      <c r="BE26" s="5">
        <v>27.104108775897299</v>
      </c>
      <c r="BF26" s="5">
        <v>84.426128589727298</v>
      </c>
      <c r="BG26" s="5">
        <v>116.044181776947</v>
      </c>
      <c r="BH26" s="5">
        <v>854.354952036089</v>
      </c>
      <c r="BI26" s="5">
        <v>249.70095056175401</v>
      </c>
      <c r="BJ26" s="5">
        <v>62.880019670250398</v>
      </c>
      <c r="BK26" s="5">
        <v>139.51873184829699</v>
      </c>
      <c r="BL26" s="5">
        <v>59.985895188387303</v>
      </c>
      <c r="BM26" s="5">
        <v>140.54578763843901</v>
      </c>
      <c r="BN26" s="5">
        <v>89.369390183612097</v>
      </c>
      <c r="BO26" s="5">
        <v>115.029990605441</v>
      </c>
    </row>
    <row r="27" spans="1:67">
      <c r="A27" s="2">
        <v>1992</v>
      </c>
      <c r="B27" s="5">
        <f t="shared" si="0"/>
        <v>10602.179521403825</v>
      </c>
      <c r="C27" s="5">
        <f t="shared" si="1"/>
        <v>1222.5319553622394</v>
      </c>
      <c r="D27" s="5">
        <f t="shared" si="2"/>
        <v>1600.1356126496607</v>
      </c>
      <c r="E27" s="5">
        <f t="shared" si="3"/>
        <v>1187.2510589679803</v>
      </c>
      <c r="F27" s="5">
        <f t="shared" si="4"/>
        <v>633.42416530497337</v>
      </c>
      <c r="G27" s="5">
        <f t="shared" si="5"/>
        <v>916.14631541810104</v>
      </c>
      <c r="H27" s="5">
        <f t="shared" si="6"/>
        <v>1341.995297106703</v>
      </c>
      <c r="I27" s="5">
        <f t="shared" si="7"/>
        <v>1875.9679450149524</v>
      </c>
      <c r="J27" s="5">
        <f t="shared" si="8"/>
        <v>1824.7271715792151</v>
      </c>
      <c r="K27" s="5">
        <v>203.077251191681</v>
      </c>
      <c r="L27" s="5">
        <v>17.070169324708999</v>
      </c>
      <c r="M27" s="5">
        <v>72.2235505057034</v>
      </c>
      <c r="N27" s="5">
        <v>153.95976691481201</v>
      </c>
      <c r="O27" s="5">
        <v>176.616712279518</v>
      </c>
      <c r="P27" s="5">
        <v>78.502981744522998</v>
      </c>
      <c r="Q27" s="5">
        <v>61.471925026942102</v>
      </c>
      <c r="R27" s="5">
        <v>17.647021865301099</v>
      </c>
      <c r="S27" s="5">
        <v>21.875329252403699</v>
      </c>
      <c r="T27" s="5">
        <v>131.86884169666999</v>
      </c>
      <c r="U27" s="5">
        <v>288.21840555997602</v>
      </c>
      <c r="V27" s="5">
        <v>1213.5314134897801</v>
      </c>
      <c r="W27" s="5">
        <v>142.73029946913999</v>
      </c>
      <c r="X27" s="5">
        <v>190.58969843441901</v>
      </c>
      <c r="Y27" s="5">
        <v>46.216325465193698</v>
      </c>
      <c r="Z27" s="5">
        <v>7.0678757911281203</v>
      </c>
      <c r="AA27" s="5">
        <v>143.89885193628299</v>
      </c>
      <c r="AB27" s="5">
        <v>502.87763863006501</v>
      </c>
      <c r="AC27" s="5">
        <v>28.009595492428101</v>
      </c>
      <c r="AD27" s="5">
        <v>81.445280624274204</v>
      </c>
      <c r="AE27" s="5">
        <v>138.5753150999</v>
      </c>
      <c r="AF27" s="5">
        <v>292.44437718503002</v>
      </c>
      <c r="AG27" s="5">
        <v>31.589028962980699</v>
      </c>
      <c r="AH27" s="5">
        <v>70.001981689870505</v>
      </c>
      <c r="AI27" s="5">
        <v>82.936613565937193</v>
      </c>
      <c r="AJ27" s="5">
        <v>182.12901625733801</v>
      </c>
      <c r="AK27" s="5">
        <v>21.216931761137399</v>
      </c>
      <c r="AL27" s="5">
        <v>-2.8286879038428201</v>
      </c>
      <c r="AM27" s="5">
        <v>68.535807353242404</v>
      </c>
      <c r="AN27" s="5">
        <v>179.84347361830999</v>
      </c>
      <c r="AO27" s="5">
        <v>21.5426830047696</v>
      </c>
      <c r="AP27" s="5">
        <v>7.1267239842418801</v>
      </c>
      <c r="AQ27" s="5">
        <v>63.760249970241603</v>
      </c>
      <c r="AR27" s="5">
        <v>33.203919089146702</v>
      </c>
      <c r="AS27" s="5">
        <v>12.440088220284901</v>
      </c>
      <c r="AT27" s="5">
        <v>11.3304022584308</v>
      </c>
      <c r="AU27" s="5">
        <v>279.02731764417001</v>
      </c>
      <c r="AV27" s="5">
        <v>4.6469066704755804</v>
      </c>
      <c r="AW27" s="5">
        <v>44.007778328585999</v>
      </c>
      <c r="AX27" s="5">
        <v>100.69531110224401</v>
      </c>
      <c r="AY27" s="5">
        <v>338.36493514551</v>
      </c>
      <c r="AZ27" s="5">
        <v>847.18215895066703</v>
      </c>
      <c r="BA27" s="5">
        <v>494.81313815603602</v>
      </c>
      <c r="BB27" s="5">
        <v>1490.6891875834001</v>
      </c>
      <c r="BC27" s="5">
        <v>192.20361691790899</v>
      </c>
      <c r="BD27" s="5">
        <v>83.812881655700494</v>
      </c>
      <c r="BE27" s="5">
        <v>26.6895107784208</v>
      </c>
      <c r="BF27" s="5">
        <v>82.572748079522199</v>
      </c>
      <c r="BG27" s="5">
        <v>116.84873934351999</v>
      </c>
      <c r="BH27" s="5">
        <v>847.66348148274301</v>
      </c>
      <c r="BI27" s="5">
        <v>245.616853880581</v>
      </c>
      <c r="BJ27" s="5">
        <v>66.184788206650794</v>
      </c>
      <c r="BK27" s="5">
        <v>145.25057727489499</v>
      </c>
      <c r="BL27" s="5">
        <v>57.103682292921</v>
      </c>
      <c r="BM27" s="5">
        <v>141.26828009554299</v>
      </c>
      <c r="BN27" s="5">
        <v>92.476188517466397</v>
      </c>
      <c r="BO27" s="5">
        <v>112.314580484895</v>
      </c>
    </row>
    <row r="28" spans="1:67">
      <c r="A28" s="2">
        <v>1993</v>
      </c>
      <c r="B28" s="5">
        <f t="shared" si="0"/>
        <v>10444.315375818585</v>
      </c>
      <c r="C28" s="5">
        <f t="shared" si="1"/>
        <v>1202.5348217524661</v>
      </c>
      <c r="D28" s="5">
        <f t="shared" si="2"/>
        <v>1627.8556261286642</v>
      </c>
      <c r="E28" s="5">
        <f t="shared" si="3"/>
        <v>1205.6221079364418</v>
      </c>
      <c r="F28" s="5">
        <f t="shared" si="4"/>
        <v>610.45610618784156</v>
      </c>
      <c r="G28" s="5">
        <f t="shared" si="5"/>
        <v>907.2454983647433</v>
      </c>
      <c r="H28" s="5">
        <f t="shared" si="6"/>
        <v>1161.1393262737311</v>
      </c>
      <c r="I28" s="5">
        <f t="shared" si="7"/>
        <v>1886.7198449821674</v>
      </c>
      <c r="J28" s="5">
        <f t="shared" si="8"/>
        <v>1842.7420441925296</v>
      </c>
      <c r="K28" s="5">
        <v>199.09562657469101</v>
      </c>
      <c r="L28" s="5">
        <v>17.486637871824101</v>
      </c>
      <c r="M28" s="5">
        <v>65.588012915542393</v>
      </c>
      <c r="N28" s="5">
        <v>150.455250952386</v>
      </c>
      <c r="O28" s="5">
        <v>170.09126630579701</v>
      </c>
      <c r="P28" s="5">
        <v>78.531902015490004</v>
      </c>
      <c r="Q28" s="5">
        <v>64.855393719267298</v>
      </c>
      <c r="R28" s="5">
        <v>18.775775853878699</v>
      </c>
      <c r="S28" s="5">
        <v>22.455744379713401</v>
      </c>
      <c r="T28" s="5">
        <v>131.13238318305801</v>
      </c>
      <c r="U28" s="5">
        <v>284.066827980818</v>
      </c>
      <c r="V28" s="5">
        <v>1238.43370586686</v>
      </c>
      <c r="W28" s="5">
        <v>145.95463018422399</v>
      </c>
      <c r="X28" s="5">
        <v>189.010611040041</v>
      </c>
      <c r="Y28" s="5">
        <v>47.249793667675199</v>
      </c>
      <c r="Z28" s="5">
        <v>7.2068853698637803</v>
      </c>
      <c r="AA28" s="5">
        <v>149.30903438770801</v>
      </c>
      <c r="AB28" s="5">
        <v>518.25907178356294</v>
      </c>
      <c r="AC28" s="5">
        <v>28.4788979867071</v>
      </c>
      <c r="AD28" s="5">
        <v>83.969661336384803</v>
      </c>
      <c r="AE28" s="5">
        <v>147.239254496553</v>
      </c>
      <c r="AF28" s="5">
        <v>278.36618794552601</v>
      </c>
      <c r="AG28" s="5">
        <v>30.532936235351201</v>
      </c>
      <c r="AH28" s="5">
        <v>71.041701976134604</v>
      </c>
      <c r="AI28" s="5">
        <v>71.773367149158403</v>
      </c>
      <c r="AJ28" s="5">
        <v>171.57847829116699</v>
      </c>
      <c r="AK28" s="5">
        <v>18.957369753181801</v>
      </c>
      <c r="AL28" s="5">
        <v>-14.353681679034</v>
      </c>
      <c r="AM28" s="5">
        <v>67.903094794881596</v>
      </c>
      <c r="AN28" s="5">
        <v>193.02283966700099</v>
      </c>
      <c r="AO28" s="5">
        <v>22.779322326157001</v>
      </c>
      <c r="AP28" s="5">
        <v>6.0207106833432</v>
      </c>
      <c r="AQ28" s="5">
        <v>58.494888689298598</v>
      </c>
      <c r="AR28" s="5">
        <v>32.777230837391301</v>
      </c>
      <c r="AS28" s="5">
        <v>12.5781473422537</v>
      </c>
      <c r="AT28" s="5">
        <v>11.9709230053287</v>
      </c>
      <c r="AU28" s="5">
        <v>284.32309144534099</v>
      </c>
      <c r="AV28" s="5">
        <v>4.3761169285079404</v>
      </c>
      <c r="AW28" s="5">
        <v>47.505462440458999</v>
      </c>
      <c r="AX28" s="5">
        <v>85.870014844331905</v>
      </c>
      <c r="AY28" s="5">
        <v>340.54958982233097</v>
      </c>
      <c r="AZ28" s="5">
        <v>706.79707261486703</v>
      </c>
      <c r="BA28" s="5">
        <v>454.34225365886402</v>
      </c>
      <c r="BB28" s="5">
        <v>1504.84979748668</v>
      </c>
      <c r="BC28" s="5">
        <v>195.94066888643201</v>
      </c>
      <c r="BD28" s="5">
        <v>78.715839822485094</v>
      </c>
      <c r="BE28" s="5">
        <v>26.5870139344973</v>
      </c>
      <c r="BF28" s="5">
        <v>80.626524852073103</v>
      </c>
      <c r="BG28" s="5">
        <v>115.469871043073</v>
      </c>
      <c r="BH28" s="5">
        <v>857.15227629571098</v>
      </c>
      <c r="BI28" s="5">
        <v>247.34291150823501</v>
      </c>
      <c r="BJ28" s="5">
        <v>68.299995364532805</v>
      </c>
      <c r="BK28" s="5">
        <v>152.82157469338699</v>
      </c>
      <c r="BL28" s="5">
        <v>60.9035848683937</v>
      </c>
      <c r="BM28" s="5">
        <v>138.912563965093</v>
      </c>
      <c r="BN28" s="5">
        <v>96.997324347671395</v>
      </c>
      <c r="BO28" s="5">
        <v>104.841942106433</v>
      </c>
    </row>
    <row r="29" spans="1:67">
      <c r="A29" s="2">
        <v>1994</v>
      </c>
      <c r="B29" s="5">
        <f t="shared" si="0"/>
        <v>10585.884917571853</v>
      </c>
      <c r="C29" s="5">
        <f t="shared" si="1"/>
        <v>1201.9073133813197</v>
      </c>
      <c r="D29" s="5">
        <f t="shared" si="2"/>
        <v>1666.264280887372</v>
      </c>
      <c r="E29" s="5">
        <f t="shared" si="3"/>
        <v>1285.5130719620099</v>
      </c>
      <c r="F29" s="5">
        <f t="shared" si="4"/>
        <v>635.09472862348969</v>
      </c>
      <c r="G29" s="5">
        <f t="shared" si="5"/>
        <v>901.46475030230067</v>
      </c>
      <c r="H29" s="5">
        <f t="shared" si="6"/>
        <v>1108.023956467069</v>
      </c>
      <c r="I29" s="5">
        <f t="shared" si="7"/>
        <v>1906.5396856699995</v>
      </c>
      <c r="J29" s="5">
        <f t="shared" si="8"/>
        <v>1881.077130278293</v>
      </c>
      <c r="K29" s="5">
        <v>201.77810096407299</v>
      </c>
      <c r="L29" s="5">
        <v>17.300675925587399</v>
      </c>
      <c r="M29" s="5">
        <v>66.479393843418407</v>
      </c>
      <c r="N29" s="5">
        <v>152.041548532006</v>
      </c>
      <c r="O29" s="5">
        <v>163.30571847380901</v>
      </c>
      <c r="P29" s="5">
        <v>79.890599882308905</v>
      </c>
      <c r="Q29" s="5">
        <v>66.225633041091498</v>
      </c>
      <c r="R29" s="5">
        <v>19.3855071254447</v>
      </c>
      <c r="S29" s="5">
        <v>23.102685198494498</v>
      </c>
      <c r="T29" s="5">
        <v>139.511871148815</v>
      </c>
      <c r="U29" s="5">
        <v>272.88557924627099</v>
      </c>
      <c r="V29" s="5">
        <v>1260.15198966857</v>
      </c>
      <c r="W29" s="5">
        <v>158.12437084083899</v>
      </c>
      <c r="X29" s="5">
        <v>190.29153615151</v>
      </c>
      <c r="Y29" s="5">
        <v>49.432594220205402</v>
      </c>
      <c r="Z29" s="5">
        <v>8.2637900062476408</v>
      </c>
      <c r="AA29" s="5">
        <v>154.74024643040599</v>
      </c>
      <c r="AB29" s="5">
        <v>539.41386557960402</v>
      </c>
      <c r="AC29" s="5">
        <v>28.489656918742</v>
      </c>
      <c r="AD29" s="5">
        <v>81.591214320323999</v>
      </c>
      <c r="AE29" s="5">
        <v>160.72534530192701</v>
      </c>
      <c r="AF29" s="5">
        <v>320.55274341100699</v>
      </c>
      <c r="AG29" s="5">
        <v>26.144262376826699</v>
      </c>
      <c r="AH29" s="5">
        <v>62.977776306718098</v>
      </c>
      <c r="AI29" s="5">
        <v>70.649372529685195</v>
      </c>
      <c r="AJ29" s="5">
        <v>183.85566587462799</v>
      </c>
      <c r="AK29" s="5">
        <v>20.609012833826</v>
      </c>
      <c r="AL29" s="5">
        <v>9.7640057096354003</v>
      </c>
      <c r="AM29" s="5">
        <v>67.251606977167299</v>
      </c>
      <c r="AN29" s="5">
        <v>193.84302601500301</v>
      </c>
      <c r="AO29" s="5">
        <v>21.8944423048254</v>
      </c>
      <c r="AP29" s="5">
        <v>7.91086556754877</v>
      </c>
      <c r="AQ29" s="5">
        <v>61.808502630597403</v>
      </c>
      <c r="AR29" s="5">
        <v>33.182794085048101</v>
      </c>
      <c r="AS29" s="5">
        <v>12.9702029179901</v>
      </c>
      <c r="AT29" s="5">
        <v>12.389143230783199</v>
      </c>
      <c r="AU29" s="5">
        <v>274.569874941107</v>
      </c>
      <c r="AV29" s="5">
        <v>4.4862594754416101</v>
      </c>
      <c r="AW29" s="5">
        <v>51.2547718187474</v>
      </c>
      <c r="AX29" s="5">
        <v>74.702648069645804</v>
      </c>
      <c r="AY29" s="5">
        <v>346.29524526056599</v>
      </c>
      <c r="AZ29" s="5">
        <v>682.54384534145402</v>
      </c>
      <c r="BA29" s="5">
        <v>425.480111125615</v>
      </c>
      <c r="BB29" s="5">
        <v>1516.3187682365101</v>
      </c>
      <c r="BC29" s="5">
        <v>204.264976509403</v>
      </c>
      <c r="BD29" s="5">
        <v>83.370655371004901</v>
      </c>
      <c r="BE29" s="5">
        <v>29.381215510895899</v>
      </c>
      <c r="BF29" s="5">
        <v>73.204070042185705</v>
      </c>
      <c r="BG29" s="5">
        <v>116.04300267470801</v>
      </c>
      <c r="BH29" s="5">
        <v>875.33784295850501</v>
      </c>
      <c r="BI29" s="5">
        <v>261.01260355387302</v>
      </c>
      <c r="BJ29" s="5">
        <v>70.230174343700497</v>
      </c>
      <c r="BK29" s="5">
        <v>150.67903255085599</v>
      </c>
      <c r="BL29" s="5">
        <v>62.171239337613201</v>
      </c>
      <c r="BM29" s="5">
        <v>138.53431296699</v>
      </c>
      <c r="BN29" s="5">
        <v>99.072158830721193</v>
      </c>
      <c r="BO29" s="5">
        <v>107.99676306132601</v>
      </c>
    </row>
    <row r="30" spans="1:67">
      <c r="A30" s="2">
        <v>1995</v>
      </c>
      <c r="B30" s="5">
        <f t="shared" si="0"/>
        <v>10893.915137034995</v>
      </c>
      <c r="C30" s="5">
        <f t="shared" si="1"/>
        <v>1209.1162297594735</v>
      </c>
      <c r="D30" s="5">
        <f t="shared" si="2"/>
        <v>1672.9055566133072</v>
      </c>
      <c r="E30" s="5">
        <f t="shared" si="3"/>
        <v>1307.2598192029377</v>
      </c>
      <c r="F30" s="5">
        <f t="shared" si="4"/>
        <v>659.19066011992027</v>
      </c>
      <c r="G30" s="5">
        <f t="shared" si="5"/>
        <v>949.43518684362584</v>
      </c>
      <c r="H30" s="5">
        <f t="shared" si="6"/>
        <v>1050.2675527522179</v>
      </c>
      <c r="I30" s="5">
        <f t="shared" si="7"/>
        <v>2086.5749424753685</v>
      </c>
      <c r="J30" s="5">
        <f t="shared" si="8"/>
        <v>1959.1651892681459</v>
      </c>
      <c r="K30" s="5">
        <v>197.163766735488</v>
      </c>
      <c r="L30" s="5">
        <v>17.252630629689399</v>
      </c>
      <c r="M30" s="5">
        <v>69.002876468355694</v>
      </c>
      <c r="N30" s="5">
        <v>158.04401418427</v>
      </c>
      <c r="O30" s="5">
        <v>169.538430059924</v>
      </c>
      <c r="P30" s="5">
        <v>82.506902453727506</v>
      </c>
      <c r="Q30" s="5">
        <v>67.866909578156097</v>
      </c>
      <c r="R30" s="5">
        <v>18.232334747538399</v>
      </c>
      <c r="S30" s="5">
        <v>22.827770614325399</v>
      </c>
      <c r="T30" s="5">
        <v>142.19912167648701</v>
      </c>
      <c r="U30" s="5">
        <v>264.481472611512</v>
      </c>
      <c r="V30" s="5">
        <v>1266.6469313452401</v>
      </c>
      <c r="W30" s="5">
        <v>160.904264628475</v>
      </c>
      <c r="X30" s="5">
        <v>187.31602521916901</v>
      </c>
      <c r="Y30" s="5">
        <v>50.832628245104097</v>
      </c>
      <c r="Z30" s="5">
        <v>7.2057071753191204</v>
      </c>
      <c r="AA30" s="5">
        <v>150.73082557545399</v>
      </c>
      <c r="AB30" s="5">
        <v>563.36805655111402</v>
      </c>
      <c r="AC30" s="5">
        <v>30.179726664011699</v>
      </c>
      <c r="AD30" s="5">
        <v>94.528084798709102</v>
      </c>
      <c r="AE30" s="5">
        <v>162.017894951567</v>
      </c>
      <c r="AF30" s="5">
        <v>306.43523066208201</v>
      </c>
      <c r="AG30" s="5">
        <v>33.878884117911802</v>
      </c>
      <c r="AH30" s="5">
        <v>63.320501540070097</v>
      </c>
      <c r="AI30" s="5">
        <v>69.623276289429498</v>
      </c>
      <c r="AJ30" s="5">
        <v>178.64140049714001</v>
      </c>
      <c r="AK30" s="5">
        <v>21.3275714202152</v>
      </c>
      <c r="AL30" s="5">
        <v>23.066914963429401</v>
      </c>
      <c r="AM30" s="5">
        <v>71.758081181414298</v>
      </c>
      <c r="AN30" s="5">
        <v>197.57403011030999</v>
      </c>
      <c r="AO30" s="5">
        <v>21.826011151493901</v>
      </c>
      <c r="AP30" s="5">
        <v>6.4351689695549803</v>
      </c>
      <c r="AQ30" s="5">
        <v>62.5215538133832</v>
      </c>
      <c r="AR30" s="5">
        <v>32.846337089603303</v>
      </c>
      <c r="AS30" s="5">
        <v>13.361118765897601</v>
      </c>
      <c r="AT30" s="5">
        <v>12.9443785457247</v>
      </c>
      <c r="AU30" s="5">
        <v>303.44438866508602</v>
      </c>
      <c r="AV30" s="5">
        <v>4.50394229472818</v>
      </c>
      <c r="AW30" s="5">
        <v>51.643855822641001</v>
      </c>
      <c r="AX30" s="5">
        <v>71.055179492137896</v>
      </c>
      <c r="AY30" s="5">
        <v>368.85325223337497</v>
      </c>
      <c r="AZ30" s="5">
        <v>640.48077239584495</v>
      </c>
      <c r="BA30" s="5">
        <v>409.78678035637301</v>
      </c>
      <c r="BB30" s="5">
        <v>1682.70760634097</v>
      </c>
      <c r="BC30" s="5">
        <v>211.33809686258999</v>
      </c>
      <c r="BD30" s="5">
        <v>90.4724170996829</v>
      </c>
      <c r="BE30" s="5">
        <v>31.029107143199699</v>
      </c>
      <c r="BF30" s="5">
        <v>71.027715028925996</v>
      </c>
      <c r="BG30" s="5">
        <v>117.90690412418699</v>
      </c>
      <c r="BH30" s="5">
        <v>892.82992021147504</v>
      </c>
      <c r="BI30" s="5">
        <v>289.35357136937199</v>
      </c>
      <c r="BJ30" s="5">
        <v>72.957350741761203</v>
      </c>
      <c r="BK30" s="5">
        <v>162.23112204532501</v>
      </c>
      <c r="BL30" s="5">
        <v>68.586041211515706</v>
      </c>
      <c r="BM30" s="5">
        <v>137.99956325987301</v>
      </c>
      <c r="BN30" s="5">
        <v>103.88470240605</v>
      </c>
      <c r="BO30" s="5">
        <v>113.416013898587</v>
      </c>
    </row>
    <row r="31" spans="1:67">
      <c r="A31" s="2">
        <v>1996</v>
      </c>
      <c r="B31" s="5">
        <f t="shared" si="0"/>
        <v>10844.955279773036</v>
      </c>
      <c r="C31" s="5">
        <f t="shared" si="1"/>
        <v>1228.1490187872785</v>
      </c>
      <c r="D31" s="5">
        <f t="shared" si="2"/>
        <v>1665.6483570148744</v>
      </c>
      <c r="E31" s="5">
        <f t="shared" si="3"/>
        <v>1334.6649509330223</v>
      </c>
      <c r="F31" s="5">
        <f t="shared" si="4"/>
        <v>719.48153309041572</v>
      </c>
      <c r="G31" s="5">
        <f t="shared" si="5"/>
        <v>1035.9605814402132</v>
      </c>
      <c r="H31" s="5">
        <f t="shared" si="6"/>
        <v>955.80583001607602</v>
      </c>
      <c r="I31" s="5">
        <f t="shared" si="7"/>
        <v>1951.4960998734753</v>
      </c>
      <c r="J31" s="5">
        <f t="shared" si="8"/>
        <v>1953.7489086176815</v>
      </c>
      <c r="K31" s="5">
        <v>205.57328500505099</v>
      </c>
      <c r="L31" s="5">
        <v>17.7922625017484</v>
      </c>
      <c r="M31" s="5">
        <v>75.1103801089954</v>
      </c>
      <c r="N31" s="5">
        <v>160.24385527480999</v>
      </c>
      <c r="O31" s="5">
        <v>169.365437514799</v>
      </c>
      <c r="P31" s="5">
        <v>84.311401721698999</v>
      </c>
      <c r="Q31" s="5">
        <v>70.296050343297793</v>
      </c>
      <c r="R31" s="5">
        <v>15.702125318891101</v>
      </c>
      <c r="S31" s="5">
        <v>24.3352075402568</v>
      </c>
      <c r="T31" s="5">
        <v>145.81111920344901</v>
      </c>
      <c r="U31" s="5">
        <v>259.60789425428101</v>
      </c>
      <c r="V31" s="5">
        <v>1252.13985453843</v>
      </c>
      <c r="W31" s="5">
        <v>161.911758533165</v>
      </c>
      <c r="X31" s="5">
        <v>194.20695053145499</v>
      </c>
      <c r="Y31" s="5">
        <v>50.262190851808001</v>
      </c>
      <c r="Z31" s="5">
        <v>7.1276025600161201</v>
      </c>
      <c r="AA31" s="5">
        <v>152.26768374220899</v>
      </c>
      <c r="AB31" s="5">
        <v>549.424507344689</v>
      </c>
      <c r="AC31" s="5">
        <v>30.846378125561301</v>
      </c>
      <c r="AD31" s="5">
        <v>94.020034821770096</v>
      </c>
      <c r="AE31" s="5">
        <v>171.91217100490201</v>
      </c>
      <c r="AF31" s="5">
        <v>336.19417589389099</v>
      </c>
      <c r="AG31" s="5">
        <v>36.170628009684002</v>
      </c>
      <c r="AH31" s="5">
        <v>59.236917768879799</v>
      </c>
      <c r="AI31" s="5">
        <v>80.462075876720803</v>
      </c>
      <c r="AJ31" s="5">
        <v>191.721763529009</v>
      </c>
      <c r="AK31" s="5">
        <v>21.0050986761185</v>
      </c>
      <c r="AL31" s="5">
        <v>45.645934615641899</v>
      </c>
      <c r="AM31" s="5">
        <v>74.8163297358807</v>
      </c>
      <c r="AN31" s="5">
        <v>210.422784878481</v>
      </c>
      <c r="AO31" s="5">
        <v>22.3601941465881</v>
      </c>
      <c r="AP31" s="5">
        <v>6.4390827071596499</v>
      </c>
      <c r="AQ31" s="5">
        <v>65.579930097854003</v>
      </c>
      <c r="AR31" s="5">
        <v>30.266933258474602</v>
      </c>
      <c r="AS31" s="5">
        <v>13.6840971955192</v>
      </c>
      <c r="AT31" s="5">
        <v>13.559678904353101</v>
      </c>
      <c r="AU31" s="5">
        <v>349.782924858466</v>
      </c>
      <c r="AV31" s="5">
        <v>4.7370185497948798</v>
      </c>
      <c r="AW31" s="5">
        <v>53.485677828842299</v>
      </c>
      <c r="AX31" s="5">
        <v>83.648430832513398</v>
      </c>
      <c r="AY31" s="5">
        <v>392.41661306064799</v>
      </c>
      <c r="AZ31" s="5">
        <v>609.31674350633898</v>
      </c>
      <c r="BA31" s="5">
        <v>346.48908650973698</v>
      </c>
      <c r="BB31" s="5">
        <v>1552.5539144504401</v>
      </c>
      <c r="BC31" s="5">
        <v>213.01674898965601</v>
      </c>
      <c r="BD31" s="5">
        <v>84.073193068384597</v>
      </c>
      <c r="BE31" s="5">
        <v>32.772258323757598</v>
      </c>
      <c r="BF31" s="5">
        <v>69.079985041236995</v>
      </c>
      <c r="BG31" s="5">
        <v>119.088993060604</v>
      </c>
      <c r="BH31" s="5">
        <v>877.24017547599703</v>
      </c>
      <c r="BI31" s="5">
        <v>282.98910766727403</v>
      </c>
      <c r="BJ31" s="5">
        <v>71.537041950166596</v>
      </c>
      <c r="BK31" s="5">
        <v>162.07433109718201</v>
      </c>
      <c r="BL31" s="5">
        <v>72.994201533507905</v>
      </c>
      <c r="BM31" s="5">
        <v>137.91822852033201</v>
      </c>
      <c r="BN31" s="5">
        <v>106.149903705456</v>
      </c>
      <c r="BO31" s="5">
        <v>123.756925607162</v>
      </c>
    </row>
    <row r="32" spans="1:67">
      <c r="A32" s="2">
        <v>1997</v>
      </c>
      <c r="B32" s="5">
        <f t="shared" si="0"/>
        <v>11136.761211494873</v>
      </c>
      <c r="C32" s="5">
        <f t="shared" si="1"/>
        <v>1217.8328202641501</v>
      </c>
      <c r="D32" s="5">
        <f t="shared" si="2"/>
        <v>1886.1185055074941</v>
      </c>
      <c r="E32" s="5">
        <f t="shared" si="3"/>
        <v>1355.9839351099754</v>
      </c>
      <c r="F32" s="5">
        <f t="shared" si="4"/>
        <v>823.68290215276375</v>
      </c>
      <c r="G32" s="5">
        <f t="shared" si="5"/>
        <v>1022.8240263822876</v>
      </c>
      <c r="H32" s="5">
        <f t="shared" si="6"/>
        <v>889.29987378721012</v>
      </c>
      <c r="I32" s="5">
        <f t="shared" si="7"/>
        <v>1970.1779853883165</v>
      </c>
      <c r="J32" s="5">
        <f t="shared" si="8"/>
        <v>1970.8411629026762</v>
      </c>
      <c r="K32" s="5">
        <v>195.160558187557</v>
      </c>
      <c r="L32" s="5">
        <v>17.152660556682399</v>
      </c>
      <c r="M32" s="5">
        <v>86.640884561244704</v>
      </c>
      <c r="N32" s="5">
        <v>153.66158561901099</v>
      </c>
      <c r="O32" s="5">
        <v>172.013778205949</v>
      </c>
      <c r="P32" s="5">
        <v>83.147376760394295</v>
      </c>
      <c r="Q32" s="5">
        <v>67.545685450125504</v>
      </c>
      <c r="R32" s="5">
        <v>18.366088379660901</v>
      </c>
      <c r="S32" s="5">
        <v>23.918892252104499</v>
      </c>
      <c r="T32" s="5">
        <v>142.677622133466</v>
      </c>
      <c r="U32" s="5">
        <v>257.54768815795501</v>
      </c>
      <c r="V32" s="5">
        <v>1468.05672085163</v>
      </c>
      <c r="W32" s="5">
        <v>160.814194957414</v>
      </c>
      <c r="X32" s="5">
        <v>199.46409116585201</v>
      </c>
      <c r="Y32" s="5">
        <v>50.560506517128502</v>
      </c>
      <c r="Z32" s="5">
        <v>7.2229920154695204</v>
      </c>
      <c r="AA32" s="5">
        <v>151.91284304948999</v>
      </c>
      <c r="AB32" s="5">
        <v>558.48295443421898</v>
      </c>
      <c r="AC32" s="5">
        <v>30.032384290141199</v>
      </c>
      <c r="AD32" s="5">
        <v>96.179238562790204</v>
      </c>
      <c r="AE32" s="5">
        <v>177.83861865484999</v>
      </c>
      <c r="AF32" s="5">
        <v>341.53789611848498</v>
      </c>
      <c r="AG32" s="5">
        <v>40.5499980026907</v>
      </c>
      <c r="AH32" s="5">
        <v>61.359798019280802</v>
      </c>
      <c r="AI32" s="5">
        <v>73.5156338490726</v>
      </c>
      <c r="AJ32" s="5">
        <v>213.16477950177801</v>
      </c>
      <c r="AK32" s="5">
        <v>23.068369141424999</v>
      </c>
      <c r="AL32" s="5">
        <v>94.138054737697104</v>
      </c>
      <c r="AM32" s="5">
        <v>76.6358854988475</v>
      </c>
      <c r="AN32" s="5">
        <v>241.25038340197199</v>
      </c>
      <c r="AO32" s="5">
        <v>21.898730523240399</v>
      </c>
      <c r="AP32" s="5">
        <v>8.0781469860617694</v>
      </c>
      <c r="AQ32" s="5">
        <v>67.8130929754888</v>
      </c>
      <c r="AR32" s="5">
        <v>31.305899122353299</v>
      </c>
      <c r="AS32" s="5">
        <v>13.7467483011909</v>
      </c>
      <c r="AT32" s="5">
        <v>14.314609676885301</v>
      </c>
      <c r="AU32" s="5">
        <v>326.32602852882798</v>
      </c>
      <c r="AV32" s="5">
        <v>5.3065031375400196</v>
      </c>
      <c r="AW32" s="5">
        <v>54.368909826693802</v>
      </c>
      <c r="AX32" s="5">
        <v>82.245385635040293</v>
      </c>
      <c r="AY32" s="5">
        <v>397.41997166896499</v>
      </c>
      <c r="AZ32" s="5">
        <v>575.60345175972304</v>
      </c>
      <c r="BA32" s="5">
        <v>313.69642202748702</v>
      </c>
      <c r="BB32" s="5">
        <v>1576.0757972158001</v>
      </c>
      <c r="BC32" s="5">
        <v>201.82235522057701</v>
      </c>
      <c r="BD32" s="5">
        <v>90.199854405667594</v>
      </c>
      <c r="BE32" s="5">
        <v>35.291009863977401</v>
      </c>
      <c r="BF32" s="5">
        <v>66.788968682294396</v>
      </c>
      <c r="BG32" s="5">
        <v>119.308824741398</v>
      </c>
      <c r="BH32" s="5">
        <v>899.67525394411405</v>
      </c>
      <c r="BI32" s="5">
        <v>280.05382676703999</v>
      </c>
      <c r="BJ32" s="5">
        <v>69.076349452474901</v>
      </c>
      <c r="BK32" s="5">
        <v>168.339819256515</v>
      </c>
      <c r="BL32" s="5">
        <v>72.872247427548103</v>
      </c>
      <c r="BM32" s="5">
        <v>136.189290118104</v>
      </c>
      <c r="BN32" s="5">
        <v>102.102087055837</v>
      </c>
      <c r="BO32" s="5">
        <v>123.223464139645</v>
      </c>
    </row>
    <row r="33" spans="1:67">
      <c r="A33" s="2">
        <v>1998</v>
      </c>
      <c r="B33" s="5">
        <f t="shared" si="0"/>
        <v>11361.887293427055</v>
      </c>
      <c r="C33" s="5">
        <f t="shared" si="1"/>
        <v>1164.2854810232159</v>
      </c>
      <c r="D33" s="5">
        <f t="shared" si="2"/>
        <v>1906.4765493599823</v>
      </c>
      <c r="E33" s="5">
        <f t="shared" si="3"/>
        <v>1376.4921422936084</v>
      </c>
      <c r="F33" s="5">
        <f t="shared" si="4"/>
        <v>746.70372213930273</v>
      </c>
      <c r="G33" s="5">
        <f t="shared" si="5"/>
        <v>1051.7989208134761</v>
      </c>
      <c r="H33" s="5">
        <f t="shared" si="6"/>
        <v>889.2133104687889</v>
      </c>
      <c r="I33" s="5">
        <f t="shared" si="7"/>
        <v>2190.8563383395408</v>
      </c>
      <c r="J33" s="5">
        <f t="shared" si="8"/>
        <v>2036.0608289891381</v>
      </c>
      <c r="K33" s="5">
        <v>183.44734282707799</v>
      </c>
      <c r="L33" s="5">
        <v>17.267041861499699</v>
      </c>
      <c r="M33" s="5">
        <v>87.822633939739504</v>
      </c>
      <c r="N33" s="5">
        <v>148.13764976948599</v>
      </c>
      <c r="O33" s="5">
        <v>156.423441895704</v>
      </c>
      <c r="P33" s="5">
        <v>81.213339610468694</v>
      </c>
      <c r="Q33" s="5">
        <v>66.733498008408404</v>
      </c>
      <c r="R33" s="5">
        <v>19.7419581705282</v>
      </c>
      <c r="S33" s="5">
        <v>23.762685334038299</v>
      </c>
      <c r="T33" s="5">
        <v>142.59197073492101</v>
      </c>
      <c r="U33" s="5">
        <v>237.143918871344</v>
      </c>
      <c r="V33" s="5">
        <v>1475.1368067314199</v>
      </c>
      <c r="W33" s="5">
        <v>162.548102413934</v>
      </c>
      <c r="X33" s="5">
        <v>209.20942646484201</v>
      </c>
      <c r="Y33" s="5">
        <v>50.146923234909103</v>
      </c>
      <c r="Z33" s="5">
        <v>9.4352905148773694</v>
      </c>
      <c r="AA33" s="5">
        <v>153.175585843329</v>
      </c>
      <c r="AB33" s="5">
        <v>565.48111382035097</v>
      </c>
      <c r="AC33" s="5">
        <v>29.319252565437498</v>
      </c>
      <c r="AD33" s="5">
        <v>98.463314100570003</v>
      </c>
      <c r="AE33" s="5">
        <v>186.890012344475</v>
      </c>
      <c r="AF33" s="5">
        <v>343.162863619446</v>
      </c>
      <c r="AG33" s="5">
        <v>34.537129836704899</v>
      </c>
      <c r="AH33" s="5">
        <v>42.5456087756573</v>
      </c>
      <c r="AI33" s="5">
        <v>64.043994774123206</v>
      </c>
      <c r="AJ33" s="5">
        <v>161.90189550086899</v>
      </c>
      <c r="AK33" s="5">
        <v>23.273037231296101</v>
      </c>
      <c r="AL33" s="5">
        <v>118.96799648668301</v>
      </c>
      <c r="AM33" s="5">
        <v>81.806260149439296</v>
      </c>
      <c r="AN33" s="5">
        <v>219.62779938452999</v>
      </c>
      <c r="AO33" s="5">
        <v>22.722750389648098</v>
      </c>
      <c r="AP33" s="5">
        <v>8.2605870896925992</v>
      </c>
      <c r="AQ33" s="5">
        <v>72.623980710005995</v>
      </c>
      <c r="AR33" s="5">
        <v>30.576381693475401</v>
      </c>
      <c r="AS33" s="5">
        <v>14.2756592559886</v>
      </c>
      <c r="AT33" s="5">
        <v>14.9307282289409</v>
      </c>
      <c r="AU33" s="5">
        <v>303.315281143172</v>
      </c>
      <c r="AV33" s="5">
        <v>3.4986264203298898</v>
      </c>
      <c r="AW33" s="5">
        <v>57.703885694110298</v>
      </c>
      <c r="AX33" s="5">
        <v>97.928605269535197</v>
      </c>
      <c r="AY33" s="5">
        <v>425.962434918577</v>
      </c>
      <c r="AZ33" s="5">
        <v>583.67042425687498</v>
      </c>
      <c r="BA33" s="5">
        <v>305.54288621191398</v>
      </c>
      <c r="BB33" s="5">
        <v>1829.0574160464</v>
      </c>
      <c r="BC33" s="5">
        <v>185.29819778363799</v>
      </c>
      <c r="BD33" s="5">
        <v>82.070501657867297</v>
      </c>
      <c r="BE33" s="5">
        <v>37.194552554866398</v>
      </c>
      <c r="BF33" s="5">
        <v>57.2356702967692</v>
      </c>
      <c r="BG33" s="5">
        <v>118.704816960038</v>
      </c>
      <c r="BH33" s="5">
        <v>912.88017438283305</v>
      </c>
      <c r="BI33" s="5">
        <v>314.479134981654</v>
      </c>
      <c r="BJ33" s="5">
        <v>69.676093911652302</v>
      </c>
      <c r="BK33" s="5">
        <v>171.056012527924</v>
      </c>
      <c r="BL33" s="5">
        <v>67.766751743040103</v>
      </c>
      <c r="BM33" s="5">
        <v>131.45762919014899</v>
      </c>
      <c r="BN33" s="5">
        <v>109.031801742713</v>
      </c>
      <c r="BO33" s="5">
        <v>141.00841354913501</v>
      </c>
    </row>
    <row r="34" spans="1:67">
      <c r="A34" s="2">
        <v>1999</v>
      </c>
      <c r="B34" s="5">
        <f t="shared" si="0"/>
        <v>11081.561191443167</v>
      </c>
      <c r="C34" s="5">
        <f t="shared" si="1"/>
        <v>1154.5268665549938</v>
      </c>
      <c r="D34" s="5">
        <f t="shared" si="2"/>
        <v>1842.7129757635744</v>
      </c>
      <c r="E34" s="5">
        <f t="shared" si="3"/>
        <v>1345.0057229971098</v>
      </c>
      <c r="F34" s="5">
        <f t="shared" si="4"/>
        <v>727.63853208175681</v>
      </c>
      <c r="G34" s="5">
        <f t="shared" si="5"/>
        <v>1050.8105560133458</v>
      </c>
      <c r="H34" s="5">
        <f t="shared" si="6"/>
        <v>964.441965460701</v>
      </c>
      <c r="I34" s="5">
        <f t="shared" si="7"/>
        <v>1960.9686336099769</v>
      </c>
      <c r="J34" s="5">
        <f t="shared" si="8"/>
        <v>2035.4559389617073</v>
      </c>
      <c r="K34" s="5">
        <v>170.286952216852</v>
      </c>
      <c r="L34" s="5">
        <v>16.828122126463199</v>
      </c>
      <c r="M34" s="5">
        <v>89.696672244590602</v>
      </c>
      <c r="N34" s="5">
        <v>142.13711185583799</v>
      </c>
      <c r="O34" s="5">
        <v>147.309727135907</v>
      </c>
      <c r="P34" s="5">
        <v>84.513695510872694</v>
      </c>
      <c r="Q34" s="5">
        <v>61.6191742381422</v>
      </c>
      <c r="R34" s="5">
        <v>20.6253642385985</v>
      </c>
      <c r="S34" s="5">
        <v>25.4533542231156</v>
      </c>
      <c r="T34" s="5">
        <v>147.40889775960599</v>
      </c>
      <c r="U34" s="5">
        <v>248.64779500500799</v>
      </c>
      <c r="V34" s="5">
        <v>1417.6149596318701</v>
      </c>
      <c r="W34" s="5">
        <v>160.293929961673</v>
      </c>
      <c r="X34" s="5">
        <v>206.48597491278099</v>
      </c>
      <c r="Y34" s="5">
        <v>50.908017866116701</v>
      </c>
      <c r="Z34" s="5">
        <v>7.4100933911334597</v>
      </c>
      <c r="AA34" s="5">
        <v>150.71841265678901</v>
      </c>
      <c r="AB34" s="5">
        <v>571.36277294428498</v>
      </c>
      <c r="AC34" s="5">
        <v>28.706573246057602</v>
      </c>
      <c r="AD34" s="5">
        <v>96.613120510068299</v>
      </c>
      <c r="AE34" s="5">
        <v>169.164664803363</v>
      </c>
      <c r="AF34" s="5">
        <v>328.44017883654698</v>
      </c>
      <c r="AG34" s="5">
        <v>40.274526866394098</v>
      </c>
      <c r="AH34" s="5">
        <v>62.244819685161197</v>
      </c>
      <c r="AI34" s="5">
        <v>73.620716076726893</v>
      </c>
      <c r="AJ34" s="5">
        <v>120.11583399862801</v>
      </c>
      <c r="AK34" s="5">
        <v>24.636785897818999</v>
      </c>
      <c r="AL34" s="5">
        <v>101.808139866198</v>
      </c>
      <c r="AM34" s="5">
        <v>88.0088831299487</v>
      </c>
      <c r="AN34" s="5">
        <v>216.92882656088099</v>
      </c>
      <c r="AO34" s="5">
        <v>22.667006675598099</v>
      </c>
      <c r="AP34" s="5">
        <v>10.8873042022883</v>
      </c>
      <c r="AQ34" s="5">
        <v>72.665413973131905</v>
      </c>
      <c r="AR34" s="5">
        <v>33.341202176942502</v>
      </c>
      <c r="AS34" s="5">
        <v>14.9319158247143</v>
      </c>
      <c r="AT34" s="5">
        <v>15.5669285630986</v>
      </c>
      <c r="AU34" s="5">
        <v>292.82341735182098</v>
      </c>
      <c r="AV34" s="5">
        <v>3.7854818135822499</v>
      </c>
      <c r="AW34" s="5">
        <v>60.281770833901803</v>
      </c>
      <c r="AX34" s="5">
        <v>83.048398778979006</v>
      </c>
      <c r="AY34" s="5">
        <v>440.811715819288</v>
      </c>
      <c r="AZ34" s="5">
        <v>616.59076770726199</v>
      </c>
      <c r="BA34" s="5">
        <v>347.85119775343901</v>
      </c>
      <c r="BB34" s="5">
        <v>1589.0895348625099</v>
      </c>
      <c r="BC34" s="5">
        <v>181.237014973908</v>
      </c>
      <c r="BD34" s="5">
        <v>90.287960863684205</v>
      </c>
      <c r="BE34" s="5">
        <v>40.046776520536604</v>
      </c>
      <c r="BF34" s="5">
        <v>60.307346389338001</v>
      </c>
      <c r="BG34" s="5">
        <v>123.281198813289</v>
      </c>
      <c r="BH34" s="5">
        <v>898.95412115829504</v>
      </c>
      <c r="BI34" s="5">
        <v>280.18757774112498</v>
      </c>
      <c r="BJ34" s="5">
        <v>74.427641637713606</v>
      </c>
      <c r="BK34" s="5">
        <v>181.86498293054299</v>
      </c>
      <c r="BL34" s="5">
        <v>73.159661329796506</v>
      </c>
      <c r="BM34" s="5">
        <v>134.59703661086601</v>
      </c>
      <c r="BN34" s="5">
        <v>113.800866634442</v>
      </c>
      <c r="BO34" s="5">
        <v>155.18285210563701</v>
      </c>
    </row>
    <row r="35" spans="1:67">
      <c r="A35" s="2">
        <v>2000</v>
      </c>
      <c r="B35" s="5">
        <f t="shared" si="0"/>
        <v>11310.024309726332</v>
      </c>
      <c r="C35" s="5">
        <f t="shared" si="1"/>
        <v>1137.0036436500559</v>
      </c>
      <c r="D35" s="5">
        <f t="shared" si="2"/>
        <v>1807.3752068867318</v>
      </c>
      <c r="E35" s="5">
        <f t="shared" si="3"/>
        <v>1384.6466475404152</v>
      </c>
      <c r="F35" s="5">
        <f t="shared" si="4"/>
        <v>712.84281443202008</v>
      </c>
      <c r="G35" s="5">
        <f t="shared" si="5"/>
        <v>1086.9847212038496</v>
      </c>
      <c r="H35" s="5">
        <f t="shared" si="6"/>
        <v>1014.939484035129</v>
      </c>
      <c r="I35" s="5">
        <f t="shared" si="7"/>
        <v>2100.8531439643593</v>
      </c>
      <c r="J35" s="5">
        <f t="shared" si="8"/>
        <v>2065.3786480137719</v>
      </c>
      <c r="K35" s="5">
        <v>162.67624511272001</v>
      </c>
      <c r="L35" s="5">
        <v>17.040366881089898</v>
      </c>
      <c r="M35" s="5">
        <v>96.595607393627901</v>
      </c>
      <c r="N35" s="5">
        <v>147.81081086103799</v>
      </c>
      <c r="O35" s="5">
        <v>139.54396152292199</v>
      </c>
      <c r="P35" s="5">
        <v>87.739014338850694</v>
      </c>
      <c r="Q35" s="5">
        <v>58.8486880120902</v>
      </c>
      <c r="R35" s="5">
        <v>16.2114072170796</v>
      </c>
      <c r="S35" s="5">
        <v>22.6014131865767</v>
      </c>
      <c r="T35" s="5">
        <v>149.198436586528</v>
      </c>
      <c r="U35" s="5">
        <v>238.73769253753301</v>
      </c>
      <c r="V35" s="5">
        <v>1375.99057920629</v>
      </c>
      <c r="W35" s="5">
        <v>162.13859102107901</v>
      </c>
      <c r="X35" s="5">
        <v>210.37061842137001</v>
      </c>
      <c r="Y35" s="5">
        <v>51.088213485608797</v>
      </c>
      <c r="Z35" s="5">
        <v>7.78720475238406</v>
      </c>
      <c r="AA35" s="5">
        <v>152.10619075699401</v>
      </c>
      <c r="AB35" s="5">
        <v>581.58587848130605</v>
      </c>
      <c r="AC35" s="5">
        <v>28.069725486754201</v>
      </c>
      <c r="AD35" s="5">
        <v>100.848631155842</v>
      </c>
      <c r="AE35" s="5">
        <v>188.97398432218</v>
      </c>
      <c r="AF35" s="5">
        <v>333.06223733733901</v>
      </c>
      <c r="AG35" s="5">
        <v>8.3977769582365198</v>
      </c>
      <c r="AH35" s="5">
        <v>76.952973470985498</v>
      </c>
      <c r="AI35" s="5">
        <v>57.195800375441102</v>
      </c>
      <c r="AJ35" s="5">
        <v>157.88423789641899</v>
      </c>
      <c r="AK35" s="5">
        <v>24.885788679251799</v>
      </c>
      <c r="AL35" s="5">
        <v>49.348544509055799</v>
      </c>
      <c r="AM35" s="5">
        <v>92.226631570117405</v>
      </c>
      <c r="AN35" s="5">
        <v>245.95106097251301</v>
      </c>
      <c r="AO35" s="5">
        <v>25.760722353879999</v>
      </c>
      <c r="AP35" s="5">
        <v>10.2538790542346</v>
      </c>
      <c r="AQ35" s="5">
        <v>70.166319893181495</v>
      </c>
      <c r="AR35" s="5">
        <v>31.921132914004801</v>
      </c>
      <c r="AS35" s="5">
        <v>15.8209258143391</v>
      </c>
      <c r="AT35" s="5">
        <v>15.941601495284299</v>
      </c>
      <c r="AU35" s="5">
        <v>317.96546324873901</v>
      </c>
      <c r="AV35" s="5">
        <v>3.5693264833848999</v>
      </c>
      <c r="AW35" s="5">
        <v>63.063524248237698</v>
      </c>
      <c r="AX35" s="5">
        <v>84.393402100963698</v>
      </c>
      <c r="AY35" s="5">
        <v>448.12842359759998</v>
      </c>
      <c r="AZ35" s="5">
        <v>662.97250856077801</v>
      </c>
      <c r="BA35" s="5">
        <v>351.96697547435099</v>
      </c>
      <c r="BB35" s="5">
        <v>1726.54905263809</v>
      </c>
      <c r="BC35" s="5">
        <v>162.42923981678601</v>
      </c>
      <c r="BD35" s="5">
        <v>112.22210962897</v>
      </c>
      <c r="BE35" s="5">
        <v>39.060656119212403</v>
      </c>
      <c r="BF35" s="5">
        <v>60.592085761301</v>
      </c>
      <c r="BG35" s="5">
        <v>123.17788608897401</v>
      </c>
      <c r="BH35" s="5">
        <v>905.83785517123204</v>
      </c>
      <c r="BI35" s="5">
        <v>295.846912009481</v>
      </c>
      <c r="BJ35" s="5">
        <v>75.110627792883705</v>
      </c>
      <c r="BK35" s="5">
        <v>182.49553993034201</v>
      </c>
      <c r="BL35" s="5">
        <v>69.914226375714193</v>
      </c>
      <c r="BM35" s="5">
        <v>134.04957461815999</v>
      </c>
      <c r="BN35" s="5">
        <v>114.53681927721099</v>
      </c>
      <c r="BO35" s="5">
        <v>164.409206749774</v>
      </c>
    </row>
    <row r="36" spans="1:67">
      <c r="A36" s="2">
        <v>2001</v>
      </c>
      <c r="B36" s="5">
        <f t="shared" si="0"/>
        <v>11502.113156092128</v>
      </c>
      <c r="C36" s="5">
        <f t="shared" si="1"/>
        <v>1169.697462903104</v>
      </c>
      <c r="D36" s="5">
        <f t="shared" si="2"/>
        <v>1813.8627998869501</v>
      </c>
      <c r="E36" s="5">
        <f t="shared" si="3"/>
        <v>1370.0806988489862</v>
      </c>
      <c r="F36" s="5">
        <f t="shared" si="4"/>
        <v>781.8970216152843</v>
      </c>
      <c r="G36" s="5">
        <f t="shared" si="5"/>
        <v>1120.7074908719494</v>
      </c>
      <c r="H36" s="5">
        <f t="shared" si="6"/>
        <v>977.13016170567403</v>
      </c>
      <c r="I36" s="5">
        <f t="shared" si="7"/>
        <v>2197.2623759972444</v>
      </c>
      <c r="J36" s="5">
        <f t="shared" si="8"/>
        <v>2071.4751442629322</v>
      </c>
      <c r="K36" s="5">
        <v>154.01186250138099</v>
      </c>
      <c r="L36" s="5">
        <v>17.058532471023099</v>
      </c>
      <c r="M36" s="5">
        <v>92.4736951288711</v>
      </c>
      <c r="N36" s="5">
        <v>147.15043758074901</v>
      </c>
      <c r="O36" s="5">
        <v>137.017551187961</v>
      </c>
      <c r="P36" s="5">
        <v>83.363260466752706</v>
      </c>
      <c r="Q36" s="5">
        <v>52.224532505853396</v>
      </c>
      <c r="R36" s="5">
        <v>15.6834012715269</v>
      </c>
      <c r="S36" s="5">
        <v>21.3834344922737</v>
      </c>
      <c r="T36" s="5">
        <v>148.60576917421699</v>
      </c>
      <c r="U36" s="5">
        <v>300.72498612249501</v>
      </c>
      <c r="V36" s="5">
        <v>1383.22777367504</v>
      </c>
      <c r="W36" s="5">
        <v>159.22331311130799</v>
      </c>
      <c r="X36" s="5">
        <v>211.90102291181199</v>
      </c>
      <c r="Y36" s="5">
        <v>51.429804257503299</v>
      </c>
      <c r="Z36" s="5">
        <v>8.0808859312870691</v>
      </c>
      <c r="AA36" s="5">
        <v>155.93986770065899</v>
      </c>
      <c r="AB36" s="5">
        <v>588.53029101618699</v>
      </c>
      <c r="AC36" s="5">
        <v>31.693351721342999</v>
      </c>
      <c r="AD36" s="5">
        <v>101.25794306701999</v>
      </c>
      <c r="AE36" s="5">
        <v>168.64479600513201</v>
      </c>
      <c r="AF36" s="5">
        <v>324.01444933864502</v>
      </c>
      <c r="AG36" s="5">
        <v>31.477142089039901</v>
      </c>
      <c r="AH36" s="5">
        <v>64.453316855648097</v>
      </c>
      <c r="AI36" s="5">
        <v>87.540412293938104</v>
      </c>
      <c r="AJ36" s="5">
        <v>140.24334165165399</v>
      </c>
      <c r="AK36" s="5">
        <v>25.1397425187102</v>
      </c>
      <c r="AL36" s="5">
        <v>46.632965533748397</v>
      </c>
      <c r="AM36" s="5">
        <v>85.916890387554602</v>
      </c>
      <c r="AN36" s="5">
        <v>300.49321028499099</v>
      </c>
      <c r="AO36" s="5">
        <v>23.295262441457499</v>
      </c>
      <c r="AP36" s="5">
        <v>9.4298188327160997</v>
      </c>
      <c r="AQ36" s="5">
        <v>74.734760454803506</v>
      </c>
      <c r="AR36" s="5">
        <v>33.981213697163902</v>
      </c>
      <c r="AS36" s="5">
        <v>16.6956581746214</v>
      </c>
      <c r="AT36" s="5">
        <v>16.731315766443799</v>
      </c>
      <c r="AU36" s="5">
        <v>321.93893013230098</v>
      </c>
      <c r="AV36" s="5">
        <v>3.7185885975476598</v>
      </c>
      <c r="AW36" s="5">
        <v>66.109921313536603</v>
      </c>
      <c r="AX36" s="5">
        <v>101.806370380941</v>
      </c>
      <c r="AY36" s="5">
        <v>452.265651080417</v>
      </c>
      <c r="AZ36" s="5">
        <v>632.31344908465906</v>
      </c>
      <c r="BA36" s="5">
        <v>344.81671262101497</v>
      </c>
      <c r="BB36" s="5">
        <v>1839.17012791344</v>
      </c>
      <c r="BC36" s="5">
        <v>153.083362084416</v>
      </c>
      <c r="BD36" s="5">
        <v>100.56597675063399</v>
      </c>
      <c r="BE36" s="5">
        <v>42.920013656515103</v>
      </c>
      <c r="BF36" s="5">
        <v>61.522895592239301</v>
      </c>
      <c r="BG36" s="5">
        <v>125.005871555</v>
      </c>
      <c r="BH36" s="5">
        <v>914.03978418799204</v>
      </c>
      <c r="BI36" s="5">
        <v>284.087474853012</v>
      </c>
      <c r="BJ36" s="5">
        <v>77.151682603537395</v>
      </c>
      <c r="BK36" s="5">
        <v>183.409469754768</v>
      </c>
      <c r="BL36" s="5">
        <v>70.202584123701797</v>
      </c>
      <c r="BM36" s="5">
        <v>141.47558068582799</v>
      </c>
      <c r="BN36" s="5">
        <v>112.28006122856701</v>
      </c>
      <c r="BO36" s="5">
        <v>163.82263527052601</v>
      </c>
    </row>
    <row r="37" spans="1:67">
      <c r="A37" s="2">
        <v>2002</v>
      </c>
      <c r="B37" s="5">
        <f t="shared" ref="B37:B60" si="9">SUM(C37:J37)</f>
        <v>11394.676329355838</v>
      </c>
      <c r="C37" s="5">
        <f t="shared" ref="C37:C60" si="10">SUM(K37:U37)</f>
        <v>1153.6604101256014</v>
      </c>
      <c r="D37" s="5">
        <f t="shared" ref="D37:D60" si="11">SUM(V37:Z37)</f>
        <v>1629.4560379763375</v>
      </c>
      <c r="E37" s="5">
        <f t="shared" ref="E37:E60" si="12">SUM(AA37:AF37)</f>
        <v>1374.6289563417067</v>
      </c>
      <c r="F37" s="5">
        <f t="shared" ref="F37:F60" si="13">SUM(AG37:AN37)</f>
        <v>814.67359486401119</v>
      </c>
      <c r="G37" s="5">
        <f t="shared" ref="G37:G60" si="14">SUM(AO37:AY37)</f>
        <v>1114.810642258996</v>
      </c>
      <c r="H37" s="5">
        <f t="shared" ref="H37:H60" si="15">SUM(AZ37:BA37)</f>
        <v>1008.1084868378949</v>
      </c>
      <c r="I37" s="5">
        <f t="shared" ref="I37:I60" si="16">SUM(BB37:BF37)</f>
        <v>2196.8245257464687</v>
      </c>
      <c r="J37" s="5">
        <f t="shared" ref="J37:J60" si="17">SUM(BG37:BO37)</f>
        <v>2102.5136752048224</v>
      </c>
      <c r="K37" s="5">
        <v>151.26770138658799</v>
      </c>
      <c r="L37" s="5">
        <v>16.610105569346899</v>
      </c>
      <c r="M37" s="5">
        <v>90.655472894944594</v>
      </c>
      <c r="N37" s="5">
        <v>145.313151271631</v>
      </c>
      <c r="O37" s="5">
        <v>134.143525196236</v>
      </c>
      <c r="P37" s="5">
        <v>86.020020888741101</v>
      </c>
      <c r="Q37" s="5">
        <v>51.7738226654971</v>
      </c>
      <c r="R37" s="5">
        <v>15.652575720263901</v>
      </c>
      <c r="S37" s="5">
        <v>22.374781946224001</v>
      </c>
      <c r="T37" s="5">
        <v>141.09957082983399</v>
      </c>
      <c r="U37" s="5">
        <v>298.74968175629499</v>
      </c>
      <c r="V37" s="5">
        <v>1175.00071236334</v>
      </c>
      <c r="W37" s="5">
        <v>177.69471683368599</v>
      </c>
      <c r="X37" s="5">
        <v>216.45045200444099</v>
      </c>
      <c r="Y37" s="5">
        <v>53.107763897186103</v>
      </c>
      <c r="Z37" s="5">
        <v>7.2023928776843</v>
      </c>
      <c r="AA37" s="5">
        <v>165.65297156875999</v>
      </c>
      <c r="AB37" s="5">
        <v>611.36249787055397</v>
      </c>
      <c r="AC37" s="5">
        <v>30.319427691496799</v>
      </c>
      <c r="AD37" s="5">
        <v>101.003947449387</v>
      </c>
      <c r="AE37" s="5">
        <v>172.66708502766701</v>
      </c>
      <c r="AF37" s="5">
        <v>293.62302673384198</v>
      </c>
      <c r="AG37" s="5">
        <v>49.963208453023</v>
      </c>
      <c r="AH37" s="5">
        <v>60.268549294858502</v>
      </c>
      <c r="AI37" s="5">
        <v>92.808267656926205</v>
      </c>
      <c r="AJ37" s="5">
        <v>150.29152241690801</v>
      </c>
      <c r="AK37" s="5">
        <v>26.304438351997799</v>
      </c>
      <c r="AL37" s="5">
        <v>42.6708138197924</v>
      </c>
      <c r="AM37" s="5">
        <v>84.925100717288302</v>
      </c>
      <c r="AN37" s="5">
        <v>307.44169415321699</v>
      </c>
      <c r="AO37" s="5">
        <v>22.5510291604784</v>
      </c>
      <c r="AP37" s="5">
        <v>10.4401235209147</v>
      </c>
      <c r="AQ37" s="5">
        <v>82.508624094533005</v>
      </c>
      <c r="AR37" s="5">
        <v>37.834348570209599</v>
      </c>
      <c r="AS37" s="5">
        <v>17.6396573021193</v>
      </c>
      <c r="AT37" s="5">
        <v>17.465606626476699</v>
      </c>
      <c r="AU37" s="5">
        <v>279.52504606513497</v>
      </c>
      <c r="AV37" s="5">
        <v>3.9345450728145699</v>
      </c>
      <c r="AW37" s="5">
        <v>67.162745042841806</v>
      </c>
      <c r="AX37" s="5">
        <v>132.06066414732601</v>
      </c>
      <c r="AY37" s="5">
        <v>443.68825265614697</v>
      </c>
      <c r="AZ37" s="5">
        <v>636.23874477270294</v>
      </c>
      <c r="BA37" s="5">
        <v>371.86974206519199</v>
      </c>
      <c r="BB37" s="5">
        <v>1807.87832459489</v>
      </c>
      <c r="BC37" s="5">
        <v>153.205307114981</v>
      </c>
      <c r="BD37" s="5">
        <v>87.380033916999594</v>
      </c>
      <c r="BE37" s="5">
        <v>92.369999173451603</v>
      </c>
      <c r="BF37" s="5">
        <v>55.990860946146398</v>
      </c>
      <c r="BG37" s="5">
        <v>128.19748503816101</v>
      </c>
      <c r="BH37" s="5">
        <v>912.28101774144704</v>
      </c>
      <c r="BI37" s="5">
        <v>301.88951291934302</v>
      </c>
      <c r="BJ37" s="5">
        <v>78.944676435953397</v>
      </c>
      <c r="BK37" s="5">
        <v>181.72692692634701</v>
      </c>
      <c r="BL37" s="5">
        <v>73.2964951436512</v>
      </c>
      <c r="BM37" s="5">
        <v>141.614325608988</v>
      </c>
      <c r="BN37" s="5">
        <v>118.559319292029</v>
      </c>
      <c r="BO37" s="5">
        <v>166.00391609890301</v>
      </c>
    </row>
    <row r="38" spans="1:67">
      <c r="A38" s="2">
        <v>2003</v>
      </c>
      <c r="B38" s="5">
        <f t="shared" si="9"/>
        <v>11537.456759188368</v>
      </c>
      <c r="C38" s="5">
        <f t="shared" si="10"/>
        <v>1165.1342928545216</v>
      </c>
      <c r="D38" s="5">
        <f t="shared" si="11"/>
        <v>1613.6850363149579</v>
      </c>
      <c r="E38" s="5">
        <f t="shared" si="12"/>
        <v>1426.104825082552</v>
      </c>
      <c r="F38" s="5">
        <f t="shared" si="13"/>
        <v>829.61877160467384</v>
      </c>
      <c r="G38" s="5">
        <f t="shared" si="14"/>
        <v>1139.3774374352615</v>
      </c>
      <c r="H38" s="5">
        <f t="shared" si="15"/>
        <v>1056.531206994011</v>
      </c>
      <c r="I38" s="5">
        <f t="shared" si="16"/>
        <v>2166.504679119028</v>
      </c>
      <c r="J38" s="5">
        <f t="shared" si="17"/>
        <v>2140.5005097833623</v>
      </c>
      <c r="K38" s="5">
        <v>157.31556028168899</v>
      </c>
      <c r="L38" s="5">
        <v>17.131300346481598</v>
      </c>
      <c r="M38" s="5">
        <v>96.085841690673305</v>
      </c>
      <c r="N38" s="5">
        <v>142.32370341479401</v>
      </c>
      <c r="O38" s="5">
        <v>131.811858970277</v>
      </c>
      <c r="P38" s="5">
        <v>87.749083644478802</v>
      </c>
      <c r="Q38" s="5">
        <v>50.754976788015597</v>
      </c>
      <c r="R38" s="5">
        <v>18.119980648607999</v>
      </c>
      <c r="S38" s="5">
        <v>22.0068583529963</v>
      </c>
      <c r="T38" s="5">
        <v>143.88812172568601</v>
      </c>
      <c r="U38" s="5">
        <v>297.94700699082199</v>
      </c>
      <c r="V38" s="5">
        <v>1175.0026196398301</v>
      </c>
      <c r="W38" s="5">
        <v>179.425880316676</v>
      </c>
      <c r="X38" s="5">
        <v>199.160946111172</v>
      </c>
      <c r="Y38" s="5">
        <v>52.893414257104702</v>
      </c>
      <c r="Z38" s="5">
        <v>7.2021759901750304</v>
      </c>
      <c r="AA38" s="5">
        <v>177.967594030789</v>
      </c>
      <c r="AB38" s="5">
        <v>645.14783742691804</v>
      </c>
      <c r="AC38" s="5">
        <v>32.119769343411903</v>
      </c>
      <c r="AD38" s="5">
        <v>100.128372618632</v>
      </c>
      <c r="AE38" s="5">
        <v>171.30206628225801</v>
      </c>
      <c r="AF38" s="5">
        <v>299.43918538054299</v>
      </c>
      <c r="AG38" s="5">
        <v>36.354621073768001</v>
      </c>
      <c r="AH38" s="5">
        <v>70.418291502122699</v>
      </c>
      <c r="AI38" s="5">
        <v>77.411143537429794</v>
      </c>
      <c r="AJ38" s="5">
        <v>184.08828772304699</v>
      </c>
      <c r="AK38" s="5">
        <v>27.552951131010602</v>
      </c>
      <c r="AL38" s="5">
        <v>65.745875246312096</v>
      </c>
      <c r="AM38" s="5">
        <v>83.072341457685695</v>
      </c>
      <c r="AN38" s="5">
        <v>284.97525993329799</v>
      </c>
      <c r="AO38" s="5">
        <v>23.289904256302201</v>
      </c>
      <c r="AP38" s="5">
        <v>11.082034221221299</v>
      </c>
      <c r="AQ38" s="5">
        <v>81.1120920843275</v>
      </c>
      <c r="AR38" s="5">
        <v>40.330048636197603</v>
      </c>
      <c r="AS38" s="5">
        <v>18.543509681706301</v>
      </c>
      <c r="AT38" s="5">
        <v>18.210182422221799</v>
      </c>
      <c r="AU38" s="5">
        <v>306.55486821641301</v>
      </c>
      <c r="AV38" s="5">
        <v>4.0789614741525098</v>
      </c>
      <c r="AW38" s="5">
        <v>68.730325143734305</v>
      </c>
      <c r="AX38" s="5">
        <v>111.309353952745</v>
      </c>
      <c r="AY38" s="5">
        <v>456.13615734624</v>
      </c>
      <c r="AZ38" s="5">
        <v>672.00471898706803</v>
      </c>
      <c r="BA38" s="5">
        <v>384.526488006943</v>
      </c>
      <c r="BB38" s="5">
        <v>1789.29934197239</v>
      </c>
      <c r="BC38" s="5">
        <v>147.99042889967899</v>
      </c>
      <c r="BD38" s="5">
        <v>79.728916410351303</v>
      </c>
      <c r="BE38" s="5">
        <v>93.3733084292315</v>
      </c>
      <c r="BF38" s="5">
        <v>56.112683407375997</v>
      </c>
      <c r="BG38" s="5">
        <v>129.809456752024</v>
      </c>
      <c r="BH38" s="5">
        <v>926.69071730744497</v>
      </c>
      <c r="BI38" s="5">
        <v>302.25299509132998</v>
      </c>
      <c r="BJ38" s="5">
        <v>84.165683393014206</v>
      </c>
      <c r="BK38" s="5">
        <v>189.17002373131299</v>
      </c>
      <c r="BL38" s="5">
        <v>76.200348723004097</v>
      </c>
      <c r="BM38" s="5">
        <v>150.43624435572801</v>
      </c>
      <c r="BN38" s="5">
        <v>119.39880728092101</v>
      </c>
      <c r="BO38" s="5">
        <v>162.376233148583</v>
      </c>
    </row>
    <row r="39" spans="1:67">
      <c r="A39" s="2">
        <v>2004</v>
      </c>
      <c r="B39" s="5">
        <f t="shared" si="9"/>
        <v>12223.549910784066</v>
      </c>
      <c r="C39" s="5">
        <f t="shared" si="10"/>
        <v>1164.1533693401657</v>
      </c>
      <c r="D39" s="5">
        <f t="shared" si="11"/>
        <v>1618.5865299293605</v>
      </c>
      <c r="E39" s="5">
        <f t="shared" si="12"/>
        <v>1504.9241301123595</v>
      </c>
      <c r="F39" s="5">
        <f t="shared" si="13"/>
        <v>827.52189099537827</v>
      </c>
      <c r="G39" s="5">
        <f t="shared" si="14"/>
        <v>1150.2588481001853</v>
      </c>
      <c r="H39" s="5">
        <f t="shared" si="15"/>
        <v>1040.491583632577</v>
      </c>
      <c r="I39" s="5">
        <f t="shared" si="16"/>
        <v>2698.0904230620281</v>
      </c>
      <c r="J39" s="5">
        <f t="shared" si="17"/>
        <v>2219.5231356120116</v>
      </c>
      <c r="K39" s="5">
        <v>159.515653675213</v>
      </c>
      <c r="L39" s="5">
        <v>16.4794760047313</v>
      </c>
      <c r="M39" s="5">
        <v>96.674279824473501</v>
      </c>
      <c r="N39" s="5">
        <v>143.013412873769</v>
      </c>
      <c r="O39" s="5">
        <v>125.951498160862</v>
      </c>
      <c r="P39" s="5">
        <v>93.0922948466402</v>
      </c>
      <c r="Q39" s="5">
        <v>51.642445953162799</v>
      </c>
      <c r="R39" s="5">
        <v>18.591101039041899</v>
      </c>
      <c r="S39" s="5">
        <v>21.556240754104898</v>
      </c>
      <c r="T39" s="5">
        <v>139.56253841786301</v>
      </c>
      <c r="U39" s="5">
        <v>298.07442779030401</v>
      </c>
      <c r="V39" s="5">
        <v>1179.53856814248</v>
      </c>
      <c r="W39" s="5">
        <v>171.12201759862799</v>
      </c>
      <c r="X39" s="5">
        <v>206.93037380073</v>
      </c>
      <c r="Y39" s="5">
        <v>53.411562875144497</v>
      </c>
      <c r="Z39" s="5">
        <v>7.5840075123780801</v>
      </c>
      <c r="AA39" s="5">
        <v>175.10300595531999</v>
      </c>
      <c r="AB39" s="5">
        <v>680.67290221207497</v>
      </c>
      <c r="AC39" s="5">
        <v>33.643177358215603</v>
      </c>
      <c r="AD39" s="5">
        <v>103.678516731005</v>
      </c>
      <c r="AE39" s="5">
        <v>179.36349235396401</v>
      </c>
      <c r="AF39" s="5">
        <v>332.46303550177998</v>
      </c>
      <c r="AG39" s="5">
        <v>38.096037446742798</v>
      </c>
      <c r="AH39" s="5">
        <v>71.614183525144895</v>
      </c>
      <c r="AI39" s="5">
        <v>90.448212417076704</v>
      </c>
      <c r="AJ39" s="5">
        <v>182.066176582461</v>
      </c>
      <c r="AK39" s="5">
        <v>28.012559137270902</v>
      </c>
      <c r="AL39" s="5">
        <v>32.767552276993698</v>
      </c>
      <c r="AM39" s="5">
        <v>79.216147225122299</v>
      </c>
      <c r="AN39" s="5">
        <v>305.30102238456601</v>
      </c>
      <c r="AO39" s="5">
        <v>23.892749994471899</v>
      </c>
      <c r="AP39" s="5">
        <v>9.8447673369242494</v>
      </c>
      <c r="AQ39" s="5">
        <v>83.368999933893704</v>
      </c>
      <c r="AR39" s="5">
        <v>43.959408436050502</v>
      </c>
      <c r="AS39" s="5">
        <v>19.0610469568254</v>
      </c>
      <c r="AT39" s="5">
        <v>19.026006683463301</v>
      </c>
      <c r="AU39" s="5">
        <v>304.00459882649801</v>
      </c>
      <c r="AV39" s="5">
        <v>4.2315442315249703</v>
      </c>
      <c r="AW39" s="5">
        <v>68.432467537996203</v>
      </c>
      <c r="AX39" s="5">
        <v>102.357989863165</v>
      </c>
      <c r="AY39" s="5">
        <v>472.07926829937202</v>
      </c>
      <c r="AZ39" s="5">
        <v>681.98411184540896</v>
      </c>
      <c r="BA39" s="5">
        <v>358.50747178716801</v>
      </c>
      <c r="BB39" s="5">
        <v>2303.9153424001302</v>
      </c>
      <c r="BC39" s="5">
        <v>144.887734690071</v>
      </c>
      <c r="BD39" s="5">
        <v>96.741247314319907</v>
      </c>
      <c r="BE39" s="5">
        <v>97.997524077140795</v>
      </c>
      <c r="BF39" s="5">
        <v>54.5485745803662</v>
      </c>
      <c r="BG39" s="5">
        <v>128.49541217563601</v>
      </c>
      <c r="BH39" s="5">
        <v>968.06399699512804</v>
      </c>
      <c r="BI39" s="5">
        <v>314.15315686991102</v>
      </c>
      <c r="BJ39" s="5">
        <v>84.8893310934981</v>
      </c>
      <c r="BK39" s="5">
        <v>198.034840864117</v>
      </c>
      <c r="BL39" s="5">
        <v>77.170706048267306</v>
      </c>
      <c r="BM39" s="5">
        <v>156.86106927546899</v>
      </c>
      <c r="BN39" s="5">
        <v>130.81812101845401</v>
      </c>
      <c r="BO39" s="5">
        <v>161.03650127153099</v>
      </c>
    </row>
    <row r="40" spans="1:67">
      <c r="A40" s="2">
        <v>2005</v>
      </c>
      <c r="B40" s="5">
        <f t="shared" si="9"/>
        <v>12590.135578979329</v>
      </c>
      <c r="C40" s="5">
        <f t="shared" si="10"/>
        <v>1132.6341713498532</v>
      </c>
      <c r="D40" s="5">
        <f t="shared" si="11"/>
        <v>1642.1121687592647</v>
      </c>
      <c r="E40" s="5">
        <f t="shared" si="12"/>
        <v>1511.1345058754523</v>
      </c>
      <c r="F40" s="5">
        <f t="shared" si="13"/>
        <v>877.60465591048091</v>
      </c>
      <c r="G40" s="5">
        <f t="shared" si="14"/>
        <v>1212.6519913375787</v>
      </c>
      <c r="H40" s="5">
        <f t="shared" si="15"/>
        <v>1024.570306300066</v>
      </c>
      <c r="I40" s="5">
        <f t="shared" si="16"/>
        <v>2903.9385077361462</v>
      </c>
      <c r="J40" s="5">
        <f t="shared" si="17"/>
        <v>2285.4892717104863</v>
      </c>
      <c r="K40" s="5">
        <v>141.317556190761</v>
      </c>
      <c r="L40" s="5">
        <v>16.263572648297799</v>
      </c>
      <c r="M40" s="5">
        <v>96.180702881713998</v>
      </c>
      <c r="N40" s="5">
        <v>141.246541957717</v>
      </c>
      <c r="O40" s="5">
        <v>120.05017955167899</v>
      </c>
      <c r="P40" s="5">
        <v>94.141450367407103</v>
      </c>
      <c r="Q40" s="5">
        <v>49.156002888482597</v>
      </c>
      <c r="R40" s="5">
        <v>16.9012344309388</v>
      </c>
      <c r="S40" s="5">
        <v>18.926740252595899</v>
      </c>
      <c r="T40" s="5">
        <v>136.33486188114</v>
      </c>
      <c r="U40" s="5">
        <v>302.11532829911999</v>
      </c>
      <c r="V40" s="5">
        <v>1176.1133529620099</v>
      </c>
      <c r="W40" s="5">
        <v>197.560126763049</v>
      </c>
      <c r="X40" s="5">
        <v>207.06056336914099</v>
      </c>
      <c r="Y40" s="5">
        <v>52.351833215745202</v>
      </c>
      <c r="Z40" s="5">
        <v>9.0262924493196</v>
      </c>
      <c r="AA40" s="5">
        <v>174.025433130149</v>
      </c>
      <c r="AB40" s="5">
        <v>687.63209913964204</v>
      </c>
      <c r="AC40" s="5">
        <v>32.370791310838399</v>
      </c>
      <c r="AD40" s="5">
        <v>101.951347425362</v>
      </c>
      <c r="AE40" s="5">
        <v>177.24720366077301</v>
      </c>
      <c r="AF40" s="5">
        <v>337.90763120868797</v>
      </c>
      <c r="AG40" s="5">
        <v>45.166187808609699</v>
      </c>
      <c r="AH40" s="5">
        <v>57.759884809796098</v>
      </c>
      <c r="AI40" s="5">
        <v>94.456370310043198</v>
      </c>
      <c r="AJ40" s="5">
        <v>201.548173111886</v>
      </c>
      <c r="AK40" s="5">
        <v>27.760054960808102</v>
      </c>
      <c r="AL40" s="5">
        <v>56.500726584120798</v>
      </c>
      <c r="AM40" s="5">
        <v>71.479431944333101</v>
      </c>
      <c r="AN40" s="5">
        <v>322.933826380884</v>
      </c>
      <c r="AO40" s="5">
        <v>24.335652560042401</v>
      </c>
      <c r="AP40" s="5">
        <v>10.6380304286709</v>
      </c>
      <c r="AQ40" s="5">
        <v>86.931966850185105</v>
      </c>
      <c r="AR40" s="5">
        <v>45.5302407923526</v>
      </c>
      <c r="AS40" s="5">
        <v>20.1374818143073</v>
      </c>
      <c r="AT40" s="5">
        <v>19.873040910933099</v>
      </c>
      <c r="AU40" s="5">
        <v>290.13242955317497</v>
      </c>
      <c r="AV40" s="5">
        <v>4.3103389289714</v>
      </c>
      <c r="AW40" s="5">
        <v>71.550398075179004</v>
      </c>
      <c r="AX40" s="5">
        <v>147.874554917079</v>
      </c>
      <c r="AY40" s="5">
        <v>491.33785650668301</v>
      </c>
      <c r="AZ40" s="5">
        <v>668.53883723801596</v>
      </c>
      <c r="BA40" s="5">
        <v>356.03146906205001</v>
      </c>
      <c r="BB40" s="5">
        <v>2521.31429821762</v>
      </c>
      <c r="BC40" s="5">
        <v>147.440652684686</v>
      </c>
      <c r="BD40" s="5">
        <v>89.562616022085507</v>
      </c>
      <c r="BE40" s="5">
        <v>84.589965021194004</v>
      </c>
      <c r="BF40" s="5">
        <v>61.030975790560703</v>
      </c>
      <c r="BG40" s="5">
        <v>132.59666417580399</v>
      </c>
      <c r="BH40" s="5">
        <v>981.27961791875896</v>
      </c>
      <c r="BI40" s="5">
        <v>318.71906598122803</v>
      </c>
      <c r="BJ40" s="5">
        <v>91.544827055410096</v>
      </c>
      <c r="BK40" s="5">
        <v>203.118404406867</v>
      </c>
      <c r="BL40" s="5">
        <v>80.811692243170995</v>
      </c>
      <c r="BM40" s="5">
        <v>162.91366444702899</v>
      </c>
      <c r="BN40" s="5">
        <v>136.51051824227699</v>
      </c>
      <c r="BO40" s="5">
        <v>177.994817239941</v>
      </c>
    </row>
    <row r="41" spans="1:67">
      <c r="A41" s="2">
        <v>2006</v>
      </c>
      <c r="B41" s="5">
        <f t="shared" si="9"/>
        <v>12811.680688175447</v>
      </c>
      <c r="C41" s="5">
        <f t="shared" si="10"/>
        <v>1107.6917992545975</v>
      </c>
      <c r="D41" s="5">
        <f t="shared" si="11"/>
        <v>1614.075180732174</v>
      </c>
      <c r="E41" s="5">
        <f t="shared" si="12"/>
        <v>1529.2315922437012</v>
      </c>
      <c r="F41" s="5">
        <f t="shared" si="13"/>
        <v>932.43194650430485</v>
      </c>
      <c r="G41" s="5">
        <f t="shared" si="14"/>
        <v>1174.8300357677576</v>
      </c>
      <c r="H41" s="5">
        <f t="shared" si="15"/>
        <v>1003.775772505717</v>
      </c>
      <c r="I41" s="5">
        <f t="shared" si="16"/>
        <v>3084.2584016592077</v>
      </c>
      <c r="J41" s="5">
        <f t="shared" si="17"/>
        <v>2365.3859595079889</v>
      </c>
      <c r="K41" s="5">
        <v>130.21083075627999</v>
      </c>
      <c r="L41" s="5">
        <v>15.774045421525701</v>
      </c>
      <c r="M41" s="5">
        <v>97.213927824377905</v>
      </c>
      <c r="N41" s="5">
        <v>136.850234802302</v>
      </c>
      <c r="O41" s="5">
        <v>116.562097582148</v>
      </c>
      <c r="P41" s="5">
        <v>87.596927465141405</v>
      </c>
      <c r="Q41" s="5">
        <v>50.4602318480908</v>
      </c>
      <c r="R41" s="5">
        <v>17.298483886955701</v>
      </c>
      <c r="S41" s="5">
        <v>19.587933224292101</v>
      </c>
      <c r="T41" s="5">
        <v>135.19918674654701</v>
      </c>
      <c r="U41" s="5">
        <v>300.937899696937</v>
      </c>
      <c r="V41" s="5">
        <v>1145.1055071831499</v>
      </c>
      <c r="W41" s="5">
        <v>199.88870902596199</v>
      </c>
      <c r="X41" s="5">
        <v>206.42415418496699</v>
      </c>
      <c r="Y41" s="5">
        <v>53.073594324747802</v>
      </c>
      <c r="Z41" s="5">
        <v>9.5832160133473892</v>
      </c>
      <c r="AA41" s="5">
        <v>175.21298982058599</v>
      </c>
      <c r="AB41" s="5">
        <v>690.16852012156198</v>
      </c>
      <c r="AC41" s="5">
        <v>30.809778018885901</v>
      </c>
      <c r="AD41" s="5">
        <v>98.699481719366403</v>
      </c>
      <c r="AE41" s="5">
        <v>188.731180847834</v>
      </c>
      <c r="AF41" s="5">
        <v>345.60964171546698</v>
      </c>
      <c r="AG41" s="5">
        <v>44.9439300223207</v>
      </c>
      <c r="AH41" s="5">
        <v>71.529447042164904</v>
      </c>
      <c r="AI41" s="5">
        <v>96.131566087702694</v>
      </c>
      <c r="AJ41" s="5">
        <v>215.50299255761101</v>
      </c>
      <c r="AK41" s="5">
        <v>27.6741108638317</v>
      </c>
      <c r="AL41" s="5">
        <v>48.3237666150428</v>
      </c>
      <c r="AM41" s="5">
        <v>90.653525652490003</v>
      </c>
      <c r="AN41" s="5">
        <v>337.67260766314098</v>
      </c>
      <c r="AO41" s="5">
        <v>24.7893222273097</v>
      </c>
      <c r="AP41" s="5">
        <v>11.4901692012398</v>
      </c>
      <c r="AQ41" s="5">
        <v>92.544988321216806</v>
      </c>
      <c r="AR41" s="5">
        <v>43.287442149686498</v>
      </c>
      <c r="AS41" s="5">
        <v>20.2770327493072</v>
      </c>
      <c r="AT41" s="5">
        <v>20.636814305208301</v>
      </c>
      <c r="AU41" s="5">
        <v>274.744648332606</v>
      </c>
      <c r="AV41" s="5">
        <v>4.5984119311442804</v>
      </c>
      <c r="AW41" s="5">
        <v>72.807792131276003</v>
      </c>
      <c r="AX41" s="5">
        <v>121.88236351775301</v>
      </c>
      <c r="AY41" s="5">
        <v>487.77105090101003</v>
      </c>
      <c r="AZ41" s="5">
        <v>649.00959449778202</v>
      </c>
      <c r="BA41" s="5">
        <v>354.76617800793503</v>
      </c>
      <c r="BB41" s="5">
        <v>2720.3684551326801</v>
      </c>
      <c r="BC41" s="5">
        <v>140.78251466352401</v>
      </c>
      <c r="BD41" s="5">
        <v>92.582014863648595</v>
      </c>
      <c r="BE41" s="5">
        <v>64.638856213771405</v>
      </c>
      <c r="BF41" s="5">
        <v>65.886560785583598</v>
      </c>
      <c r="BG41" s="5">
        <v>133.949325182634</v>
      </c>
      <c r="BH41" s="5">
        <v>991.65366823730301</v>
      </c>
      <c r="BI41" s="5">
        <v>355.49877903981599</v>
      </c>
      <c r="BJ41" s="5">
        <v>94.992655367320694</v>
      </c>
      <c r="BK41" s="5">
        <v>215.411377519822</v>
      </c>
      <c r="BL41" s="5">
        <v>80.230058758335105</v>
      </c>
      <c r="BM41" s="5">
        <v>167.030318984481</v>
      </c>
      <c r="BN41" s="5">
        <v>139.768951546105</v>
      </c>
      <c r="BO41" s="5">
        <v>186.85082487217201</v>
      </c>
    </row>
    <row r="42" spans="1:67">
      <c r="A42" s="2">
        <v>2007</v>
      </c>
      <c r="B42" s="5">
        <f t="shared" si="9"/>
        <v>13239.090334521179</v>
      </c>
      <c r="C42" s="5">
        <f t="shared" si="10"/>
        <v>1122.2059705053284</v>
      </c>
      <c r="D42" s="5">
        <f t="shared" si="11"/>
        <v>1636.5459126365595</v>
      </c>
      <c r="E42" s="5">
        <f t="shared" si="12"/>
        <v>1558.6939827640463</v>
      </c>
      <c r="F42" s="5">
        <f t="shared" si="13"/>
        <v>1016.3617818579153</v>
      </c>
      <c r="G42" s="5">
        <f t="shared" si="14"/>
        <v>1196.8334654066425</v>
      </c>
      <c r="H42" s="5">
        <f t="shared" si="15"/>
        <v>1040.6616425869611</v>
      </c>
      <c r="I42" s="5">
        <f t="shared" si="16"/>
        <v>3217.2527031163581</v>
      </c>
      <c r="J42" s="5">
        <f t="shared" si="17"/>
        <v>2450.5348756473668</v>
      </c>
      <c r="K42" s="5">
        <v>142.28370093444499</v>
      </c>
      <c r="L42" s="5">
        <v>15.9876040866365</v>
      </c>
      <c r="M42" s="5">
        <v>107.19944388534201</v>
      </c>
      <c r="N42" s="5">
        <v>141.28879820997</v>
      </c>
      <c r="O42" s="5">
        <v>111.027390998116</v>
      </c>
      <c r="P42" s="5">
        <v>87.148739526908798</v>
      </c>
      <c r="Q42" s="5">
        <v>50.9766554329575</v>
      </c>
      <c r="R42" s="5">
        <v>16.911635188538501</v>
      </c>
      <c r="S42" s="5">
        <v>17.798464281635201</v>
      </c>
      <c r="T42" s="5">
        <v>135.965917996858</v>
      </c>
      <c r="U42" s="5">
        <v>295.61761996392102</v>
      </c>
      <c r="V42" s="5">
        <v>1168.40907105478</v>
      </c>
      <c r="W42" s="5">
        <v>199.317320158336</v>
      </c>
      <c r="X42" s="5">
        <v>209.23640124203601</v>
      </c>
      <c r="Y42" s="5">
        <v>52.771121269360997</v>
      </c>
      <c r="Z42" s="5">
        <v>6.8119989120464597</v>
      </c>
      <c r="AA42" s="5">
        <v>185.27961177610399</v>
      </c>
      <c r="AB42" s="5">
        <v>686.15617630439897</v>
      </c>
      <c r="AC42" s="5">
        <v>32.416235548961197</v>
      </c>
      <c r="AD42" s="5">
        <v>105.460621147504</v>
      </c>
      <c r="AE42" s="5">
        <v>202.53739116872001</v>
      </c>
      <c r="AF42" s="5">
        <v>346.84394681835801</v>
      </c>
      <c r="AG42" s="5">
        <v>44.3981457854252</v>
      </c>
      <c r="AH42" s="5">
        <v>67.399434292046095</v>
      </c>
      <c r="AI42" s="5">
        <v>100.571469283779</v>
      </c>
      <c r="AJ42" s="5">
        <v>233.69153899453499</v>
      </c>
      <c r="AK42" s="5">
        <v>25.999417928077399</v>
      </c>
      <c r="AL42" s="5">
        <v>92.503372525315598</v>
      </c>
      <c r="AM42" s="5">
        <v>89.350825326928003</v>
      </c>
      <c r="AN42" s="5">
        <v>362.44757772180901</v>
      </c>
      <c r="AO42" s="5">
        <v>25.471231850092</v>
      </c>
      <c r="AP42" s="5">
        <v>11.867531600815401</v>
      </c>
      <c r="AQ42" s="5">
        <v>101.60069009447</v>
      </c>
      <c r="AR42" s="5">
        <v>63.366865404772298</v>
      </c>
      <c r="AS42" s="5">
        <v>21.395452253736199</v>
      </c>
      <c r="AT42" s="5">
        <v>21.489005761272399</v>
      </c>
      <c r="AU42" s="5">
        <v>259.85625685264398</v>
      </c>
      <c r="AV42" s="5">
        <v>4.6968097038641998</v>
      </c>
      <c r="AW42" s="5">
        <v>73.013521942929998</v>
      </c>
      <c r="AX42" s="5">
        <v>126.58568779320299</v>
      </c>
      <c r="AY42" s="5">
        <v>487.49041214884301</v>
      </c>
      <c r="AZ42" s="5">
        <v>662.63318891021595</v>
      </c>
      <c r="BA42" s="5">
        <v>378.02845367674502</v>
      </c>
      <c r="BB42" s="5">
        <v>2852.7678264865799</v>
      </c>
      <c r="BC42" s="5">
        <v>141.36023125620201</v>
      </c>
      <c r="BD42" s="5">
        <v>89.122020386302793</v>
      </c>
      <c r="BE42" s="5">
        <v>70.794324215463206</v>
      </c>
      <c r="BF42" s="5">
        <v>63.208300771810102</v>
      </c>
      <c r="BG42" s="5">
        <v>138.03914941791899</v>
      </c>
      <c r="BH42" s="5">
        <v>1039.77568070034</v>
      </c>
      <c r="BI42" s="5">
        <v>340.41174786638499</v>
      </c>
      <c r="BJ42" s="5">
        <v>97.181113693037005</v>
      </c>
      <c r="BK42" s="5">
        <v>224.711718069494</v>
      </c>
      <c r="BL42" s="5">
        <v>85.022215660581395</v>
      </c>
      <c r="BM42" s="5">
        <v>171.98983724074401</v>
      </c>
      <c r="BN42" s="5">
        <v>152.418434200424</v>
      </c>
      <c r="BO42" s="5">
        <v>200.984978798442</v>
      </c>
    </row>
    <row r="43" spans="1:67">
      <c r="A43" s="2">
        <v>2008</v>
      </c>
      <c r="B43" s="5">
        <f t="shared" si="9"/>
        <v>12990.422465334788</v>
      </c>
      <c r="C43" s="5">
        <f t="shared" si="10"/>
        <v>1076.8601099604148</v>
      </c>
      <c r="D43" s="5">
        <f t="shared" si="11"/>
        <v>1651.2501207220062</v>
      </c>
      <c r="E43" s="5">
        <f t="shared" si="12"/>
        <v>1576.681409559184</v>
      </c>
      <c r="F43" s="5">
        <f t="shared" si="13"/>
        <v>990.90862753095712</v>
      </c>
      <c r="G43" s="5">
        <f t="shared" si="14"/>
        <v>1228.6891006642375</v>
      </c>
      <c r="H43" s="5">
        <f t="shared" si="15"/>
        <v>1050.3992598423561</v>
      </c>
      <c r="I43" s="5">
        <f t="shared" si="16"/>
        <v>2908.8241255187186</v>
      </c>
      <c r="J43" s="5">
        <f t="shared" si="17"/>
        <v>2506.8097115369146</v>
      </c>
      <c r="K43" s="5">
        <v>130.93549025705499</v>
      </c>
      <c r="L43" s="5">
        <v>15.641167363274899</v>
      </c>
      <c r="M43" s="5">
        <v>102.562711039316</v>
      </c>
      <c r="N43" s="5">
        <v>140.456772121808</v>
      </c>
      <c r="O43" s="5">
        <v>102.53058185168</v>
      </c>
      <c r="P43" s="5">
        <v>82.750148183691095</v>
      </c>
      <c r="Q43" s="5">
        <v>43.470561643551498</v>
      </c>
      <c r="R43" s="5">
        <v>19.543692047786902</v>
      </c>
      <c r="S43" s="5">
        <v>18.309613716871301</v>
      </c>
      <c r="T43" s="5">
        <v>128.11530668218401</v>
      </c>
      <c r="U43" s="5">
        <v>292.54406505319599</v>
      </c>
      <c r="V43" s="5">
        <v>1199.79615677744</v>
      </c>
      <c r="W43" s="5">
        <v>189.12342210269901</v>
      </c>
      <c r="X43" s="5">
        <v>202.52641051229301</v>
      </c>
      <c r="Y43" s="5">
        <v>51.312047635191597</v>
      </c>
      <c r="Z43" s="5">
        <v>8.4920836943823694</v>
      </c>
      <c r="AA43" s="5">
        <v>173.03158940059501</v>
      </c>
      <c r="AB43" s="5">
        <v>692.80909827987</v>
      </c>
      <c r="AC43" s="5">
        <v>37.524919151092298</v>
      </c>
      <c r="AD43" s="5">
        <v>100.066548644536</v>
      </c>
      <c r="AE43" s="5">
        <v>209.53625039628699</v>
      </c>
      <c r="AF43" s="5">
        <v>363.71300368680397</v>
      </c>
      <c r="AG43" s="5">
        <v>52.146065696967199</v>
      </c>
      <c r="AH43" s="5">
        <v>74.569335588581296</v>
      </c>
      <c r="AI43" s="5">
        <v>94.640710954711096</v>
      </c>
      <c r="AJ43" s="5">
        <v>228.81339206556001</v>
      </c>
      <c r="AK43" s="5">
        <v>27.324850475332799</v>
      </c>
      <c r="AL43" s="5">
        <v>83.667413999614894</v>
      </c>
      <c r="AM43" s="5">
        <v>90.644611466442797</v>
      </c>
      <c r="AN43" s="5">
        <v>339.10224728374698</v>
      </c>
      <c r="AO43" s="5">
        <v>26.017012343761699</v>
      </c>
      <c r="AP43" s="5">
        <v>12.536065320576901</v>
      </c>
      <c r="AQ43" s="5">
        <v>106.222070175298</v>
      </c>
      <c r="AR43" s="5">
        <v>67.824173304879906</v>
      </c>
      <c r="AS43" s="5">
        <v>22.5933302378543</v>
      </c>
      <c r="AT43" s="5">
        <v>22.324680706613801</v>
      </c>
      <c r="AU43" s="5">
        <v>257.39949969558899</v>
      </c>
      <c r="AV43" s="5">
        <v>4.9210462221368498</v>
      </c>
      <c r="AW43" s="5">
        <v>48.647119893815997</v>
      </c>
      <c r="AX43" s="5">
        <v>127.72475938311</v>
      </c>
      <c r="AY43" s="5">
        <v>532.47934338060099</v>
      </c>
      <c r="AZ43" s="5">
        <v>625.26792717375497</v>
      </c>
      <c r="BA43" s="5">
        <v>425.13133266860098</v>
      </c>
      <c r="BB43" s="5">
        <v>2557.8550465589801</v>
      </c>
      <c r="BC43" s="5">
        <v>133.78426947025901</v>
      </c>
      <c r="BD43" s="5">
        <v>86.340808541227304</v>
      </c>
      <c r="BE43" s="5">
        <v>66.536215244915795</v>
      </c>
      <c r="BF43" s="5">
        <v>64.307785703336407</v>
      </c>
      <c r="BG43" s="5">
        <v>146.20040993965199</v>
      </c>
      <c r="BH43" s="5">
        <v>1057.73284323286</v>
      </c>
      <c r="BI43" s="5">
        <v>366.25731985628897</v>
      </c>
      <c r="BJ43" s="5">
        <v>98.920207894089302</v>
      </c>
      <c r="BK43" s="5">
        <v>230.30277397966901</v>
      </c>
      <c r="BL43" s="5">
        <v>80.914033850379695</v>
      </c>
      <c r="BM43" s="5">
        <v>174.25102983267399</v>
      </c>
      <c r="BN43" s="5">
        <v>150.788257022772</v>
      </c>
      <c r="BO43" s="5">
        <v>201.44283592853</v>
      </c>
    </row>
    <row r="44" spans="1:67">
      <c r="A44" s="2">
        <v>2009</v>
      </c>
      <c r="B44" s="5">
        <f t="shared" si="9"/>
        <v>13062.305570017494</v>
      </c>
      <c r="C44" s="5">
        <f t="shared" si="10"/>
        <v>1062.2234880284511</v>
      </c>
      <c r="D44" s="5">
        <f t="shared" si="11"/>
        <v>1595.3922821874855</v>
      </c>
      <c r="E44" s="5">
        <f t="shared" si="12"/>
        <v>1562.4621214414169</v>
      </c>
      <c r="F44" s="5">
        <f t="shared" si="13"/>
        <v>963.40948543134994</v>
      </c>
      <c r="G44" s="5">
        <f t="shared" si="14"/>
        <v>1221.5765756434998</v>
      </c>
      <c r="H44" s="5">
        <f t="shared" si="15"/>
        <v>985.19974030886806</v>
      </c>
      <c r="I44" s="5">
        <f t="shared" si="16"/>
        <v>3139.2966981483405</v>
      </c>
      <c r="J44" s="5">
        <f t="shared" si="17"/>
        <v>2532.7451788280819</v>
      </c>
      <c r="K44" s="5">
        <v>129.59298265896399</v>
      </c>
      <c r="L44" s="5">
        <v>15.643838547041801</v>
      </c>
      <c r="M44" s="5">
        <v>101.89084260570699</v>
      </c>
      <c r="N44" s="5">
        <v>143.224127892246</v>
      </c>
      <c r="O44" s="5">
        <v>97.590406553711304</v>
      </c>
      <c r="P44" s="5">
        <v>83.260256591249998</v>
      </c>
      <c r="Q44" s="5">
        <v>42.723868734187199</v>
      </c>
      <c r="R44" s="5">
        <v>17.9120350636545</v>
      </c>
      <c r="S44" s="5">
        <v>16.884450315914101</v>
      </c>
      <c r="T44" s="5">
        <v>130.24468122979201</v>
      </c>
      <c r="U44" s="5">
        <v>283.25599783598301</v>
      </c>
      <c r="V44" s="5">
        <v>1148.75805799568</v>
      </c>
      <c r="W44" s="5">
        <v>179.270912597994</v>
      </c>
      <c r="X44" s="5">
        <v>207.94308994158899</v>
      </c>
      <c r="Y44" s="5">
        <v>51.912904428611199</v>
      </c>
      <c r="Z44" s="5">
        <v>7.5073172236111096</v>
      </c>
      <c r="AA44" s="5">
        <v>157.94483422333099</v>
      </c>
      <c r="AB44" s="5">
        <v>688.90803474974098</v>
      </c>
      <c r="AC44" s="5">
        <v>37.336277486591399</v>
      </c>
      <c r="AD44" s="5">
        <v>99.405268523799606</v>
      </c>
      <c r="AE44" s="5">
        <v>209.494206880615</v>
      </c>
      <c r="AF44" s="5">
        <v>369.37349957733898</v>
      </c>
      <c r="AG44" s="5">
        <v>38.732991050806397</v>
      </c>
      <c r="AH44" s="5">
        <v>62.696154068334103</v>
      </c>
      <c r="AI44" s="5">
        <v>93.324137910736198</v>
      </c>
      <c r="AJ44" s="5">
        <v>234.44145645521999</v>
      </c>
      <c r="AK44" s="5">
        <v>27.7767715089986</v>
      </c>
      <c r="AL44" s="5">
        <v>68.585405362837193</v>
      </c>
      <c r="AM44" s="5">
        <v>91.9696628166745</v>
      </c>
      <c r="AN44" s="5">
        <v>345.882906257743</v>
      </c>
      <c r="AO44" s="5">
        <v>26.2724302551058</v>
      </c>
      <c r="AP44" s="5">
        <v>12.9896161112601</v>
      </c>
      <c r="AQ44" s="5">
        <v>110.748990564268</v>
      </c>
      <c r="AR44" s="5">
        <v>64.534753812816803</v>
      </c>
      <c r="AS44" s="5">
        <v>24.0201025664417</v>
      </c>
      <c r="AT44" s="5">
        <v>23.1902867171198</v>
      </c>
      <c r="AU44" s="5">
        <v>249.57746136186699</v>
      </c>
      <c r="AV44" s="5">
        <v>5.0361699791753001</v>
      </c>
      <c r="AW44" s="5">
        <v>42.573910381036498</v>
      </c>
      <c r="AX44" s="5">
        <v>114.542556907826</v>
      </c>
      <c r="AY44" s="5">
        <v>548.09029698658298</v>
      </c>
      <c r="AZ44" s="5">
        <v>613.87226926348501</v>
      </c>
      <c r="BA44" s="5">
        <v>371.32747104538299</v>
      </c>
      <c r="BB44" s="5">
        <v>2788.0502514263899</v>
      </c>
      <c r="BC44" s="5">
        <v>131.24581980371701</v>
      </c>
      <c r="BD44" s="5">
        <v>89.851115451762197</v>
      </c>
      <c r="BE44" s="5">
        <v>61.369704418241</v>
      </c>
      <c r="BF44" s="5">
        <v>68.779807048230595</v>
      </c>
      <c r="BG44" s="5">
        <v>147.538950782386</v>
      </c>
      <c r="BH44" s="5">
        <v>1084.22428137219</v>
      </c>
      <c r="BI44" s="5">
        <v>364.67007001652001</v>
      </c>
      <c r="BJ44" s="5">
        <v>98.910583072607807</v>
      </c>
      <c r="BK44" s="5">
        <v>240.14887186645799</v>
      </c>
      <c r="BL44" s="5">
        <v>84.712487366100106</v>
      </c>
      <c r="BM44" s="5">
        <v>168.03346923834999</v>
      </c>
      <c r="BN44" s="5">
        <v>160.31357444547899</v>
      </c>
      <c r="BO44" s="5">
        <v>184.19289066799101</v>
      </c>
    </row>
    <row r="45" spans="1:67">
      <c r="A45" s="2">
        <v>2010</v>
      </c>
      <c r="B45" s="5">
        <f t="shared" si="9"/>
        <v>13517.232676680995</v>
      </c>
      <c r="C45" s="5">
        <f t="shared" si="10"/>
        <v>1088.2178368949524</v>
      </c>
      <c r="D45" s="5">
        <f t="shared" si="11"/>
        <v>1670.1606828059191</v>
      </c>
      <c r="E45" s="5">
        <f t="shared" si="12"/>
        <v>1582.0552060965172</v>
      </c>
      <c r="F45" s="5">
        <f t="shared" si="13"/>
        <v>984.13864778460754</v>
      </c>
      <c r="G45" s="5">
        <f t="shared" si="14"/>
        <v>1265.7463169362409</v>
      </c>
      <c r="H45" s="5">
        <f t="shared" si="15"/>
        <v>1028.9871638699069</v>
      </c>
      <c r="I45" s="5">
        <f t="shared" si="16"/>
        <v>3291.5100366216338</v>
      </c>
      <c r="J45" s="5">
        <f t="shared" si="17"/>
        <v>2606.4167856712179</v>
      </c>
      <c r="K45" s="5">
        <v>140.636155468071</v>
      </c>
      <c r="L45" s="5">
        <v>15.6956881844423</v>
      </c>
      <c r="M45" s="5">
        <v>102.175474214158</v>
      </c>
      <c r="N45" s="5">
        <v>147.808673402008</v>
      </c>
      <c r="O45" s="5">
        <v>94.209251480561505</v>
      </c>
      <c r="P45" s="5">
        <v>82.934767465931202</v>
      </c>
      <c r="Q45" s="5">
        <v>42.7184826456404</v>
      </c>
      <c r="R45" s="5">
        <v>18.595889324376</v>
      </c>
      <c r="S45" s="5">
        <v>16.895589783387798</v>
      </c>
      <c r="T45" s="5">
        <v>134.08050185923901</v>
      </c>
      <c r="U45" s="5">
        <v>292.467363067137</v>
      </c>
      <c r="V45" s="5">
        <v>1206.2888314823999</v>
      </c>
      <c r="W45" s="5">
        <v>188.94936446567499</v>
      </c>
      <c r="X45" s="5">
        <v>215.37492914183301</v>
      </c>
      <c r="Y45" s="5">
        <v>52.128084626454097</v>
      </c>
      <c r="Z45" s="5">
        <v>7.4194730895572398</v>
      </c>
      <c r="AA45" s="5">
        <v>154.239835509117</v>
      </c>
      <c r="AB45" s="5">
        <v>718.91418821649802</v>
      </c>
      <c r="AC45" s="5">
        <v>34.047476880647203</v>
      </c>
      <c r="AD45" s="5">
        <v>100.98930307161299</v>
      </c>
      <c r="AE45" s="5">
        <v>231.21119938857899</v>
      </c>
      <c r="AF45" s="5">
        <v>342.65320303006303</v>
      </c>
      <c r="AG45" s="5">
        <v>30.3863983693664</v>
      </c>
      <c r="AH45" s="5">
        <v>71.430759584040999</v>
      </c>
      <c r="AI45" s="5">
        <v>96.191197280201806</v>
      </c>
      <c r="AJ45" s="5">
        <v>226.766685966696</v>
      </c>
      <c r="AK45" s="5">
        <v>28.333893858248501</v>
      </c>
      <c r="AL45" s="5">
        <v>63.046504584878903</v>
      </c>
      <c r="AM45" s="5">
        <v>109.06745331506301</v>
      </c>
      <c r="AN45" s="5">
        <v>358.91575482611199</v>
      </c>
      <c r="AO45" s="5">
        <v>29.1465223501379</v>
      </c>
      <c r="AP45" s="5">
        <v>13.8314684868526</v>
      </c>
      <c r="AQ45" s="5">
        <v>116.414624195953</v>
      </c>
      <c r="AR45" s="5">
        <v>68.413029408754895</v>
      </c>
      <c r="AS45" s="5">
        <v>25.342509411740199</v>
      </c>
      <c r="AT45" s="5">
        <v>22.770809961396701</v>
      </c>
      <c r="AU45" s="5">
        <v>240.40922180779501</v>
      </c>
      <c r="AV45" s="5">
        <v>5.3004154490119699</v>
      </c>
      <c r="AW45" s="5">
        <v>37.8558031061024</v>
      </c>
      <c r="AX45" s="5">
        <v>134.798078481499</v>
      </c>
      <c r="AY45" s="5">
        <v>571.46383427699698</v>
      </c>
      <c r="AZ45" s="5">
        <v>628.42006358900903</v>
      </c>
      <c r="BA45" s="5">
        <v>400.56710028089799</v>
      </c>
      <c r="BB45" s="5">
        <v>2938.5621859584598</v>
      </c>
      <c r="BC45" s="5">
        <v>144.25631427873401</v>
      </c>
      <c r="BD45" s="5">
        <v>87.124163585740803</v>
      </c>
      <c r="BE45" s="5">
        <v>51.141664133111902</v>
      </c>
      <c r="BF45" s="5">
        <v>70.425708665587194</v>
      </c>
      <c r="BG45" s="5">
        <v>151.356538015057</v>
      </c>
      <c r="BH45" s="5">
        <v>1142.54660100243</v>
      </c>
      <c r="BI45" s="5">
        <v>356.75156108941098</v>
      </c>
      <c r="BJ45" s="5">
        <v>98.093216125654806</v>
      </c>
      <c r="BK45" s="5">
        <v>233.208628743817</v>
      </c>
      <c r="BL45" s="5">
        <v>84.037115378138296</v>
      </c>
      <c r="BM45" s="5">
        <v>178.307802667381</v>
      </c>
      <c r="BN45" s="5">
        <v>162.54023911668901</v>
      </c>
      <c r="BO45" s="5">
        <v>199.57508353264001</v>
      </c>
    </row>
    <row r="46" spans="1:67">
      <c r="A46" s="2">
        <v>2011</v>
      </c>
      <c r="B46" s="5">
        <f t="shared" si="9"/>
        <v>13760.700778849861</v>
      </c>
      <c r="C46" s="5">
        <f t="shared" si="10"/>
        <v>1071.2576212097315</v>
      </c>
      <c r="D46" s="5">
        <f t="shared" si="11"/>
        <v>1611.0534350602036</v>
      </c>
      <c r="E46" s="5">
        <f t="shared" si="12"/>
        <v>1617.698735262441</v>
      </c>
      <c r="F46" s="5">
        <f t="shared" si="13"/>
        <v>1001.7136324046312</v>
      </c>
      <c r="G46" s="5">
        <f t="shared" si="14"/>
        <v>1268.1854846986839</v>
      </c>
      <c r="H46" s="5">
        <f t="shared" si="15"/>
        <v>1117.766369403007</v>
      </c>
      <c r="I46" s="5">
        <f t="shared" si="16"/>
        <v>3384.8634818845112</v>
      </c>
      <c r="J46" s="5">
        <f t="shared" si="17"/>
        <v>2688.1620189266528</v>
      </c>
      <c r="K46" s="5">
        <v>132.83973112991299</v>
      </c>
      <c r="L46" s="5">
        <v>15.180967222532001</v>
      </c>
      <c r="M46" s="5">
        <v>100.722031854283</v>
      </c>
      <c r="N46" s="5">
        <v>151.626775533737</v>
      </c>
      <c r="O46" s="5">
        <v>91.492688019336796</v>
      </c>
      <c r="P46" s="5">
        <v>82.658590805842607</v>
      </c>
      <c r="Q46" s="5">
        <v>42.313279030957702</v>
      </c>
      <c r="R46" s="5">
        <v>17.894197055640301</v>
      </c>
      <c r="S46" s="5">
        <v>16.060311096852899</v>
      </c>
      <c r="T46" s="5">
        <v>130.32043900334301</v>
      </c>
      <c r="U46" s="5">
        <v>290.14861045729299</v>
      </c>
      <c r="V46" s="5">
        <v>1131.8391208928001</v>
      </c>
      <c r="W46" s="5">
        <v>198.12365551345101</v>
      </c>
      <c r="X46" s="5">
        <v>221.94952511106001</v>
      </c>
      <c r="Y46" s="5">
        <v>52.135484024137497</v>
      </c>
      <c r="Z46" s="5">
        <v>7.0056495187550496</v>
      </c>
      <c r="AA46" s="5">
        <v>156.81998040820099</v>
      </c>
      <c r="AB46" s="5">
        <v>733.21594028428206</v>
      </c>
      <c r="AC46" s="5">
        <v>37.931882063256801</v>
      </c>
      <c r="AD46" s="5">
        <v>104.548412754092</v>
      </c>
      <c r="AE46" s="5">
        <v>217.403348467021</v>
      </c>
      <c r="AF46" s="5">
        <v>367.77917128558801</v>
      </c>
      <c r="AG46" s="5">
        <v>25.455028780200799</v>
      </c>
      <c r="AH46" s="5">
        <v>71.495200749485306</v>
      </c>
      <c r="AI46" s="5">
        <v>92.953894941834605</v>
      </c>
      <c r="AJ46" s="5">
        <v>220.67150369067801</v>
      </c>
      <c r="AK46" s="5">
        <v>33.328294840270502</v>
      </c>
      <c r="AL46" s="5">
        <v>109.91463917145001</v>
      </c>
      <c r="AM46" s="5">
        <v>108.16198161506</v>
      </c>
      <c r="AN46" s="5">
        <v>339.73308861565198</v>
      </c>
      <c r="AO46" s="5">
        <v>29.722166366953498</v>
      </c>
      <c r="AP46" s="5">
        <v>14.177518649466601</v>
      </c>
      <c r="AQ46" s="5">
        <v>114.88811099793899</v>
      </c>
      <c r="AR46" s="5">
        <v>67.951215112434696</v>
      </c>
      <c r="AS46" s="5">
        <v>25.958086686746199</v>
      </c>
      <c r="AT46" s="5">
        <v>23.4145619142888</v>
      </c>
      <c r="AU46" s="5">
        <v>248.405555767425</v>
      </c>
      <c r="AV46" s="5">
        <v>5.1942720071139199</v>
      </c>
      <c r="AW46" s="5">
        <v>37.120068200798102</v>
      </c>
      <c r="AX46" s="5">
        <v>111.52377113139001</v>
      </c>
      <c r="AY46" s="5">
        <v>589.83015786412795</v>
      </c>
      <c r="AZ46" s="5">
        <v>671.50297803195599</v>
      </c>
      <c r="BA46" s="5">
        <v>446.263391371051</v>
      </c>
      <c r="BB46" s="5">
        <v>3033.9181151346202</v>
      </c>
      <c r="BC46" s="5">
        <v>144.78148647444101</v>
      </c>
      <c r="BD46" s="5">
        <v>87.977776118296006</v>
      </c>
      <c r="BE46" s="5">
        <v>51.6694660585026</v>
      </c>
      <c r="BF46" s="5">
        <v>66.516638098651697</v>
      </c>
      <c r="BG46" s="5">
        <v>154.79013305390899</v>
      </c>
      <c r="BH46" s="5">
        <v>1184.11457902337</v>
      </c>
      <c r="BI46" s="5">
        <v>402.67521969825998</v>
      </c>
      <c r="BJ46" s="5">
        <v>94.990302208156507</v>
      </c>
      <c r="BK46" s="5">
        <v>241.43959147032001</v>
      </c>
      <c r="BL46" s="5">
        <v>84.383554873152505</v>
      </c>
      <c r="BM46" s="5">
        <v>173.87430631290599</v>
      </c>
      <c r="BN46" s="5">
        <v>151.867732052435</v>
      </c>
      <c r="BO46" s="5">
        <v>200.02660023414401</v>
      </c>
    </row>
    <row r="47" spans="1:67">
      <c r="A47" s="2">
        <v>2012</v>
      </c>
      <c r="B47" s="5">
        <f t="shared" si="9"/>
        <v>13867.20778575314</v>
      </c>
      <c r="C47" s="5">
        <f t="shared" si="10"/>
        <v>1066.0456594366792</v>
      </c>
      <c r="D47" s="5">
        <f t="shared" si="11"/>
        <v>1554.9559628678712</v>
      </c>
      <c r="E47" s="5">
        <f t="shared" si="12"/>
        <v>1635.5759632143941</v>
      </c>
      <c r="F47" s="5">
        <f t="shared" si="13"/>
        <v>1008.3137441625706</v>
      </c>
      <c r="G47" s="5">
        <f t="shared" si="14"/>
        <v>1338.3417998889809</v>
      </c>
      <c r="H47" s="5">
        <f t="shared" si="15"/>
        <v>1079.77439505032</v>
      </c>
      <c r="I47" s="5">
        <f t="shared" si="16"/>
        <v>3461.9137696717535</v>
      </c>
      <c r="J47" s="5">
        <f t="shared" si="17"/>
        <v>2722.2864914605711</v>
      </c>
      <c r="K47" s="5">
        <v>133.36252058043399</v>
      </c>
      <c r="L47" s="5">
        <v>14.476335587600699</v>
      </c>
      <c r="M47" s="5">
        <v>98.776299665991402</v>
      </c>
      <c r="N47" s="5">
        <v>151.135280161271</v>
      </c>
      <c r="O47" s="5">
        <v>95.210294922663195</v>
      </c>
      <c r="P47" s="5">
        <v>83.3764164531527</v>
      </c>
      <c r="Q47" s="5">
        <v>42.724461184765701</v>
      </c>
      <c r="R47" s="5">
        <v>16.567364087292798</v>
      </c>
      <c r="S47" s="5">
        <v>15.6043166697907</v>
      </c>
      <c r="T47" s="5">
        <v>128.43709465432099</v>
      </c>
      <c r="U47" s="5">
        <v>286.375275469396</v>
      </c>
      <c r="V47" s="5">
        <v>1078.2127313982901</v>
      </c>
      <c r="W47" s="5">
        <v>192.40117946938599</v>
      </c>
      <c r="X47" s="5">
        <v>222.27140687424901</v>
      </c>
      <c r="Y47" s="5">
        <v>53.023487972570898</v>
      </c>
      <c r="Z47" s="5">
        <v>9.0471571533754105</v>
      </c>
      <c r="AA47" s="5">
        <v>162.04851293316301</v>
      </c>
      <c r="AB47" s="5">
        <v>730.73835231984901</v>
      </c>
      <c r="AC47" s="5">
        <v>40.277991939989498</v>
      </c>
      <c r="AD47" s="5">
        <v>98.0632287579934</v>
      </c>
      <c r="AE47" s="5">
        <v>216.20067660645699</v>
      </c>
      <c r="AF47" s="5">
        <v>388.24720065694203</v>
      </c>
      <c r="AG47" s="5">
        <v>24.922352313772901</v>
      </c>
      <c r="AH47" s="5">
        <v>77.386140408808103</v>
      </c>
      <c r="AI47" s="5">
        <v>110.937511209208</v>
      </c>
      <c r="AJ47" s="5">
        <v>186.570979099933</v>
      </c>
      <c r="AK47" s="5">
        <v>33.957226470883001</v>
      </c>
      <c r="AL47" s="5">
        <v>79.901734414627697</v>
      </c>
      <c r="AM47" s="5">
        <v>113.791704731905</v>
      </c>
      <c r="AN47" s="5">
        <v>380.846095513433</v>
      </c>
      <c r="AO47" s="5">
        <v>36.748301489329101</v>
      </c>
      <c r="AP47" s="5">
        <v>14.801370704337099</v>
      </c>
      <c r="AQ47" s="5">
        <v>119.16259574182899</v>
      </c>
      <c r="AR47" s="5">
        <v>67.121486824778501</v>
      </c>
      <c r="AS47" s="5">
        <v>26.862281296177901</v>
      </c>
      <c r="AT47" s="5">
        <v>24.662578838054898</v>
      </c>
      <c r="AU47" s="5">
        <v>267.46465550256897</v>
      </c>
      <c r="AV47" s="5">
        <v>5.2853701674379598</v>
      </c>
      <c r="AW47" s="5">
        <v>72.747157177512605</v>
      </c>
      <c r="AX47" s="5">
        <v>138.383518918466</v>
      </c>
      <c r="AY47" s="5">
        <v>565.10248322848895</v>
      </c>
      <c r="AZ47" s="5">
        <v>659.51702589978004</v>
      </c>
      <c r="BA47" s="5">
        <v>420.25736915054</v>
      </c>
      <c r="BB47" s="5">
        <v>3132.1498101950901</v>
      </c>
      <c r="BC47" s="5">
        <v>139.95090336753501</v>
      </c>
      <c r="BD47" s="5">
        <v>87.855817992815304</v>
      </c>
      <c r="BE47" s="5">
        <v>48.983192728920002</v>
      </c>
      <c r="BF47" s="5">
        <v>52.974045387392998</v>
      </c>
      <c r="BG47" s="5">
        <v>155.464129391835</v>
      </c>
      <c r="BH47" s="5">
        <v>1205.62109847338</v>
      </c>
      <c r="BI47" s="5">
        <v>406.15808809954598</v>
      </c>
      <c r="BJ47" s="5">
        <v>100.254500988511</v>
      </c>
      <c r="BK47" s="5">
        <v>244.30151167418001</v>
      </c>
      <c r="BL47" s="5">
        <v>84.723336608174094</v>
      </c>
      <c r="BM47" s="5">
        <v>174.91900291039499</v>
      </c>
      <c r="BN47" s="5">
        <v>159.29804446248201</v>
      </c>
      <c r="BO47" s="5">
        <v>191.546778852068</v>
      </c>
    </row>
    <row r="48" spans="1:67">
      <c r="A48" s="2">
        <v>2013</v>
      </c>
      <c r="B48" s="5">
        <f t="shared" si="9"/>
        <v>14380.139911387128</v>
      </c>
      <c r="C48" s="5">
        <f t="shared" si="10"/>
        <v>1055.2781715971685</v>
      </c>
      <c r="D48" s="5">
        <f t="shared" si="11"/>
        <v>1567.8650732001579</v>
      </c>
      <c r="E48" s="5">
        <f t="shared" si="12"/>
        <v>1632.9709524434379</v>
      </c>
      <c r="F48" s="5">
        <f t="shared" si="13"/>
        <v>1104.8884201691726</v>
      </c>
      <c r="G48" s="5">
        <f t="shared" si="14"/>
        <v>1372.590935619507</v>
      </c>
      <c r="H48" s="5">
        <f t="shared" si="15"/>
        <v>1106.6333556405771</v>
      </c>
      <c r="I48" s="5">
        <f t="shared" si="16"/>
        <v>3830.4268817222751</v>
      </c>
      <c r="J48" s="5">
        <f t="shared" si="17"/>
        <v>2709.4861209948322</v>
      </c>
      <c r="K48" s="5">
        <v>133.05198526711601</v>
      </c>
      <c r="L48" s="5">
        <v>14.834714264076</v>
      </c>
      <c r="M48" s="5">
        <v>95.872832481170306</v>
      </c>
      <c r="N48" s="5">
        <v>143.26867529670099</v>
      </c>
      <c r="O48" s="5">
        <v>92.119360546397701</v>
      </c>
      <c r="P48" s="5">
        <v>83.196866272121099</v>
      </c>
      <c r="Q48" s="5">
        <v>41.265318862681298</v>
      </c>
      <c r="R48" s="5">
        <v>17.026088867983301</v>
      </c>
      <c r="S48" s="5">
        <v>15.002852529824599</v>
      </c>
      <c r="T48" s="5">
        <v>132.00539005085599</v>
      </c>
      <c r="U48" s="5">
        <v>287.63408715824102</v>
      </c>
      <c r="V48" s="5">
        <v>1084.9526386685</v>
      </c>
      <c r="W48" s="5">
        <v>197.74755385602299</v>
      </c>
      <c r="X48" s="5">
        <v>225.12958260587601</v>
      </c>
      <c r="Y48" s="5">
        <v>52.470376656876901</v>
      </c>
      <c r="Z48" s="5">
        <v>7.5649214128821303</v>
      </c>
      <c r="AA48" s="5">
        <v>172.43177049748499</v>
      </c>
      <c r="AB48" s="5">
        <v>733.31584461625403</v>
      </c>
      <c r="AC48" s="5">
        <v>39.9554909937738</v>
      </c>
      <c r="AD48" s="5">
        <v>100.40549240571001</v>
      </c>
      <c r="AE48" s="5">
        <v>214.61882005310699</v>
      </c>
      <c r="AF48" s="5">
        <v>372.24353387710801</v>
      </c>
      <c r="AG48" s="5">
        <v>30.918461207689798</v>
      </c>
      <c r="AH48" s="5">
        <v>77.327597318379006</v>
      </c>
      <c r="AI48" s="5">
        <v>106.98358843568499</v>
      </c>
      <c r="AJ48" s="5">
        <v>196.17076154157601</v>
      </c>
      <c r="AK48" s="5">
        <v>35.225907140696897</v>
      </c>
      <c r="AL48" s="5">
        <v>111.048181101159</v>
      </c>
      <c r="AM48" s="5">
        <v>119.11407036269701</v>
      </c>
      <c r="AN48" s="5">
        <v>428.09985306128999</v>
      </c>
      <c r="AO48" s="5">
        <v>39.320321851172302</v>
      </c>
      <c r="AP48" s="5">
        <v>14.997623446119899</v>
      </c>
      <c r="AQ48" s="5">
        <v>122.39439549288301</v>
      </c>
      <c r="AR48" s="5">
        <v>66.472730661542997</v>
      </c>
      <c r="AS48" s="5">
        <v>28.272833095881602</v>
      </c>
      <c r="AT48" s="5">
        <v>25.805838681982099</v>
      </c>
      <c r="AU48" s="5">
        <v>264.44400752871297</v>
      </c>
      <c r="AV48" s="5">
        <v>5.4235385081583303</v>
      </c>
      <c r="AW48" s="5">
        <v>65.979019949272796</v>
      </c>
      <c r="AX48" s="5">
        <v>151.217843132946</v>
      </c>
      <c r="AY48" s="5">
        <v>588.26278327083503</v>
      </c>
      <c r="AZ48" s="5">
        <v>669.29783307947002</v>
      </c>
      <c r="BA48" s="5">
        <v>437.33552256110698</v>
      </c>
      <c r="BB48" s="5">
        <v>3505.43900847738</v>
      </c>
      <c r="BC48" s="5">
        <v>147.36263167664799</v>
      </c>
      <c r="BD48" s="5">
        <v>77.998456658367701</v>
      </c>
      <c r="BE48" s="5">
        <v>52.9857820991637</v>
      </c>
      <c r="BF48" s="5">
        <v>46.641002810715598</v>
      </c>
      <c r="BG48" s="5">
        <v>153.277004384469</v>
      </c>
      <c r="BH48" s="5">
        <v>1176.0184163507399</v>
      </c>
      <c r="BI48" s="5">
        <v>396.80594259179401</v>
      </c>
      <c r="BJ48" s="5">
        <v>102.67619893141701</v>
      </c>
      <c r="BK48" s="5">
        <v>263.60812466753202</v>
      </c>
      <c r="BL48" s="5">
        <v>87.684813625369003</v>
      </c>
      <c r="BM48" s="5">
        <v>184.328702480723</v>
      </c>
      <c r="BN48" s="5">
        <v>161.014428605836</v>
      </c>
      <c r="BO48" s="5">
        <v>184.07248935695199</v>
      </c>
    </row>
    <row r="49" spans="1:67">
      <c r="A49" s="2">
        <v>2014</v>
      </c>
      <c r="B49" s="5">
        <f t="shared" si="9"/>
        <v>14578.974736842278</v>
      </c>
      <c r="C49" s="5">
        <f t="shared" si="10"/>
        <v>1041.5443333206408</v>
      </c>
      <c r="D49" s="5">
        <f t="shared" si="11"/>
        <v>1575.7197717892141</v>
      </c>
      <c r="E49" s="5">
        <f t="shared" si="12"/>
        <v>1650.327418866606</v>
      </c>
      <c r="F49" s="5">
        <f t="shared" si="13"/>
        <v>1133.5735409147612</v>
      </c>
      <c r="G49" s="5">
        <f t="shared" si="14"/>
        <v>1405.3506748530408</v>
      </c>
      <c r="H49" s="5">
        <f t="shared" si="15"/>
        <v>1007.880803538857</v>
      </c>
      <c r="I49" s="5">
        <f t="shared" si="16"/>
        <v>3981.8393028126811</v>
      </c>
      <c r="J49" s="5">
        <f t="shared" si="17"/>
        <v>2782.7388907464779</v>
      </c>
      <c r="K49" s="5">
        <v>132.42826977809301</v>
      </c>
      <c r="L49" s="5">
        <v>14.809946225105501</v>
      </c>
      <c r="M49" s="5">
        <v>91.732805580705602</v>
      </c>
      <c r="N49" s="5">
        <v>140.68645130990899</v>
      </c>
      <c r="O49" s="5">
        <v>90.164570788908605</v>
      </c>
      <c r="P49" s="5">
        <v>82.728391973388597</v>
      </c>
      <c r="Q49" s="5">
        <v>40.476971908126799</v>
      </c>
      <c r="R49" s="5">
        <v>16.518963529535799</v>
      </c>
      <c r="S49" s="5">
        <v>15.299806065470101</v>
      </c>
      <c r="T49" s="5">
        <v>132.551353644274</v>
      </c>
      <c r="U49" s="5">
        <v>284.146802517124</v>
      </c>
      <c r="V49" s="5">
        <v>1080.2395853867599</v>
      </c>
      <c r="W49" s="5">
        <v>212.888156828408</v>
      </c>
      <c r="X49" s="5">
        <v>222.24746757967401</v>
      </c>
      <c r="Y49" s="5">
        <v>53.895130808108597</v>
      </c>
      <c r="Z49" s="5">
        <v>6.4494311862634</v>
      </c>
      <c r="AA49" s="5">
        <v>172.96699912079501</v>
      </c>
      <c r="AB49" s="5">
        <v>741.81484412639395</v>
      </c>
      <c r="AC49" s="5">
        <v>36.161505749921901</v>
      </c>
      <c r="AD49" s="5">
        <v>94.355471068070003</v>
      </c>
      <c r="AE49" s="5">
        <v>215.54879528238101</v>
      </c>
      <c r="AF49" s="5">
        <v>389.47980351904403</v>
      </c>
      <c r="AG49" s="5">
        <v>37.897302382371201</v>
      </c>
      <c r="AH49" s="5">
        <v>80.228987470705306</v>
      </c>
      <c r="AI49" s="5">
        <v>96.792294587055693</v>
      </c>
      <c r="AJ49" s="5">
        <v>182.350276906033</v>
      </c>
      <c r="AK49" s="5">
        <v>36.289040359029102</v>
      </c>
      <c r="AL49" s="5">
        <v>153.32005327603599</v>
      </c>
      <c r="AM49" s="5">
        <v>129.82948389278599</v>
      </c>
      <c r="AN49" s="5">
        <v>416.86610204074498</v>
      </c>
      <c r="AO49" s="5">
        <v>42.110657398706202</v>
      </c>
      <c r="AP49" s="5">
        <v>15.7484332672033</v>
      </c>
      <c r="AQ49" s="5">
        <v>126.611496259769</v>
      </c>
      <c r="AR49" s="5">
        <v>67.880101963026604</v>
      </c>
      <c r="AS49" s="5">
        <v>28.971295328407301</v>
      </c>
      <c r="AT49" s="5">
        <v>26.971398400934</v>
      </c>
      <c r="AU49" s="5">
        <v>268.76239356409002</v>
      </c>
      <c r="AV49" s="5">
        <v>5.4531677928719304</v>
      </c>
      <c r="AW49" s="5">
        <v>66.322921859203205</v>
      </c>
      <c r="AX49" s="5">
        <v>152.04951046887001</v>
      </c>
      <c r="AY49" s="5">
        <v>604.46929854995903</v>
      </c>
      <c r="AZ49" s="5">
        <v>658.56455702516803</v>
      </c>
      <c r="BA49" s="5">
        <v>349.31624651368901</v>
      </c>
      <c r="BB49" s="5">
        <v>3636.35408509626</v>
      </c>
      <c r="BC49" s="5">
        <v>146.29217823091599</v>
      </c>
      <c r="BD49" s="5">
        <v>79.169041226765003</v>
      </c>
      <c r="BE49" s="5">
        <v>55.695564187213002</v>
      </c>
      <c r="BF49" s="5">
        <v>64.328434071527198</v>
      </c>
      <c r="BG49" s="5">
        <v>157.495132171379</v>
      </c>
      <c r="BH49" s="5">
        <v>1203.47190449044</v>
      </c>
      <c r="BI49" s="5">
        <v>441.98862555544298</v>
      </c>
      <c r="BJ49" s="5">
        <v>105.165788419234</v>
      </c>
      <c r="BK49" s="5">
        <v>276.09405362999701</v>
      </c>
      <c r="BL49" s="5">
        <v>90.323663823210097</v>
      </c>
      <c r="BM49" s="5">
        <v>164.47716975428199</v>
      </c>
      <c r="BN49" s="5">
        <v>148.600260651159</v>
      </c>
      <c r="BO49" s="5">
        <v>195.12229225133399</v>
      </c>
    </row>
    <row r="50" spans="1:67">
      <c r="A50" s="2">
        <v>2015</v>
      </c>
      <c r="B50" s="5">
        <f t="shared" si="9"/>
        <v>14539.277719776999</v>
      </c>
      <c r="C50" s="5">
        <f t="shared" si="10"/>
        <v>1051.0515901010606</v>
      </c>
      <c r="D50" s="5">
        <f t="shared" si="11"/>
        <v>1604.4648363675963</v>
      </c>
      <c r="E50" s="5">
        <f t="shared" si="12"/>
        <v>1681.7043205954269</v>
      </c>
      <c r="F50" s="5">
        <f t="shared" si="13"/>
        <v>1120.1916032451222</v>
      </c>
      <c r="G50" s="5">
        <f t="shared" si="14"/>
        <v>1447.2535739121529</v>
      </c>
      <c r="H50" s="5">
        <f t="shared" si="15"/>
        <v>969.27743708291609</v>
      </c>
      <c r="I50" s="5">
        <f t="shared" si="16"/>
        <v>3961.1454761865862</v>
      </c>
      <c r="J50" s="5">
        <f t="shared" si="17"/>
        <v>2704.1888822861365</v>
      </c>
      <c r="K50" s="5">
        <v>130.440878317927</v>
      </c>
      <c r="L50" s="5">
        <v>15.340111711918199</v>
      </c>
      <c r="M50" s="5">
        <v>88.666753907966594</v>
      </c>
      <c r="N50" s="5">
        <v>140.94539271569701</v>
      </c>
      <c r="O50" s="5">
        <v>91.739264021271197</v>
      </c>
      <c r="P50" s="5">
        <v>79.805339369477693</v>
      </c>
      <c r="Q50" s="5">
        <v>42.5316604489974</v>
      </c>
      <c r="R50" s="5">
        <v>17.154629385342801</v>
      </c>
      <c r="S50" s="5">
        <v>15.4747630026118</v>
      </c>
      <c r="T50" s="5">
        <v>133.47467626091799</v>
      </c>
      <c r="U50" s="5">
        <v>295.478120958933</v>
      </c>
      <c r="V50" s="5">
        <v>1118.2624928457501</v>
      </c>
      <c r="W50" s="5">
        <v>210.05654712793901</v>
      </c>
      <c r="X50" s="5">
        <v>216.32787753741499</v>
      </c>
      <c r="Y50" s="5">
        <v>52.481011356411997</v>
      </c>
      <c r="Z50" s="5">
        <v>7.3369075000803399</v>
      </c>
      <c r="AA50" s="5">
        <v>176.137717459914</v>
      </c>
      <c r="AB50" s="5">
        <v>755.74643176217899</v>
      </c>
      <c r="AC50" s="5">
        <v>37.491908487256403</v>
      </c>
      <c r="AD50" s="5">
        <v>92.408662409047395</v>
      </c>
      <c r="AE50" s="5">
        <v>231.434994838363</v>
      </c>
      <c r="AF50" s="5">
        <v>388.48460563866701</v>
      </c>
      <c r="AG50" s="5">
        <v>34.957119542511101</v>
      </c>
      <c r="AH50" s="5">
        <v>82.281072584017295</v>
      </c>
      <c r="AI50" s="5">
        <v>106.155306315537</v>
      </c>
      <c r="AJ50" s="5">
        <v>180.47756617468499</v>
      </c>
      <c r="AK50" s="5">
        <v>37.422813026191903</v>
      </c>
      <c r="AL50" s="5">
        <v>147.446612478471</v>
      </c>
      <c r="AM50" s="5">
        <v>124.725273192976</v>
      </c>
      <c r="AN50" s="5">
        <v>406.725839930733</v>
      </c>
      <c r="AO50" s="5">
        <v>43.370549120088803</v>
      </c>
      <c r="AP50" s="5">
        <v>17.232019547411401</v>
      </c>
      <c r="AQ50" s="5">
        <v>130.11132533195399</v>
      </c>
      <c r="AR50" s="5">
        <v>67.812714597181497</v>
      </c>
      <c r="AS50" s="5">
        <v>30.8133025147268</v>
      </c>
      <c r="AT50" s="5">
        <v>28.133274279277899</v>
      </c>
      <c r="AU50" s="5">
        <v>276.22509673327897</v>
      </c>
      <c r="AV50" s="5">
        <v>5.99087658811104</v>
      </c>
      <c r="AW50" s="5">
        <v>66.970755596392394</v>
      </c>
      <c r="AX50" s="5">
        <v>152.21795776394299</v>
      </c>
      <c r="AY50" s="5">
        <v>628.37570183978698</v>
      </c>
      <c r="AZ50" s="5">
        <v>678.08261618518304</v>
      </c>
      <c r="BA50" s="5">
        <v>291.194820897733</v>
      </c>
      <c r="BB50" s="5">
        <v>3598.9836963631701</v>
      </c>
      <c r="BC50" s="5">
        <v>145.30697767346399</v>
      </c>
      <c r="BD50" s="5">
        <v>93.759188297160193</v>
      </c>
      <c r="BE50" s="5">
        <v>55.784232128209702</v>
      </c>
      <c r="BF50" s="5">
        <v>67.311381724582205</v>
      </c>
      <c r="BG50" s="5">
        <v>157.60082566027299</v>
      </c>
      <c r="BH50" s="5">
        <v>1154.7504009110401</v>
      </c>
      <c r="BI50" s="5">
        <v>391.92595796943999</v>
      </c>
      <c r="BJ50" s="5">
        <v>103.18266783929199</v>
      </c>
      <c r="BK50" s="5">
        <v>293.75499842241197</v>
      </c>
      <c r="BL50" s="5">
        <v>89.348668651971096</v>
      </c>
      <c r="BM50" s="5">
        <v>162.24077128919001</v>
      </c>
      <c r="BN50" s="5">
        <v>139.76411547619401</v>
      </c>
      <c r="BO50" s="5">
        <v>211.62047606632501</v>
      </c>
    </row>
    <row r="51" spans="1:67">
      <c r="A51" s="2">
        <v>2016</v>
      </c>
      <c r="B51" s="5">
        <f t="shared" si="9"/>
        <v>14793.747963166043</v>
      </c>
      <c r="C51" s="5">
        <f t="shared" si="10"/>
        <v>1066.0447657137568</v>
      </c>
      <c r="D51" s="5">
        <f t="shared" si="11"/>
        <v>1603.5223560084389</v>
      </c>
      <c r="E51" s="5">
        <f t="shared" si="12"/>
        <v>1724.3046529923383</v>
      </c>
      <c r="F51" s="5">
        <f t="shared" si="13"/>
        <v>1210.1209250611603</v>
      </c>
      <c r="G51" s="5">
        <f t="shared" si="14"/>
        <v>1449.4225148203473</v>
      </c>
      <c r="H51" s="5">
        <f t="shared" si="15"/>
        <v>979.80056530691104</v>
      </c>
      <c r="I51" s="5">
        <f t="shared" si="16"/>
        <v>4100.0982686700409</v>
      </c>
      <c r="J51" s="5">
        <f t="shared" si="17"/>
        <v>2660.4339145930508</v>
      </c>
      <c r="K51" s="5">
        <v>136.55659062629499</v>
      </c>
      <c r="L51" s="5">
        <v>15.582106895459599</v>
      </c>
      <c r="M51" s="5">
        <v>91.216591423141097</v>
      </c>
      <c r="N51" s="5">
        <v>140.22273103726701</v>
      </c>
      <c r="O51" s="5">
        <v>91.712685819489906</v>
      </c>
      <c r="P51" s="5">
        <v>78.048300589145299</v>
      </c>
      <c r="Q51" s="5">
        <v>43.929163280486499</v>
      </c>
      <c r="R51" s="5">
        <v>17.3473474876917</v>
      </c>
      <c r="S51" s="5">
        <v>15.3248383736577</v>
      </c>
      <c r="T51" s="5">
        <v>137.92349434690499</v>
      </c>
      <c r="U51" s="5">
        <v>298.18091583421801</v>
      </c>
      <c r="V51" s="5">
        <v>1120.7953819884401</v>
      </c>
      <c r="W51" s="5">
        <v>211.980155303918</v>
      </c>
      <c r="X51" s="5">
        <v>209.75144232474699</v>
      </c>
      <c r="Y51" s="5">
        <v>53.982992980567801</v>
      </c>
      <c r="Z51" s="5">
        <v>7.0123834107660397</v>
      </c>
      <c r="AA51" s="5">
        <v>181.060498717374</v>
      </c>
      <c r="AB51" s="5">
        <v>768.21081713367403</v>
      </c>
      <c r="AC51" s="5">
        <v>40.413256728179398</v>
      </c>
      <c r="AD51" s="5">
        <v>100.31780194373999</v>
      </c>
      <c r="AE51" s="5">
        <v>243.304160025443</v>
      </c>
      <c r="AF51" s="5">
        <v>390.99811844392798</v>
      </c>
      <c r="AG51" s="5">
        <v>42.457069521292397</v>
      </c>
      <c r="AH51" s="5">
        <v>81.939495070977401</v>
      </c>
      <c r="AI51" s="5">
        <v>104.594849239794</v>
      </c>
      <c r="AJ51" s="5">
        <v>225.285901596435</v>
      </c>
      <c r="AK51" s="5">
        <v>37.922333818606397</v>
      </c>
      <c r="AL51" s="5">
        <v>136.06232819343501</v>
      </c>
      <c r="AM51" s="5">
        <v>133.906643287837</v>
      </c>
      <c r="AN51" s="5">
        <v>447.952304332783</v>
      </c>
      <c r="AO51" s="5">
        <v>44.508442718140202</v>
      </c>
      <c r="AP51" s="5">
        <v>15.949217469741299</v>
      </c>
      <c r="AQ51" s="5">
        <v>134.897280040749</v>
      </c>
      <c r="AR51" s="5">
        <v>73.226284009486207</v>
      </c>
      <c r="AS51" s="5">
        <v>33.4580842291777</v>
      </c>
      <c r="AT51" s="5">
        <v>29.6045342142958</v>
      </c>
      <c r="AU51" s="5">
        <v>264.25893508183799</v>
      </c>
      <c r="AV51" s="5">
        <v>5.9459190882763897</v>
      </c>
      <c r="AW51" s="5">
        <v>67.371983508429807</v>
      </c>
      <c r="AX51" s="5">
        <v>141.93833567815699</v>
      </c>
      <c r="AY51" s="5">
        <v>638.26349878205599</v>
      </c>
      <c r="AZ51" s="5">
        <v>672.67633382498002</v>
      </c>
      <c r="BA51" s="5">
        <v>307.12423148193102</v>
      </c>
      <c r="BB51" s="5">
        <v>3696.5879211480801</v>
      </c>
      <c r="BC51" s="5">
        <v>164.08514203547799</v>
      </c>
      <c r="BD51" s="5">
        <v>108.075103667203</v>
      </c>
      <c r="BE51" s="5">
        <v>55.586610570732901</v>
      </c>
      <c r="BF51" s="5">
        <v>75.7634912485467</v>
      </c>
      <c r="BG51" s="5">
        <v>160.21412743097301</v>
      </c>
      <c r="BH51" s="5">
        <v>1091.5237950242199</v>
      </c>
      <c r="BI51" s="5">
        <v>387.04207002003898</v>
      </c>
      <c r="BJ51" s="5">
        <v>109.655855012632</v>
      </c>
      <c r="BK51" s="5">
        <v>298.66968931090798</v>
      </c>
      <c r="BL51" s="5">
        <v>92.606305961405198</v>
      </c>
      <c r="BM51" s="5">
        <v>158.00734811352601</v>
      </c>
      <c r="BN51" s="5">
        <v>155.49925065137299</v>
      </c>
      <c r="BO51" s="5">
        <v>207.21547306797501</v>
      </c>
    </row>
    <row r="52" spans="1:67">
      <c r="A52" s="2">
        <v>2017</v>
      </c>
      <c r="B52" s="5">
        <f t="shared" si="9"/>
        <v>15077.679258989134</v>
      </c>
      <c r="C52" s="5">
        <f t="shared" si="10"/>
        <v>1070.5882720993523</v>
      </c>
      <c r="D52" s="5">
        <f t="shared" si="11"/>
        <v>1610.3166067758555</v>
      </c>
      <c r="E52" s="5">
        <f t="shared" si="12"/>
        <v>1756.5396013784675</v>
      </c>
      <c r="F52" s="5">
        <f t="shared" si="13"/>
        <v>1230.4089064551681</v>
      </c>
      <c r="G52" s="5">
        <f t="shared" si="14"/>
        <v>1507.992325289134</v>
      </c>
      <c r="H52" s="5">
        <f t="shared" si="15"/>
        <v>996.80455124279206</v>
      </c>
      <c r="I52" s="5">
        <f t="shared" si="16"/>
        <v>4128.4730425775879</v>
      </c>
      <c r="J52" s="5">
        <f t="shared" si="17"/>
        <v>2776.5559531707777</v>
      </c>
      <c r="K52" s="5">
        <v>134.100750387039</v>
      </c>
      <c r="L52" s="5">
        <v>15.628712367935901</v>
      </c>
      <c r="M52" s="5">
        <v>91.551546745898094</v>
      </c>
      <c r="N52" s="5">
        <v>140.821023110124</v>
      </c>
      <c r="O52" s="5">
        <v>92.635369712689396</v>
      </c>
      <c r="P52" s="5">
        <v>81.576928630468402</v>
      </c>
      <c r="Q52" s="5">
        <v>42.800123623873901</v>
      </c>
      <c r="R52" s="5">
        <v>17.858569950332001</v>
      </c>
      <c r="S52" s="5">
        <v>15.557610602910399</v>
      </c>
      <c r="T52" s="5">
        <v>135.18628530418499</v>
      </c>
      <c r="U52" s="5">
        <v>302.87135166389601</v>
      </c>
      <c r="V52" s="5">
        <v>1110.3133094468701</v>
      </c>
      <c r="W52" s="5">
        <v>222.253349639269</v>
      </c>
      <c r="X52" s="5">
        <v>216.63439480374299</v>
      </c>
      <c r="Y52" s="5">
        <v>53.861536874836197</v>
      </c>
      <c r="Z52" s="5">
        <v>7.2540160111371303</v>
      </c>
      <c r="AA52" s="5">
        <v>187.68849354747201</v>
      </c>
      <c r="AB52" s="5">
        <v>775.15516502004698</v>
      </c>
      <c r="AC52" s="5">
        <v>42.814850143326503</v>
      </c>
      <c r="AD52" s="5">
        <v>104.220029464769</v>
      </c>
      <c r="AE52" s="5">
        <v>264.69341876682898</v>
      </c>
      <c r="AF52" s="5">
        <v>381.96764443602399</v>
      </c>
      <c r="AG52" s="5">
        <v>48.255286979743097</v>
      </c>
      <c r="AH52" s="5">
        <v>80.634648809063194</v>
      </c>
      <c r="AI52" s="5">
        <v>96.575659845321198</v>
      </c>
      <c r="AJ52" s="5">
        <v>203.290629221117</v>
      </c>
      <c r="AK52" s="5">
        <v>39.400903502858498</v>
      </c>
      <c r="AL52" s="5">
        <v>159.73221663191001</v>
      </c>
      <c r="AM52" s="5">
        <v>156.35298565143</v>
      </c>
      <c r="AN52" s="5">
        <v>446.16657581372499</v>
      </c>
      <c r="AO52" s="5">
        <v>46.996103712608203</v>
      </c>
      <c r="AP52" s="5">
        <v>16.875655098182602</v>
      </c>
      <c r="AQ52" s="5">
        <v>138.12148535333</v>
      </c>
      <c r="AR52" s="5">
        <v>70.742020539790502</v>
      </c>
      <c r="AS52" s="5">
        <v>35.544238945841499</v>
      </c>
      <c r="AT52" s="5">
        <v>30.774045599165401</v>
      </c>
      <c r="AU52" s="5">
        <v>275.37839282319902</v>
      </c>
      <c r="AV52" s="5">
        <v>6.0001419356864796</v>
      </c>
      <c r="AW52" s="5">
        <v>69.111180834233394</v>
      </c>
      <c r="AX52" s="5">
        <v>171.841231891517</v>
      </c>
      <c r="AY52" s="5">
        <v>646.60782855558</v>
      </c>
      <c r="AZ52" s="5">
        <v>695.84217426591101</v>
      </c>
      <c r="BA52" s="5">
        <v>300.96237697688099</v>
      </c>
      <c r="BB52" s="5">
        <v>3726.76115762783</v>
      </c>
      <c r="BC52" s="5">
        <v>165.86649327716199</v>
      </c>
      <c r="BD52" s="5">
        <v>102.475216410206</v>
      </c>
      <c r="BE52" s="5">
        <v>56.096148396294197</v>
      </c>
      <c r="BF52" s="5">
        <v>77.274026866095298</v>
      </c>
      <c r="BG52" s="5">
        <v>167.90951729324701</v>
      </c>
      <c r="BH52" s="5">
        <v>1168.8710238139399</v>
      </c>
      <c r="BI52" s="5">
        <v>426.99464505222602</v>
      </c>
      <c r="BJ52" s="5">
        <v>123.73026974247</v>
      </c>
      <c r="BK52" s="5">
        <v>283.86411286055898</v>
      </c>
      <c r="BL52" s="5">
        <v>98.008202155259895</v>
      </c>
      <c r="BM52" s="5">
        <v>162.08538236197799</v>
      </c>
      <c r="BN52" s="5">
        <v>156.03065387752801</v>
      </c>
      <c r="BO52" s="5">
        <v>189.06214601356999</v>
      </c>
    </row>
    <row r="53" spans="1:67">
      <c r="A53" s="2">
        <v>2018</v>
      </c>
      <c r="B53" s="5">
        <f t="shared" si="9"/>
        <v>15520.103166148005</v>
      </c>
      <c r="C53" s="5">
        <f t="shared" si="10"/>
        <v>1051.2434266055541</v>
      </c>
      <c r="D53" s="5">
        <f t="shared" si="11"/>
        <v>1646.1580999762255</v>
      </c>
      <c r="E53" s="5">
        <f t="shared" si="12"/>
        <v>1756.3722985343629</v>
      </c>
      <c r="F53" s="5">
        <f t="shared" si="13"/>
        <v>1212.2348646109904</v>
      </c>
      <c r="G53" s="5">
        <f t="shared" si="14"/>
        <v>1557.4585573750419</v>
      </c>
      <c r="H53" s="5">
        <f t="shared" si="15"/>
        <v>1067.311446970743</v>
      </c>
      <c r="I53" s="5">
        <f t="shared" si="16"/>
        <v>4390.7382706571552</v>
      </c>
      <c r="J53" s="5">
        <f t="shared" si="17"/>
        <v>2838.5862014179315</v>
      </c>
      <c r="K53" s="5">
        <v>125.73351190600501</v>
      </c>
      <c r="L53" s="5">
        <v>15.921776271262001</v>
      </c>
      <c r="M53" s="5">
        <v>89.312342557092506</v>
      </c>
      <c r="N53" s="5">
        <v>142.455694985267</v>
      </c>
      <c r="O53" s="5">
        <v>91.109203724752305</v>
      </c>
      <c r="P53" s="5">
        <v>79.957018965406206</v>
      </c>
      <c r="Q53" s="5">
        <v>40.399298807091199</v>
      </c>
      <c r="R53" s="5">
        <v>17.272469401903201</v>
      </c>
      <c r="S53" s="5">
        <v>13.105201066574599</v>
      </c>
      <c r="T53" s="5">
        <v>131.244428469528</v>
      </c>
      <c r="U53" s="5">
        <v>304.73248045067203</v>
      </c>
      <c r="V53" s="5">
        <v>1135.2681167297301</v>
      </c>
      <c r="W53" s="5">
        <v>237.10854329575301</v>
      </c>
      <c r="X53" s="5">
        <v>212.675284638173</v>
      </c>
      <c r="Y53" s="5">
        <v>53.440411396970902</v>
      </c>
      <c r="Z53" s="5">
        <v>7.6657439155985001</v>
      </c>
      <c r="AA53" s="5">
        <v>193.30436075836599</v>
      </c>
      <c r="AB53" s="5">
        <v>771.42094902817303</v>
      </c>
      <c r="AC53" s="5">
        <v>44.310017328957002</v>
      </c>
      <c r="AD53" s="5">
        <v>112.329652212006</v>
      </c>
      <c r="AE53" s="5">
        <v>237.64887866446099</v>
      </c>
      <c r="AF53" s="5">
        <v>397.35844054239999</v>
      </c>
      <c r="AG53" s="5">
        <v>35.473891619275399</v>
      </c>
      <c r="AH53" s="5">
        <v>82.069614455656804</v>
      </c>
      <c r="AI53" s="5">
        <v>102.58054911004599</v>
      </c>
      <c r="AJ53" s="5">
        <v>199.742612272906</v>
      </c>
      <c r="AK53" s="5">
        <v>40.269048096363001</v>
      </c>
      <c r="AL53" s="5">
        <v>119.482438277413</v>
      </c>
      <c r="AM53" s="5">
        <v>170.981127700288</v>
      </c>
      <c r="AN53" s="5">
        <v>461.63558307904202</v>
      </c>
      <c r="AO53" s="5">
        <v>45.517848981444999</v>
      </c>
      <c r="AP53" s="5">
        <v>17.891424611728201</v>
      </c>
      <c r="AQ53" s="5">
        <v>141.75136075948799</v>
      </c>
      <c r="AR53" s="5">
        <v>71.922152012715401</v>
      </c>
      <c r="AS53" s="5">
        <v>37.030451682047499</v>
      </c>
      <c r="AT53" s="5">
        <v>32.842367196917898</v>
      </c>
      <c r="AU53" s="5">
        <v>292.65122869631199</v>
      </c>
      <c r="AV53" s="5">
        <v>6.1606977872947297</v>
      </c>
      <c r="AW53" s="5">
        <v>71.924979205212395</v>
      </c>
      <c r="AX53" s="5">
        <v>180.065908891281</v>
      </c>
      <c r="AY53" s="5">
        <v>659.70013755059995</v>
      </c>
      <c r="AZ53" s="5">
        <v>755.56664036854102</v>
      </c>
      <c r="BA53" s="5">
        <v>311.744806602202</v>
      </c>
      <c r="BB53" s="5">
        <v>4009.53738427804</v>
      </c>
      <c r="BC53" s="5">
        <v>169.41698638254201</v>
      </c>
      <c r="BD53" s="5">
        <v>91.531037614600194</v>
      </c>
      <c r="BE53" s="5">
        <v>53.429071018263897</v>
      </c>
      <c r="BF53" s="5">
        <v>66.823791363709304</v>
      </c>
      <c r="BG53" s="5">
        <v>172.95357701314899</v>
      </c>
      <c r="BH53" s="5">
        <v>1170.3108273846799</v>
      </c>
      <c r="BI53" s="5">
        <v>490.49046774855202</v>
      </c>
      <c r="BJ53" s="5">
        <v>88.952067019860195</v>
      </c>
      <c r="BK53" s="5">
        <v>288.01506846274299</v>
      </c>
      <c r="BL53" s="5">
        <v>97.988508281819705</v>
      </c>
      <c r="BM53" s="5">
        <v>154.43247788884099</v>
      </c>
      <c r="BN53" s="5">
        <v>187.30380553073101</v>
      </c>
      <c r="BO53" s="5">
        <v>188.13940208755599</v>
      </c>
    </row>
    <row r="54" spans="1:67">
      <c r="A54" s="2">
        <v>2019</v>
      </c>
      <c r="B54" s="5">
        <f t="shared" si="9"/>
        <v>15402.733351639275</v>
      </c>
      <c r="C54" s="5">
        <f t="shared" si="10"/>
        <v>1035.0681910611338</v>
      </c>
      <c r="D54" s="5">
        <f t="shared" si="11"/>
        <v>1620.2451031779547</v>
      </c>
      <c r="E54" s="5">
        <f t="shared" si="12"/>
        <v>1753.0629215167451</v>
      </c>
      <c r="F54" s="5">
        <f t="shared" si="13"/>
        <v>1146.2730788093447</v>
      </c>
      <c r="G54" s="5">
        <f t="shared" si="14"/>
        <v>1562.0490906180139</v>
      </c>
      <c r="H54" s="5">
        <f t="shared" si="15"/>
        <v>1176.3001938529201</v>
      </c>
      <c r="I54" s="5">
        <f t="shared" si="16"/>
        <v>4338.3535927289295</v>
      </c>
      <c r="J54" s="5">
        <f t="shared" si="17"/>
        <v>2771.3811798742317</v>
      </c>
      <c r="K54" s="5">
        <v>121.14474609807699</v>
      </c>
      <c r="L54" s="5">
        <v>16.159304499651601</v>
      </c>
      <c r="M54" s="5">
        <v>88.201481003936294</v>
      </c>
      <c r="N54" s="5">
        <v>138.72747059986901</v>
      </c>
      <c r="O54" s="5">
        <v>87.927086763888198</v>
      </c>
      <c r="P54" s="5">
        <v>80.004456477015694</v>
      </c>
      <c r="Q54" s="5">
        <v>40.128382587677002</v>
      </c>
      <c r="R54" s="5">
        <v>17.193181225545999</v>
      </c>
      <c r="S54" s="5">
        <v>13.9869380988738</v>
      </c>
      <c r="T54" s="5">
        <v>129.37781174383301</v>
      </c>
      <c r="U54" s="5">
        <v>302.21733196276602</v>
      </c>
      <c r="V54" s="5">
        <v>1120.6935011486501</v>
      </c>
      <c r="W54" s="5">
        <v>227.594452142981</v>
      </c>
      <c r="X54" s="5">
        <v>210.107003791935</v>
      </c>
      <c r="Y54" s="5">
        <v>53.313360648041403</v>
      </c>
      <c r="Z54" s="5">
        <v>8.5367854463469506</v>
      </c>
      <c r="AA54" s="5">
        <v>192.31683889080301</v>
      </c>
      <c r="AB54" s="5">
        <v>780.48348769665199</v>
      </c>
      <c r="AC54" s="5">
        <v>43.159290504977299</v>
      </c>
      <c r="AD54" s="5">
        <v>109.543189280843</v>
      </c>
      <c r="AE54" s="5">
        <v>249.08712171069399</v>
      </c>
      <c r="AF54" s="5">
        <v>378.47299343277598</v>
      </c>
      <c r="AG54" s="5">
        <v>38.714967483184999</v>
      </c>
      <c r="AH54" s="5">
        <v>81.475032997442497</v>
      </c>
      <c r="AI54" s="5">
        <v>66.533012750775399</v>
      </c>
      <c r="AJ54" s="5">
        <v>165.41158416082399</v>
      </c>
      <c r="AK54" s="5">
        <v>41.312917618714899</v>
      </c>
      <c r="AL54" s="5">
        <v>101.17095450878099</v>
      </c>
      <c r="AM54" s="5">
        <v>179.59757103019601</v>
      </c>
      <c r="AN54" s="5">
        <v>472.05703825942601</v>
      </c>
      <c r="AO54" s="5">
        <v>46.798716815087701</v>
      </c>
      <c r="AP54" s="5">
        <v>19.694675745861201</v>
      </c>
      <c r="AQ54" s="5">
        <v>151.815792802104</v>
      </c>
      <c r="AR54" s="5">
        <v>79.870268543972003</v>
      </c>
      <c r="AS54" s="5">
        <v>37.6411760346191</v>
      </c>
      <c r="AT54" s="5">
        <v>33.944798449717901</v>
      </c>
      <c r="AU54" s="5">
        <v>285.51327266825302</v>
      </c>
      <c r="AV54" s="5">
        <v>6.2491248958346501</v>
      </c>
      <c r="AW54" s="5">
        <v>67.792478071338294</v>
      </c>
      <c r="AX54" s="5">
        <v>155.27073294902601</v>
      </c>
      <c r="AY54" s="5">
        <v>677.45805364219996</v>
      </c>
      <c r="AZ54" s="5">
        <v>845.89692513571595</v>
      </c>
      <c r="BA54" s="5">
        <v>330.40326871720401</v>
      </c>
      <c r="BB54" s="5">
        <v>3953.0649737971698</v>
      </c>
      <c r="BC54" s="5">
        <v>164.92591233082501</v>
      </c>
      <c r="BD54" s="5">
        <v>95.897338956227898</v>
      </c>
      <c r="BE54" s="5">
        <v>52.526962095150701</v>
      </c>
      <c r="BF54" s="5">
        <v>71.938405549556194</v>
      </c>
      <c r="BG54" s="5">
        <v>168.05570172670301</v>
      </c>
      <c r="BH54" s="5">
        <v>1129.4186142947999</v>
      </c>
      <c r="BI54" s="5">
        <v>485.39525806504201</v>
      </c>
      <c r="BJ54" s="5">
        <v>89.450720661443299</v>
      </c>
      <c r="BK54" s="5">
        <v>294.74013018913098</v>
      </c>
      <c r="BL54" s="5">
        <v>103.214297410348</v>
      </c>
      <c r="BM54" s="5">
        <v>166.67072796352301</v>
      </c>
      <c r="BN54" s="5">
        <v>160.81685921540199</v>
      </c>
      <c r="BO54" s="5">
        <v>173.61887034783899</v>
      </c>
    </row>
    <row r="55" spans="1:67">
      <c r="A55" s="2">
        <v>2020</v>
      </c>
      <c r="B55" s="5">
        <f t="shared" si="9"/>
        <v>15033.556043952054</v>
      </c>
      <c r="C55" s="5">
        <f t="shared" si="10"/>
        <v>981.03777155195883</v>
      </c>
      <c r="D55" s="5">
        <f t="shared" si="11"/>
        <v>1529.1144305443504</v>
      </c>
      <c r="E55" s="5">
        <f t="shared" si="12"/>
        <v>1719.4884816605811</v>
      </c>
      <c r="F55" s="5">
        <f t="shared" si="13"/>
        <v>1159.617034933118</v>
      </c>
      <c r="G55" s="5">
        <f t="shared" si="14"/>
        <v>1511.5575026122101</v>
      </c>
      <c r="H55" s="5">
        <f t="shared" si="15"/>
        <v>1163.9149190729031</v>
      </c>
      <c r="I55" s="5">
        <f t="shared" si="16"/>
        <v>4265.1893785769744</v>
      </c>
      <c r="J55" s="5">
        <f t="shared" si="17"/>
        <v>2703.6365249999585</v>
      </c>
      <c r="K55" s="5">
        <v>116.549594785366</v>
      </c>
      <c r="L55" s="5">
        <v>16.1408568573964</v>
      </c>
      <c r="M55" s="5">
        <v>84.3956201801888</v>
      </c>
      <c r="N55" s="5">
        <v>125.88717764574599</v>
      </c>
      <c r="O55" s="5">
        <v>81.391552339856204</v>
      </c>
      <c r="P55" s="5">
        <v>74.300262631024097</v>
      </c>
      <c r="Q55" s="5">
        <v>37.265470369945803</v>
      </c>
      <c r="R55" s="5">
        <v>17.059904696738801</v>
      </c>
      <c r="S55" s="5">
        <v>16.388801235780701</v>
      </c>
      <c r="T55" s="5">
        <v>124.36349546289</v>
      </c>
      <c r="U55" s="5">
        <v>287.29503534702599</v>
      </c>
      <c r="V55" s="5">
        <v>1071.2465398182401</v>
      </c>
      <c r="W55" s="5">
        <v>199.69354226960499</v>
      </c>
      <c r="X55" s="5">
        <v>197.16537723623199</v>
      </c>
      <c r="Y55" s="5">
        <v>52.463342741358197</v>
      </c>
      <c r="Z55" s="5">
        <v>8.5456284789152406</v>
      </c>
      <c r="AA55" s="5">
        <v>189.18903747479399</v>
      </c>
      <c r="AB55" s="5">
        <v>795.29070079412497</v>
      </c>
      <c r="AC55" s="5">
        <v>46.412807056019197</v>
      </c>
      <c r="AD55" s="5">
        <v>110.731001259053</v>
      </c>
      <c r="AE55" s="5">
        <v>227.91332348843</v>
      </c>
      <c r="AF55" s="5">
        <v>349.95161158816001</v>
      </c>
      <c r="AG55" s="5">
        <v>36.967448130650801</v>
      </c>
      <c r="AH55" s="5">
        <v>77.812338849772701</v>
      </c>
      <c r="AI55" s="5">
        <v>77.586095496909707</v>
      </c>
      <c r="AJ55" s="5">
        <v>150.59657216718301</v>
      </c>
      <c r="AK55" s="5">
        <v>40.692452373333801</v>
      </c>
      <c r="AL55" s="5">
        <v>131.747275885601</v>
      </c>
      <c r="AM55" s="5">
        <v>182.190855088506</v>
      </c>
      <c r="AN55" s="5">
        <v>462.02399694116099</v>
      </c>
      <c r="AO55" s="5">
        <v>47.515556837784999</v>
      </c>
      <c r="AP55" s="5">
        <v>19.079431127433999</v>
      </c>
      <c r="AQ55" s="5">
        <v>157.56786678391001</v>
      </c>
      <c r="AR55" s="5">
        <v>88.6242008464489</v>
      </c>
      <c r="AS55" s="5">
        <v>37.920856213776403</v>
      </c>
      <c r="AT55" s="5">
        <v>35.441423349006399</v>
      </c>
      <c r="AU55" s="5">
        <v>259.42645646761702</v>
      </c>
      <c r="AV55" s="5">
        <v>6.30807178650167</v>
      </c>
      <c r="AW55" s="5">
        <v>67.578924297472895</v>
      </c>
      <c r="AX55" s="5">
        <v>118.557378037091</v>
      </c>
      <c r="AY55" s="5">
        <v>673.53733686516705</v>
      </c>
      <c r="AZ55" s="5">
        <v>810.95258532134005</v>
      </c>
      <c r="BA55" s="5">
        <v>352.96233375156299</v>
      </c>
      <c r="BB55" s="5">
        <v>3884.30584334584</v>
      </c>
      <c r="BC55" s="5">
        <v>151.81773037340599</v>
      </c>
      <c r="BD55" s="5">
        <v>105.356240544735</v>
      </c>
      <c r="BE55" s="5">
        <v>50.947535290313702</v>
      </c>
      <c r="BF55" s="5">
        <v>72.762029022679897</v>
      </c>
      <c r="BG55" s="5">
        <v>161.173348040777</v>
      </c>
      <c r="BH55" s="5">
        <v>1081.24640125679</v>
      </c>
      <c r="BI55" s="5">
        <v>463.27793081219102</v>
      </c>
      <c r="BJ55" s="5">
        <v>88.992696444932804</v>
      </c>
      <c r="BK55" s="5">
        <v>305.637913814402</v>
      </c>
      <c r="BL55" s="5">
        <v>101.738590944693</v>
      </c>
      <c r="BM55" s="5">
        <v>170.536454572981</v>
      </c>
      <c r="BN55" s="5">
        <v>144.97903154094101</v>
      </c>
      <c r="BO55" s="5">
        <v>186.054157572251</v>
      </c>
    </row>
    <row r="56" spans="1:67">
      <c r="A56" s="2">
        <v>2021</v>
      </c>
      <c r="B56" s="5">
        <f t="shared" si="9"/>
        <v>15448.39912368399</v>
      </c>
      <c r="C56" s="5">
        <f t="shared" si="10"/>
        <v>1003.2743005774967</v>
      </c>
      <c r="D56" s="5">
        <f t="shared" si="11"/>
        <v>1553.3494705814205</v>
      </c>
      <c r="E56" s="5">
        <f t="shared" si="12"/>
        <v>1755.7089772848926</v>
      </c>
      <c r="F56" s="5">
        <f t="shared" si="13"/>
        <v>1157.9937402773876</v>
      </c>
      <c r="G56" s="5">
        <f t="shared" si="14"/>
        <v>1537.0185235146268</v>
      </c>
      <c r="H56" s="5">
        <f t="shared" si="15"/>
        <v>1255.054956324924</v>
      </c>
      <c r="I56" s="5">
        <f t="shared" si="16"/>
        <v>4407.185158267308</v>
      </c>
      <c r="J56" s="5">
        <f t="shared" si="17"/>
        <v>2778.8139968559344</v>
      </c>
      <c r="K56" s="5">
        <v>120.65416351890499</v>
      </c>
      <c r="L56" s="5">
        <v>16.267934644899199</v>
      </c>
      <c r="M56" s="5">
        <v>85.805431424342402</v>
      </c>
      <c r="N56" s="5">
        <v>132.61954357937199</v>
      </c>
      <c r="O56" s="5">
        <v>83.663009109727099</v>
      </c>
      <c r="P56" s="5">
        <v>79.0001696107649</v>
      </c>
      <c r="Q56" s="5">
        <v>38.589325532583203</v>
      </c>
      <c r="R56" s="5">
        <v>18.056124917626899</v>
      </c>
      <c r="S56" s="5">
        <v>16.38888557808</v>
      </c>
      <c r="T56" s="5">
        <v>123.182200250904</v>
      </c>
      <c r="U56" s="5">
        <v>289.04751241029197</v>
      </c>
      <c r="V56" s="5">
        <v>1087.4812937295701</v>
      </c>
      <c r="W56" s="5">
        <v>202.77549238316001</v>
      </c>
      <c r="X56" s="5">
        <v>203.53549236717001</v>
      </c>
      <c r="Y56" s="5">
        <v>51.960393229311897</v>
      </c>
      <c r="Z56" s="5">
        <v>7.5967988722083701</v>
      </c>
      <c r="AA56" s="5">
        <v>183.98658184524899</v>
      </c>
      <c r="AB56" s="5">
        <v>822.83596494252095</v>
      </c>
      <c r="AC56" s="5">
        <v>44.185064505399602</v>
      </c>
      <c r="AD56" s="5">
        <v>117.987000436909</v>
      </c>
      <c r="AE56" s="5">
        <v>237.36344987445401</v>
      </c>
      <c r="AF56" s="5">
        <v>349.35091568036</v>
      </c>
      <c r="AG56" s="5">
        <v>45.962037185589203</v>
      </c>
      <c r="AH56" s="5">
        <v>79.516807304456407</v>
      </c>
      <c r="AI56" s="5">
        <v>78.132139544557702</v>
      </c>
      <c r="AJ56" s="5">
        <v>170.83167007980401</v>
      </c>
      <c r="AK56" s="5">
        <v>41.2618083626787</v>
      </c>
      <c r="AL56" s="5">
        <v>70.623980041842501</v>
      </c>
      <c r="AM56" s="5">
        <v>184.63979318236301</v>
      </c>
      <c r="AN56" s="5">
        <v>487.02550457609601</v>
      </c>
      <c r="AO56" s="5">
        <v>49.029615522591101</v>
      </c>
      <c r="AP56" s="5">
        <v>18.501116146704099</v>
      </c>
      <c r="AQ56" s="5">
        <v>152.02603046762701</v>
      </c>
      <c r="AR56" s="5">
        <v>81.568081721966706</v>
      </c>
      <c r="AS56" s="5">
        <v>39.464110567165903</v>
      </c>
      <c r="AT56" s="5">
        <v>37.221665109776701</v>
      </c>
      <c r="AU56" s="5">
        <v>259.60013606959302</v>
      </c>
      <c r="AV56" s="5">
        <v>6.1849851410873802</v>
      </c>
      <c r="AW56" s="5">
        <v>67.353250735661703</v>
      </c>
      <c r="AX56" s="5">
        <v>136.278258969375</v>
      </c>
      <c r="AY56" s="5">
        <v>689.79127306307805</v>
      </c>
      <c r="AZ56" s="5">
        <v>887.80918994186197</v>
      </c>
      <c r="BA56" s="5">
        <v>367.245766383062</v>
      </c>
      <c r="BB56" s="5">
        <v>4036.5076573244501</v>
      </c>
      <c r="BC56" s="5">
        <v>143.91153145170799</v>
      </c>
      <c r="BD56" s="5">
        <v>108.906075584756</v>
      </c>
      <c r="BE56" s="5">
        <v>50.793445839522398</v>
      </c>
      <c r="BF56" s="5">
        <v>67.066448066872397</v>
      </c>
      <c r="BG56" s="5">
        <v>167.27207185947799</v>
      </c>
      <c r="BH56" s="5">
        <v>1080.5196370331</v>
      </c>
      <c r="BI56" s="5">
        <v>479.37238378466799</v>
      </c>
      <c r="BJ56" s="5">
        <v>92.035905783855299</v>
      </c>
      <c r="BK56" s="5">
        <v>314.361376201388</v>
      </c>
      <c r="BL56" s="5">
        <v>104.129704931342</v>
      </c>
      <c r="BM56" s="5">
        <v>171.06006186427399</v>
      </c>
      <c r="BN56" s="5">
        <v>186.56204264840099</v>
      </c>
      <c r="BO56" s="5">
        <v>183.50081274942801</v>
      </c>
    </row>
    <row r="57" spans="1:67">
      <c r="A57" s="2">
        <v>2022</v>
      </c>
      <c r="B57" s="5">
        <f t="shared" si="9"/>
        <v>15672.722493564375</v>
      </c>
      <c r="C57" s="5">
        <f t="shared" si="10"/>
        <v>993.51152444568015</v>
      </c>
      <c r="D57" s="5">
        <f t="shared" si="11"/>
        <v>1575.6346249151686</v>
      </c>
      <c r="E57" s="5">
        <f t="shared" si="12"/>
        <v>1781.7098116229647</v>
      </c>
      <c r="F57" s="5">
        <f t="shared" si="13"/>
        <v>1195.5440898012585</v>
      </c>
      <c r="G57" s="5">
        <f t="shared" si="14"/>
        <v>1574.9844464272157</v>
      </c>
      <c r="H57" s="5">
        <f t="shared" si="15"/>
        <v>1252.180550220708</v>
      </c>
      <c r="I57" s="5">
        <f t="shared" si="16"/>
        <v>4450.7298037168612</v>
      </c>
      <c r="J57" s="5">
        <f t="shared" si="17"/>
        <v>2848.4276424145169</v>
      </c>
      <c r="K57" s="5">
        <v>107.846820017867</v>
      </c>
      <c r="L57" s="5">
        <v>15.7780103500343</v>
      </c>
      <c r="M57" s="5">
        <v>77.165362938780603</v>
      </c>
      <c r="N57" s="5">
        <v>132.07687488673201</v>
      </c>
      <c r="O57" s="5">
        <v>101.93285265762999</v>
      </c>
      <c r="P57" s="5">
        <v>71.620065526796495</v>
      </c>
      <c r="Q57" s="5">
        <v>37.591573671635999</v>
      </c>
      <c r="R57" s="5">
        <v>17.7398653015014</v>
      </c>
      <c r="S57" s="5">
        <v>13.7960310577354</v>
      </c>
      <c r="T57" s="5">
        <v>117.754576769319</v>
      </c>
      <c r="U57" s="5">
        <v>300.20949126764799</v>
      </c>
      <c r="V57" s="5">
        <v>1104.89324048138</v>
      </c>
      <c r="W57" s="5">
        <v>211.58748354295801</v>
      </c>
      <c r="X57" s="5">
        <v>197.59293700315001</v>
      </c>
      <c r="Y57" s="5">
        <v>53.675958604661098</v>
      </c>
      <c r="Z57" s="5">
        <v>7.8850052830196997</v>
      </c>
      <c r="AA57" s="5">
        <v>179.206221113753</v>
      </c>
      <c r="AB57" s="5">
        <v>844.18882780046204</v>
      </c>
      <c r="AC57" s="5">
        <v>45.703613449026498</v>
      </c>
      <c r="AD57" s="5">
        <v>119.66171498740199</v>
      </c>
      <c r="AE57" s="5">
        <v>237.849694143759</v>
      </c>
      <c r="AF57" s="5">
        <v>355.09974012856202</v>
      </c>
      <c r="AG57" s="5">
        <v>47.744262751366598</v>
      </c>
      <c r="AH57" s="5">
        <v>84.646074543657207</v>
      </c>
      <c r="AI57" s="5">
        <v>69.758826078284002</v>
      </c>
      <c r="AJ57" s="5">
        <v>181.59853918711801</v>
      </c>
      <c r="AK57" s="5">
        <v>39.367326744333297</v>
      </c>
      <c r="AL57" s="5">
        <v>81.526714141177393</v>
      </c>
      <c r="AM57" s="5">
        <v>175.16215233482799</v>
      </c>
      <c r="AN57" s="5">
        <v>515.74019402049396</v>
      </c>
      <c r="AO57" s="5">
        <v>52.223626241358403</v>
      </c>
      <c r="AP57" s="5">
        <v>19.256719991973</v>
      </c>
      <c r="AQ57" s="5">
        <v>155.471391501863</v>
      </c>
      <c r="AR57" s="5">
        <v>85.261552237648004</v>
      </c>
      <c r="AS57" s="5">
        <v>38.8657404912422</v>
      </c>
      <c r="AT57" s="5">
        <v>39.150519260338399</v>
      </c>
      <c r="AU57" s="5">
        <v>257.24283484262003</v>
      </c>
      <c r="AV57" s="5">
        <v>6.1040428381017602</v>
      </c>
      <c r="AW57" s="5">
        <v>70.391856285390901</v>
      </c>
      <c r="AX57" s="5">
        <v>139.84132821737401</v>
      </c>
      <c r="AY57" s="5">
        <v>711.17483451930605</v>
      </c>
      <c r="AZ57" s="5">
        <v>878.96652144251505</v>
      </c>
      <c r="BA57" s="5">
        <v>373.21402877819298</v>
      </c>
      <c r="BB57" s="5">
        <v>4153.9796091291701</v>
      </c>
      <c r="BC57" s="5">
        <v>100.085859039159</v>
      </c>
      <c r="BD57" s="5">
        <v>81.436612389377601</v>
      </c>
      <c r="BE57" s="5">
        <v>49.375849798775803</v>
      </c>
      <c r="BF57" s="5">
        <v>65.851873360378306</v>
      </c>
      <c r="BG57" s="5">
        <v>170.96145788433901</v>
      </c>
      <c r="BH57" s="5">
        <v>1154.70251389758</v>
      </c>
      <c r="BI57" s="5">
        <v>441.87743194166802</v>
      </c>
      <c r="BJ57" s="5">
        <v>91.497074700344697</v>
      </c>
      <c r="BK57" s="5">
        <v>324.41276427111302</v>
      </c>
      <c r="BL57" s="5">
        <v>105.190874128061</v>
      </c>
      <c r="BM57" s="5">
        <v>179.98542012841401</v>
      </c>
      <c r="BN57" s="5">
        <v>186.77100120120701</v>
      </c>
      <c r="BO57" s="5">
        <v>193.02910426179</v>
      </c>
    </row>
    <row r="58" spans="1:67">
      <c r="A58" s="2">
        <v>2023</v>
      </c>
      <c r="B58" s="5">
        <f t="shared" si="9"/>
        <v>15876.364201832042</v>
      </c>
      <c r="C58" s="5">
        <f t="shared" si="10"/>
        <v>989.93040033055672</v>
      </c>
      <c r="D58" s="5">
        <f t="shared" si="11"/>
        <v>1577.1757544557877</v>
      </c>
      <c r="E58" s="5">
        <f t="shared" si="12"/>
        <v>1803.3538688034539</v>
      </c>
      <c r="F58" s="5">
        <f t="shared" si="13"/>
        <v>1219.1101034674155</v>
      </c>
      <c r="G58" s="5">
        <f t="shared" si="14"/>
        <v>1603.5543636552511</v>
      </c>
      <c r="H58" s="5">
        <f t="shared" si="15"/>
        <v>1274.1001081453801</v>
      </c>
      <c r="I58" s="5">
        <f t="shared" si="16"/>
        <v>4535.0403862394842</v>
      </c>
      <c r="J58" s="5">
        <f t="shared" si="17"/>
        <v>2874.0992167347131</v>
      </c>
      <c r="K58" s="5">
        <v>105.61080789546401</v>
      </c>
      <c r="L58" s="5">
        <v>15.9834267629158</v>
      </c>
      <c r="M58" s="5">
        <v>75.603864681876203</v>
      </c>
      <c r="N58" s="5">
        <v>131.04685398870501</v>
      </c>
      <c r="O58" s="5">
        <v>104.10941875415899</v>
      </c>
      <c r="P58" s="5">
        <v>70.5878806767887</v>
      </c>
      <c r="Q58" s="5">
        <v>37.224759028842399</v>
      </c>
      <c r="R58" s="5">
        <v>17.833502202793401</v>
      </c>
      <c r="S58" s="5">
        <v>13.683503916946201</v>
      </c>
      <c r="T58" s="5">
        <v>116.364721208335</v>
      </c>
      <c r="U58" s="5">
        <v>301.88166121373098</v>
      </c>
      <c r="V58" s="5">
        <v>1107.1984659254799</v>
      </c>
      <c r="W58" s="5">
        <v>213.343998952427</v>
      </c>
      <c r="X58" s="5">
        <v>194.82916305543</v>
      </c>
      <c r="Y58" s="5">
        <v>53.864723751144403</v>
      </c>
      <c r="Z58" s="5">
        <v>7.9394027713065896</v>
      </c>
      <c r="AA58" s="5">
        <v>180.64548995904499</v>
      </c>
      <c r="AB58" s="5">
        <v>858.28002602200399</v>
      </c>
      <c r="AC58" s="5">
        <v>46.350126894227699</v>
      </c>
      <c r="AD58" s="5">
        <v>123.00755475844601</v>
      </c>
      <c r="AE58" s="5">
        <v>240.533096772585</v>
      </c>
      <c r="AF58" s="5">
        <v>354.53757439714599</v>
      </c>
      <c r="AG58" s="5">
        <v>49.541557975944997</v>
      </c>
      <c r="AH58" s="5">
        <v>89.424045829515407</v>
      </c>
      <c r="AI58" s="5">
        <v>69.909075525238407</v>
      </c>
      <c r="AJ58" s="5">
        <v>186.05426108113099</v>
      </c>
      <c r="AK58" s="5">
        <v>40.100939901332197</v>
      </c>
      <c r="AL58" s="5">
        <v>74.069018006890403</v>
      </c>
      <c r="AM58" s="5">
        <v>183.10526335169899</v>
      </c>
      <c r="AN58" s="5">
        <v>526.90594179566403</v>
      </c>
      <c r="AO58" s="5">
        <v>54.209882444223901</v>
      </c>
      <c r="AP58" s="5">
        <v>19.805416059585799</v>
      </c>
      <c r="AQ58" s="5">
        <v>160.30001131135199</v>
      </c>
      <c r="AR58" s="5">
        <v>87.7704141167454</v>
      </c>
      <c r="AS58" s="5">
        <v>40.281096792239197</v>
      </c>
      <c r="AT58" s="5">
        <v>41.056135569586303</v>
      </c>
      <c r="AU58" s="5">
        <v>256.75852323100298</v>
      </c>
      <c r="AV58" s="5">
        <v>6.1899633664162801</v>
      </c>
      <c r="AW58" s="5">
        <v>71.839126337533202</v>
      </c>
      <c r="AX58" s="5">
        <v>138.83399590558199</v>
      </c>
      <c r="AY58" s="5">
        <v>726.50979852098396</v>
      </c>
      <c r="AZ58" s="5">
        <v>906.86233301075902</v>
      </c>
      <c r="BA58" s="5">
        <v>367.23777513462102</v>
      </c>
      <c r="BB58" s="5">
        <v>4238.0981332315096</v>
      </c>
      <c r="BC58" s="5">
        <v>96.243563101701696</v>
      </c>
      <c r="BD58" s="5">
        <v>81.961387525514596</v>
      </c>
      <c r="BE58" s="5">
        <v>49.503745093198702</v>
      </c>
      <c r="BF58" s="5">
        <v>69.233557287560402</v>
      </c>
      <c r="BG58" s="5">
        <v>173.27403532090901</v>
      </c>
      <c r="BH58" s="5">
        <v>1158.11068913544</v>
      </c>
      <c r="BI58" s="5">
        <v>447.52840542312703</v>
      </c>
      <c r="BJ58" s="5">
        <v>90.419057510197902</v>
      </c>
      <c r="BK58" s="5">
        <v>333.11404345476001</v>
      </c>
      <c r="BL58" s="5">
        <v>107.670941209593</v>
      </c>
      <c r="BM58" s="5">
        <v>179.78185115498599</v>
      </c>
      <c r="BN58" s="5">
        <v>189.94482576719</v>
      </c>
      <c r="BO58" s="5">
        <v>194.25536775851</v>
      </c>
    </row>
    <row r="59" spans="1:67">
      <c r="A59" s="2">
        <v>2024</v>
      </c>
      <c r="B59" s="5">
        <f t="shared" si="9"/>
        <v>16086.985449840016</v>
      </c>
      <c r="C59" s="5">
        <f t="shared" si="10"/>
        <v>987.01826050373484</v>
      </c>
      <c r="D59" s="5">
        <f t="shared" si="11"/>
        <v>1578.8569497458684</v>
      </c>
      <c r="E59" s="5">
        <f t="shared" si="12"/>
        <v>1825.88772785532</v>
      </c>
      <c r="F59" s="5">
        <f t="shared" si="13"/>
        <v>1240.9833810796977</v>
      </c>
      <c r="G59" s="5">
        <f t="shared" si="14"/>
        <v>1633.5790811024451</v>
      </c>
      <c r="H59" s="5">
        <f t="shared" si="15"/>
        <v>1297.335422338173</v>
      </c>
      <c r="I59" s="5">
        <f t="shared" si="16"/>
        <v>4622.7416438456212</v>
      </c>
      <c r="J59" s="5">
        <f t="shared" si="17"/>
        <v>2900.5829833691564</v>
      </c>
      <c r="K59" s="5">
        <v>103.467323137664</v>
      </c>
      <c r="L59" s="5">
        <v>16.212306380166801</v>
      </c>
      <c r="M59" s="5">
        <v>74.120665565032596</v>
      </c>
      <c r="N59" s="5">
        <v>130.050200049762</v>
      </c>
      <c r="O59" s="5">
        <v>106.583472794305</v>
      </c>
      <c r="P59" s="5">
        <v>69.589665212762796</v>
      </c>
      <c r="Q59" s="5">
        <v>36.865545239845197</v>
      </c>
      <c r="R59" s="5">
        <v>17.930197820847098</v>
      </c>
      <c r="S59" s="5">
        <v>13.574754018311401</v>
      </c>
      <c r="T59" s="5">
        <v>115.00845225273</v>
      </c>
      <c r="U59" s="5">
        <v>303.61567803230798</v>
      </c>
      <c r="V59" s="5">
        <v>1109.5222446289199</v>
      </c>
      <c r="W59" s="5">
        <v>215.14959185651199</v>
      </c>
      <c r="X59" s="5">
        <v>192.12184479557101</v>
      </c>
      <c r="Y59" s="5">
        <v>54.064858130565597</v>
      </c>
      <c r="Z59" s="5">
        <v>7.9984103342999502</v>
      </c>
      <c r="AA59" s="5">
        <v>182.13627001448299</v>
      </c>
      <c r="AB59" s="5">
        <v>872.83390939970798</v>
      </c>
      <c r="AC59" s="5">
        <v>46.961622003887797</v>
      </c>
      <c r="AD59" s="5">
        <v>126.5487984329</v>
      </c>
      <c r="AE59" s="5">
        <v>243.26181867995001</v>
      </c>
      <c r="AF59" s="5">
        <v>354.14530932439101</v>
      </c>
      <c r="AG59" s="5">
        <v>51.519080516224101</v>
      </c>
      <c r="AH59" s="5">
        <v>95.337055018154402</v>
      </c>
      <c r="AI59" s="5">
        <v>70.302886557900493</v>
      </c>
      <c r="AJ59" s="5">
        <v>191.071036536191</v>
      </c>
      <c r="AK59" s="5">
        <v>40.890224650983697</v>
      </c>
      <c r="AL59" s="5">
        <v>61.998375162754002</v>
      </c>
      <c r="AM59" s="5">
        <v>191.47362879426501</v>
      </c>
      <c r="AN59" s="5">
        <v>538.39109384322501</v>
      </c>
      <c r="AO59" s="5">
        <v>56.328728474272097</v>
      </c>
      <c r="AP59" s="5">
        <v>20.371222223847798</v>
      </c>
      <c r="AQ59" s="5">
        <v>165.46275163152001</v>
      </c>
      <c r="AR59" s="5">
        <v>90.381393302546897</v>
      </c>
      <c r="AS59" s="5">
        <v>41.751690247907398</v>
      </c>
      <c r="AT59" s="5">
        <v>43.064369184199897</v>
      </c>
      <c r="AU59" s="5">
        <v>256.343437925285</v>
      </c>
      <c r="AV59" s="5">
        <v>6.2782702610872496</v>
      </c>
      <c r="AW59" s="5">
        <v>73.495700475876802</v>
      </c>
      <c r="AX59" s="5">
        <v>137.888172728455</v>
      </c>
      <c r="AY59" s="5">
        <v>742.213344647447</v>
      </c>
      <c r="AZ59" s="5">
        <v>935.85230121541895</v>
      </c>
      <c r="BA59" s="5">
        <v>361.48312112275403</v>
      </c>
      <c r="BB59" s="5">
        <v>4324.9113350428697</v>
      </c>
      <c r="BC59" s="5">
        <v>92.618731510807393</v>
      </c>
      <c r="BD59" s="5">
        <v>82.515061216017102</v>
      </c>
      <c r="BE59" s="5">
        <v>49.7675096568396</v>
      </c>
      <c r="BF59" s="5">
        <v>72.9290064190875</v>
      </c>
      <c r="BG59" s="5">
        <v>175.663080259498</v>
      </c>
      <c r="BH59" s="5">
        <v>1161.74210739452</v>
      </c>
      <c r="BI59" s="5">
        <v>452.88963787581599</v>
      </c>
      <c r="BJ59" s="5">
        <v>89.370841617066404</v>
      </c>
      <c r="BK59" s="5">
        <v>342.290620836698</v>
      </c>
      <c r="BL59" s="5">
        <v>110.27798490279901</v>
      </c>
      <c r="BM59" s="5">
        <v>179.63211960652799</v>
      </c>
      <c r="BN59" s="5">
        <v>193.185428606691</v>
      </c>
      <c r="BO59" s="5">
        <v>195.531162269541</v>
      </c>
    </row>
    <row r="60" spans="1:67">
      <c r="A60" s="2">
        <v>2025</v>
      </c>
      <c r="B60" s="5">
        <f t="shared" si="9"/>
        <v>16301.681062435244</v>
      </c>
      <c r="C60" s="5">
        <f t="shared" si="10"/>
        <v>984.79306693577018</v>
      </c>
      <c r="D60" s="5">
        <f t="shared" si="11"/>
        <v>1580.6797261638021</v>
      </c>
      <c r="E60" s="5">
        <f t="shared" si="12"/>
        <v>1849.3313960373157</v>
      </c>
      <c r="F60" s="5">
        <f t="shared" si="13"/>
        <v>1257.9796107228804</v>
      </c>
      <c r="G60" s="5">
        <f t="shared" si="14"/>
        <v>1665.1445573538363</v>
      </c>
      <c r="H60" s="5">
        <f t="shared" si="15"/>
        <v>1321.9428607053489</v>
      </c>
      <c r="I60" s="5">
        <f t="shared" si="16"/>
        <v>4713.9834135505789</v>
      </c>
      <c r="J60" s="5">
        <f t="shared" si="17"/>
        <v>2927.8264309657111</v>
      </c>
      <c r="K60" s="5">
        <v>101.411749284823</v>
      </c>
      <c r="L60" s="5">
        <v>16.4657548198205</v>
      </c>
      <c r="M60" s="5">
        <v>72.710511933990404</v>
      </c>
      <c r="N60" s="5">
        <v>129.08490768584301</v>
      </c>
      <c r="O60" s="5">
        <v>109.38438359568499</v>
      </c>
      <c r="P60" s="5">
        <v>68.624095791545599</v>
      </c>
      <c r="Q60" s="5">
        <v>36.513762945188297</v>
      </c>
      <c r="R60" s="5">
        <v>18.030009247571101</v>
      </c>
      <c r="S60" s="5">
        <v>13.4696509104883</v>
      </c>
      <c r="T60" s="5">
        <v>113.684556369175</v>
      </c>
      <c r="U60" s="5">
        <v>305.41368435163997</v>
      </c>
      <c r="V60" s="5">
        <v>1111.86475465949</v>
      </c>
      <c r="W60" s="5">
        <v>217.00586815807901</v>
      </c>
      <c r="X60" s="5">
        <v>189.47031387187801</v>
      </c>
      <c r="Y60" s="5">
        <v>54.276485864818902</v>
      </c>
      <c r="Z60" s="5">
        <v>8.0623036095361496</v>
      </c>
      <c r="AA60" s="5">
        <v>183.68104900512</v>
      </c>
      <c r="AB60" s="5">
        <v>887.89331554597902</v>
      </c>
      <c r="AC60" s="5">
        <v>47.509869421152601</v>
      </c>
      <c r="AD60" s="5">
        <v>130.293537889812</v>
      </c>
      <c r="AE60" s="5">
        <v>246.04181873422701</v>
      </c>
      <c r="AF60" s="5">
        <v>353.91180544102502</v>
      </c>
      <c r="AG60" s="5">
        <v>53.716061705780596</v>
      </c>
      <c r="AH60" s="5">
        <v>102.530008291283</v>
      </c>
      <c r="AI60" s="5">
        <v>70.917001290336401</v>
      </c>
      <c r="AJ60" s="5">
        <v>196.64491534177299</v>
      </c>
      <c r="AK60" s="5">
        <v>41.7358512457918</v>
      </c>
      <c r="AL60" s="5">
        <v>41.934876081893499</v>
      </c>
      <c r="AM60" s="5">
        <v>200.294951690202</v>
      </c>
      <c r="AN60" s="5">
        <v>550.20594507581995</v>
      </c>
      <c r="AO60" s="5">
        <v>58.587290676349497</v>
      </c>
      <c r="AP60" s="5">
        <v>20.954764621691901</v>
      </c>
      <c r="AQ60" s="5">
        <v>171.00091043326799</v>
      </c>
      <c r="AR60" s="5">
        <v>93.100451509269703</v>
      </c>
      <c r="AS60" s="5">
        <v>43.279881414493701</v>
      </c>
      <c r="AT60" s="5">
        <v>45.181008989850802</v>
      </c>
      <c r="AU60" s="5">
        <v>255.99978792577599</v>
      </c>
      <c r="AV60" s="5">
        <v>6.3690668875959204</v>
      </c>
      <c r="AW60" s="5">
        <v>75.368603186750704</v>
      </c>
      <c r="AX60" s="5">
        <v>137.00750924275999</v>
      </c>
      <c r="AY60" s="5">
        <v>758.29528246603002</v>
      </c>
      <c r="AZ60" s="5">
        <v>965.99372596217199</v>
      </c>
      <c r="BA60" s="5">
        <v>355.94913474317701</v>
      </c>
      <c r="BB60" s="5">
        <v>4414.5047361409197</v>
      </c>
      <c r="BC60" s="5">
        <v>89.197254144923093</v>
      </c>
      <c r="BD60" s="5">
        <v>83.097821321820504</v>
      </c>
      <c r="BE60" s="5">
        <v>50.223161060491002</v>
      </c>
      <c r="BF60" s="5">
        <v>76.960440882424507</v>
      </c>
      <c r="BG60" s="5">
        <v>178.13070429556601</v>
      </c>
      <c r="BH60" s="5">
        <v>1165.5984139433699</v>
      </c>
      <c r="BI60" s="5">
        <v>457.86956753012402</v>
      </c>
      <c r="BJ60" s="5">
        <v>88.351678586217801</v>
      </c>
      <c r="BK60" s="5">
        <v>351.97043078660101</v>
      </c>
      <c r="BL60" s="5">
        <v>113.018299513089</v>
      </c>
      <c r="BM60" s="5">
        <v>179.53576777713999</v>
      </c>
      <c r="BN60" s="5">
        <v>196.49410058838899</v>
      </c>
      <c r="BO60" s="5">
        <v>196.85746794521501</v>
      </c>
    </row>
    <row r="61" spans="1:67">
      <c r="A61" s="2">
        <v>2026</v>
      </c>
    </row>
    <row r="62" spans="1:67">
      <c r="A62" s="2">
        <v>2027</v>
      </c>
    </row>
    <row r="63" spans="1:67">
      <c r="A63" s="2">
        <v>2028</v>
      </c>
    </row>
    <row r="64" spans="1:67">
      <c r="A64" s="2">
        <v>2029</v>
      </c>
    </row>
    <row r="65" spans="1:1">
      <c r="A65" s="2">
        <v>2030</v>
      </c>
    </row>
    <row r="66" spans="1:1">
      <c r="A66" s="2">
        <v>2031</v>
      </c>
    </row>
    <row r="67" spans="1:1">
      <c r="A67" s="2">
        <v>2032</v>
      </c>
    </row>
    <row r="68" spans="1:1">
      <c r="A68" s="2">
        <v>2033</v>
      </c>
    </row>
    <row r="69" spans="1:1">
      <c r="A69" s="2">
        <v>2034</v>
      </c>
    </row>
    <row r="70" spans="1:1">
      <c r="A70" s="2">
        <v>2035</v>
      </c>
    </row>
    <row r="71" spans="1:1">
      <c r="A71" s="2">
        <v>2036</v>
      </c>
    </row>
    <row r="72" spans="1:1">
      <c r="A72" s="2">
        <v>2037</v>
      </c>
    </row>
    <row r="73" spans="1:1">
      <c r="A73" s="2">
        <v>2038</v>
      </c>
    </row>
    <row r="74" spans="1:1">
      <c r="A74" s="2">
        <v>2039</v>
      </c>
    </row>
    <row r="75" spans="1:1">
      <c r="A75" s="2">
        <v>2040</v>
      </c>
    </row>
    <row r="76" spans="1:1">
      <c r="A76" s="2">
        <v>2041</v>
      </c>
    </row>
    <row r="77" spans="1:1">
      <c r="A77" s="2">
        <v>2042</v>
      </c>
    </row>
    <row r="78" spans="1:1">
      <c r="A78" s="2">
        <v>2043</v>
      </c>
    </row>
    <row r="79" spans="1:1">
      <c r="A79" s="2">
        <v>2044</v>
      </c>
    </row>
    <row r="80" spans="1:1">
      <c r="A80" s="2">
        <v>2045</v>
      </c>
    </row>
    <row r="81" spans="1:1">
      <c r="A81" s="2">
        <v>2046</v>
      </c>
    </row>
    <row r="82" spans="1:1">
      <c r="A82" s="2">
        <v>2047</v>
      </c>
    </row>
    <row r="83" spans="1:1">
      <c r="A83" s="2">
        <v>2048</v>
      </c>
    </row>
    <row r="84" spans="1:1">
      <c r="A84" s="2">
        <v>2049</v>
      </c>
    </row>
    <row r="85" spans="1:1">
      <c r="A85" s="2">
        <v>2050</v>
      </c>
    </row>
    <row r="86" spans="1:1">
      <c r="A86" s="2">
        <v>2051</v>
      </c>
    </row>
    <row r="87" spans="1:1">
      <c r="A87" s="2">
        <v>2052</v>
      </c>
    </row>
    <row r="88" spans="1:1">
      <c r="A88" s="2">
        <v>2053</v>
      </c>
    </row>
    <row r="89" spans="1:1">
      <c r="A89" s="2">
        <v>2054</v>
      </c>
    </row>
    <row r="90" spans="1:1">
      <c r="A90" s="2">
        <v>2055</v>
      </c>
    </row>
    <row r="91" spans="1:1">
      <c r="A91" s="2">
        <v>2056</v>
      </c>
    </row>
    <row r="92" spans="1:1">
      <c r="A92" s="2">
        <v>2057</v>
      </c>
    </row>
    <row r="93" spans="1:1">
      <c r="A93" s="2">
        <v>2058</v>
      </c>
    </row>
    <row r="94" spans="1:1">
      <c r="A94" s="2">
        <v>2059</v>
      </c>
    </row>
    <row r="95" spans="1:1">
      <c r="A95" s="2">
        <v>2060</v>
      </c>
    </row>
    <row r="96" spans="1:1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5"/>
  <dimension ref="A1:BO160"/>
  <sheetViews>
    <sheetView topLeftCell="A31" workbookViewId="0">
      <selection activeCell="C35" sqref="C35:J60"/>
    </sheetView>
  </sheetViews>
  <sheetFormatPr baseColWidth="10" defaultRowHeight="15.6"/>
  <sheetData>
    <row r="1" spans="1:67">
      <c r="A1" s="1" t="s">
        <v>80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K5" t="s">
        <v>69</v>
      </c>
      <c r="L5" t="s">
        <v>69</v>
      </c>
      <c r="M5" t="s">
        <v>69</v>
      </c>
      <c r="N5" t="s">
        <v>69</v>
      </c>
      <c r="O5" t="s">
        <v>69</v>
      </c>
      <c r="P5" t="s">
        <v>69</v>
      </c>
      <c r="Q5" t="s">
        <v>69</v>
      </c>
      <c r="R5" t="s">
        <v>69</v>
      </c>
      <c r="S5" t="s">
        <v>69</v>
      </c>
      <c r="T5" t="s">
        <v>69</v>
      </c>
      <c r="U5" t="s">
        <v>69</v>
      </c>
      <c r="V5" t="s">
        <v>69</v>
      </c>
      <c r="W5" t="s">
        <v>69</v>
      </c>
      <c r="X5" t="s">
        <v>69</v>
      </c>
      <c r="Y5" t="s">
        <v>69</v>
      </c>
      <c r="Z5" t="s">
        <v>69</v>
      </c>
      <c r="AA5" t="s">
        <v>69</v>
      </c>
      <c r="AB5" t="s">
        <v>69</v>
      </c>
      <c r="AC5" t="s">
        <v>69</v>
      </c>
      <c r="AD5" t="s">
        <v>69</v>
      </c>
      <c r="AE5" t="s">
        <v>69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69</v>
      </c>
      <c r="AW5" t="s">
        <v>69</v>
      </c>
      <c r="AX5" t="s">
        <v>69</v>
      </c>
      <c r="AY5" t="s">
        <v>69</v>
      </c>
      <c r="AZ5" t="s">
        <v>69</v>
      </c>
      <c r="BA5" t="s">
        <v>69</v>
      </c>
      <c r="BB5" t="s">
        <v>69</v>
      </c>
      <c r="BC5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</row>
    <row r="6" spans="1:67">
      <c r="A6" s="2">
        <v>1971</v>
      </c>
      <c r="K6" t="s">
        <v>69</v>
      </c>
      <c r="L6" t="s">
        <v>69</v>
      </c>
      <c r="M6" t="s">
        <v>69</v>
      </c>
      <c r="N6" t="s">
        <v>69</v>
      </c>
      <c r="O6" t="s">
        <v>69</v>
      </c>
      <c r="P6" t="s">
        <v>69</v>
      </c>
      <c r="Q6" t="s">
        <v>69</v>
      </c>
      <c r="R6" t="s">
        <v>69</v>
      </c>
      <c r="S6" t="s">
        <v>69</v>
      </c>
      <c r="T6" t="s">
        <v>69</v>
      </c>
      <c r="U6" t="s">
        <v>69</v>
      </c>
      <c r="V6" t="s">
        <v>69</v>
      </c>
      <c r="W6" t="s">
        <v>69</v>
      </c>
      <c r="X6" t="s">
        <v>69</v>
      </c>
      <c r="Y6" t="s">
        <v>69</v>
      </c>
      <c r="Z6" t="s">
        <v>69</v>
      </c>
      <c r="AA6" t="s">
        <v>69</v>
      </c>
      <c r="AB6" t="s">
        <v>69</v>
      </c>
      <c r="AC6" t="s">
        <v>69</v>
      </c>
      <c r="AD6" t="s">
        <v>69</v>
      </c>
      <c r="AE6" t="s">
        <v>69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69</v>
      </c>
      <c r="AW6" t="s">
        <v>69</v>
      </c>
      <c r="AX6" t="s">
        <v>69</v>
      </c>
      <c r="AY6" t="s">
        <v>69</v>
      </c>
      <c r="AZ6" t="s">
        <v>69</v>
      </c>
      <c r="BA6" t="s">
        <v>69</v>
      </c>
      <c r="BB6" t="s">
        <v>69</v>
      </c>
      <c r="BC6" t="s">
        <v>69</v>
      </c>
      <c r="BD6" t="s">
        <v>69</v>
      </c>
      <c r="BE6" t="s">
        <v>69</v>
      </c>
      <c r="BF6" t="s">
        <v>69</v>
      </c>
      <c r="BG6" t="s">
        <v>69</v>
      </c>
      <c r="BH6" t="s">
        <v>69</v>
      </c>
      <c r="BI6" t="s">
        <v>69</v>
      </c>
      <c r="BJ6" t="s">
        <v>69</v>
      </c>
      <c r="BK6" t="s">
        <v>69</v>
      </c>
      <c r="BL6" t="s">
        <v>69</v>
      </c>
      <c r="BM6" t="s">
        <v>69</v>
      </c>
      <c r="BN6" t="s">
        <v>69</v>
      </c>
      <c r="BO6" t="s">
        <v>69</v>
      </c>
    </row>
    <row r="7" spans="1:67">
      <c r="A7" s="2">
        <v>1972</v>
      </c>
      <c r="K7" t="s">
        <v>69</v>
      </c>
      <c r="L7" t="s">
        <v>69</v>
      </c>
      <c r="M7" t="s">
        <v>69</v>
      </c>
      <c r="N7" t="s">
        <v>69</v>
      </c>
      <c r="O7" t="s">
        <v>69</v>
      </c>
      <c r="P7" t="s">
        <v>69</v>
      </c>
      <c r="Q7" t="s">
        <v>69</v>
      </c>
      <c r="R7" t="s">
        <v>69</v>
      </c>
      <c r="S7" t="s">
        <v>69</v>
      </c>
      <c r="T7" t="s">
        <v>69</v>
      </c>
      <c r="U7" t="s">
        <v>69</v>
      </c>
      <c r="V7" t="s">
        <v>69</v>
      </c>
      <c r="W7" t="s">
        <v>69</v>
      </c>
      <c r="X7" t="s">
        <v>69</v>
      </c>
      <c r="Y7" t="s">
        <v>69</v>
      </c>
      <c r="Z7" t="s">
        <v>69</v>
      </c>
      <c r="AA7" t="s">
        <v>69</v>
      </c>
      <c r="AB7" t="s">
        <v>69</v>
      </c>
      <c r="AC7" t="s">
        <v>69</v>
      </c>
      <c r="AD7" t="s">
        <v>69</v>
      </c>
      <c r="AE7" t="s">
        <v>69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69</v>
      </c>
      <c r="AW7" t="s">
        <v>69</v>
      </c>
      <c r="AX7" t="s">
        <v>69</v>
      </c>
      <c r="AY7" t="s">
        <v>69</v>
      </c>
      <c r="AZ7" t="s">
        <v>69</v>
      </c>
      <c r="BA7" t="s">
        <v>69</v>
      </c>
      <c r="BB7" t="s">
        <v>69</v>
      </c>
      <c r="BC7" t="s">
        <v>69</v>
      </c>
      <c r="BD7" t="s">
        <v>69</v>
      </c>
      <c r="BE7" t="s">
        <v>69</v>
      </c>
      <c r="BF7" t="s">
        <v>69</v>
      </c>
      <c r="BG7" t="s">
        <v>69</v>
      </c>
      <c r="BH7" t="s">
        <v>69</v>
      </c>
      <c r="BI7" t="s">
        <v>69</v>
      </c>
      <c r="BJ7" t="s">
        <v>69</v>
      </c>
      <c r="BK7" t="s">
        <v>69</v>
      </c>
      <c r="BL7" t="s">
        <v>69</v>
      </c>
      <c r="BM7" t="s">
        <v>69</v>
      </c>
      <c r="BN7" t="s">
        <v>69</v>
      </c>
      <c r="BO7" t="s">
        <v>69</v>
      </c>
    </row>
    <row r="8" spans="1:67">
      <c r="A8" s="2">
        <v>1973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69</v>
      </c>
      <c r="X8" t="s">
        <v>69</v>
      </c>
      <c r="Y8" t="s">
        <v>69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69</v>
      </c>
      <c r="AW8" t="s">
        <v>69</v>
      </c>
      <c r="AX8" t="s">
        <v>69</v>
      </c>
      <c r="AY8" t="s">
        <v>69</v>
      </c>
      <c r="AZ8" t="s">
        <v>69</v>
      </c>
      <c r="BA8" t="s">
        <v>69</v>
      </c>
      <c r="BB8" t="s">
        <v>69</v>
      </c>
      <c r="BC8" t="s">
        <v>69</v>
      </c>
      <c r="BD8" t="s">
        <v>69</v>
      </c>
      <c r="BE8" t="s">
        <v>69</v>
      </c>
      <c r="BF8" t="s">
        <v>69</v>
      </c>
      <c r="BG8" t="s">
        <v>69</v>
      </c>
      <c r="BH8" t="s">
        <v>69</v>
      </c>
      <c r="BI8" t="s">
        <v>69</v>
      </c>
      <c r="BJ8" t="s">
        <v>69</v>
      </c>
      <c r="BK8" t="s">
        <v>69</v>
      </c>
      <c r="BL8" t="s">
        <v>69</v>
      </c>
      <c r="BM8" t="s">
        <v>69</v>
      </c>
      <c r="BN8" t="s">
        <v>69</v>
      </c>
      <c r="BO8" t="s">
        <v>69</v>
      </c>
    </row>
    <row r="9" spans="1:67">
      <c r="A9" s="2">
        <v>1974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69</v>
      </c>
      <c r="X9" t="s">
        <v>69</v>
      </c>
      <c r="Y9" t="s">
        <v>69</v>
      </c>
      <c r="Z9" t="s">
        <v>69</v>
      </c>
      <c r="AA9" t="s">
        <v>69</v>
      </c>
      <c r="AB9" t="s">
        <v>69</v>
      </c>
      <c r="AC9" t="s">
        <v>69</v>
      </c>
      <c r="AD9" t="s">
        <v>69</v>
      </c>
      <c r="AE9" t="s">
        <v>69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69</v>
      </c>
      <c r="AW9" t="s">
        <v>69</v>
      </c>
      <c r="AX9" t="s">
        <v>69</v>
      </c>
      <c r="AY9" t="s">
        <v>69</v>
      </c>
      <c r="AZ9" t="s">
        <v>69</v>
      </c>
      <c r="BA9" t="s">
        <v>69</v>
      </c>
      <c r="BB9" t="s">
        <v>69</v>
      </c>
      <c r="BC9" t="s">
        <v>69</v>
      </c>
      <c r="BD9" t="s">
        <v>69</v>
      </c>
      <c r="BE9" t="s">
        <v>69</v>
      </c>
      <c r="BF9" t="s">
        <v>69</v>
      </c>
      <c r="BG9" t="s">
        <v>69</v>
      </c>
      <c r="BH9" t="s">
        <v>69</v>
      </c>
      <c r="BI9" t="s">
        <v>69</v>
      </c>
      <c r="BJ9" t="s">
        <v>69</v>
      </c>
      <c r="BK9" t="s">
        <v>69</v>
      </c>
      <c r="BL9" t="s">
        <v>69</v>
      </c>
      <c r="BM9" t="s">
        <v>69</v>
      </c>
      <c r="BN9" t="s">
        <v>69</v>
      </c>
      <c r="BO9" t="s">
        <v>69</v>
      </c>
    </row>
    <row r="10" spans="1:67">
      <c r="A10" s="2">
        <v>1975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  <c r="W10" t="s">
        <v>69</v>
      </c>
      <c r="X10" t="s">
        <v>69</v>
      </c>
      <c r="Y10" t="s">
        <v>69</v>
      </c>
      <c r="Z10" t="s">
        <v>69</v>
      </c>
      <c r="AA10" t="s">
        <v>69</v>
      </c>
      <c r="AB10" t="s">
        <v>69</v>
      </c>
      <c r="AC10" t="s">
        <v>69</v>
      </c>
      <c r="AD10" t="s">
        <v>69</v>
      </c>
      <c r="AE10" t="s">
        <v>69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69</v>
      </c>
      <c r="AW10" t="s">
        <v>69</v>
      </c>
      <c r="AX10" t="s">
        <v>69</v>
      </c>
      <c r="AY10" t="s">
        <v>69</v>
      </c>
      <c r="AZ10" t="s">
        <v>69</v>
      </c>
      <c r="BA10" t="s">
        <v>69</v>
      </c>
      <c r="BB10" t="s">
        <v>69</v>
      </c>
      <c r="BC10" t="s">
        <v>69</v>
      </c>
      <c r="BD10" t="s">
        <v>69</v>
      </c>
      <c r="BE10" t="s">
        <v>69</v>
      </c>
      <c r="BF10" t="s">
        <v>69</v>
      </c>
      <c r="BG10" t="s">
        <v>69</v>
      </c>
      <c r="BH10" t="s">
        <v>69</v>
      </c>
      <c r="BI10" t="s">
        <v>69</v>
      </c>
      <c r="BJ10" t="s">
        <v>69</v>
      </c>
      <c r="BK10" t="s">
        <v>69</v>
      </c>
      <c r="BL10" t="s">
        <v>69</v>
      </c>
      <c r="BM10" t="s">
        <v>69</v>
      </c>
      <c r="BN10" t="s">
        <v>69</v>
      </c>
      <c r="BO10" t="s">
        <v>69</v>
      </c>
    </row>
    <row r="11" spans="1:67">
      <c r="A11" s="2">
        <v>1976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  <c r="W11" t="s">
        <v>69</v>
      </c>
      <c r="X11" t="s">
        <v>69</v>
      </c>
      <c r="Y11" t="s">
        <v>69</v>
      </c>
      <c r="Z11" t="s">
        <v>69</v>
      </c>
      <c r="AA11" t="s">
        <v>69</v>
      </c>
      <c r="AB11" t="s">
        <v>69</v>
      </c>
      <c r="AC11" t="s">
        <v>69</v>
      </c>
      <c r="AD11" t="s">
        <v>69</v>
      </c>
      <c r="AE11" t="s">
        <v>69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69</v>
      </c>
      <c r="AW11" t="s">
        <v>69</v>
      </c>
      <c r="AX11" t="s">
        <v>69</v>
      </c>
      <c r="AY11" t="s">
        <v>69</v>
      </c>
      <c r="AZ11" t="s">
        <v>69</v>
      </c>
      <c r="BA11" t="s">
        <v>69</v>
      </c>
      <c r="BB11" t="s">
        <v>69</v>
      </c>
      <c r="BC11" t="s">
        <v>69</v>
      </c>
      <c r="BD11" t="s">
        <v>69</v>
      </c>
      <c r="BE11" t="s">
        <v>69</v>
      </c>
      <c r="BF11" t="s">
        <v>69</v>
      </c>
      <c r="BG11" t="s">
        <v>69</v>
      </c>
      <c r="BH11" t="s">
        <v>69</v>
      </c>
      <c r="BI11" t="s">
        <v>69</v>
      </c>
      <c r="BJ11" t="s">
        <v>69</v>
      </c>
      <c r="BK11" t="s">
        <v>69</v>
      </c>
      <c r="BL11" t="s">
        <v>69</v>
      </c>
      <c r="BM11" t="s">
        <v>69</v>
      </c>
      <c r="BN11" t="s">
        <v>69</v>
      </c>
      <c r="BO11" t="s">
        <v>69</v>
      </c>
    </row>
    <row r="12" spans="1:67">
      <c r="A12" s="2">
        <v>1977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  <c r="W12" t="s">
        <v>69</v>
      </c>
      <c r="X12" t="s">
        <v>69</v>
      </c>
      <c r="Y12" t="s">
        <v>69</v>
      </c>
      <c r="Z12" t="s">
        <v>69</v>
      </c>
      <c r="AA12" t="s">
        <v>69</v>
      </c>
      <c r="AB12" t="s">
        <v>69</v>
      </c>
      <c r="AC12" t="s">
        <v>69</v>
      </c>
      <c r="AD12" t="s">
        <v>69</v>
      </c>
      <c r="AE12" t="s">
        <v>69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69</v>
      </c>
      <c r="AW12" t="s">
        <v>69</v>
      </c>
      <c r="AX12" t="s">
        <v>69</v>
      </c>
      <c r="AY12" t="s">
        <v>69</v>
      </c>
      <c r="AZ12" t="s">
        <v>69</v>
      </c>
      <c r="BA12" t="s">
        <v>69</v>
      </c>
      <c r="BB12" t="s">
        <v>69</v>
      </c>
      <c r="BC12" t="s">
        <v>69</v>
      </c>
      <c r="BD12" t="s">
        <v>69</v>
      </c>
      <c r="BE12" t="s">
        <v>69</v>
      </c>
      <c r="BF12" t="s">
        <v>69</v>
      </c>
      <c r="BG12" t="s">
        <v>69</v>
      </c>
      <c r="BH12" t="s">
        <v>69</v>
      </c>
      <c r="BI12" t="s">
        <v>69</v>
      </c>
      <c r="BJ12" t="s">
        <v>69</v>
      </c>
      <c r="BK12" t="s">
        <v>69</v>
      </c>
      <c r="BL12" t="s">
        <v>69</v>
      </c>
      <c r="BM12" t="s">
        <v>69</v>
      </c>
      <c r="BN12" t="s">
        <v>69</v>
      </c>
      <c r="BO12" t="s">
        <v>69</v>
      </c>
    </row>
    <row r="13" spans="1:67">
      <c r="A13" s="2">
        <v>1978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69</v>
      </c>
      <c r="BF13" t="s">
        <v>69</v>
      </c>
      <c r="BG13" t="s">
        <v>69</v>
      </c>
      <c r="BH13" t="s">
        <v>69</v>
      </c>
      <c r="BI13" t="s">
        <v>69</v>
      </c>
      <c r="BJ13" t="s">
        <v>69</v>
      </c>
      <c r="BK13" t="s">
        <v>69</v>
      </c>
      <c r="BL13" t="s">
        <v>69</v>
      </c>
      <c r="BM13" t="s">
        <v>69</v>
      </c>
      <c r="BN13" t="s">
        <v>69</v>
      </c>
      <c r="BO13" t="s">
        <v>69</v>
      </c>
    </row>
    <row r="14" spans="1:67">
      <c r="A14" s="2">
        <v>1979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69</v>
      </c>
      <c r="X14" t="s">
        <v>69</v>
      </c>
      <c r="Y14" t="s">
        <v>69</v>
      </c>
      <c r="Z14" t="s">
        <v>69</v>
      </c>
      <c r="AA14" t="s">
        <v>69</v>
      </c>
      <c r="AB14" t="s">
        <v>69</v>
      </c>
      <c r="AC14" t="s">
        <v>69</v>
      </c>
      <c r="AD14" t="s">
        <v>69</v>
      </c>
      <c r="AE14" t="s">
        <v>69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69</v>
      </c>
      <c r="AW14" t="s">
        <v>69</v>
      </c>
      <c r="AX14" t="s">
        <v>69</v>
      </c>
      <c r="AY14" t="s">
        <v>69</v>
      </c>
      <c r="AZ14" t="s">
        <v>69</v>
      </c>
      <c r="BA14" t="s">
        <v>69</v>
      </c>
      <c r="BB14" t="s">
        <v>69</v>
      </c>
      <c r="BC14" t="s">
        <v>69</v>
      </c>
      <c r="BD14" t="s">
        <v>69</v>
      </c>
      <c r="BE14" t="s">
        <v>69</v>
      </c>
      <c r="BF14" t="s">
        <v>69</v>
      </c>
      <c r="BG14" t="s">
        <v>69</v>
      </c>
      <c r="BH14" t="s">
        <v>69</v>
      </c>
      <c r="BI14" t="s">
        <v>69</v>
      </c>
      <c r="BJ14" t="s">
        <v>69</v>
      </c>
      <c r="BK14" t="s">
        <v>69</v>
      </c>
      <c r="BL14" t="s">
        <v>69</v>
      </c>
      <c r="BM14" t="s">
        <v>69</v>
      </c>
      <c r="BN14" t="s">
        <v>69</v>
      </c>
      <c r="BO14" t="s">
        <v>69</v>
      </c>
    </row>
    <row r="15" spans="1:67">
      <c r="A15" s="2">
        <v>1980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69</v>
      </c>
      <c r="X15" t="s">
        <v>69</v>
      </c>
      <c r="Y15" t="s">
        <v>69</v>
      </c>
      <c r="Z15" t="s">
        <v>69</v>
      </c>
      <c r="AA15" t="s">
        <v>69</v>
      </c>
      <c r="AB15" t="s">
        <v>69</v>
      </c>
      <c r="AC15" t="s">
        <v>69</v>
      </c>
      <c r="AD15" t="s">
        <v>69</v>
      </c>
      <c r="AE15" t="s">
        <v>69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69</v>
      </c>
      <c r="AW15" t="s">
        <v>69</v>
      </c>
      <c r="AX15" t="s">
        <v>69</v>
      </c>
      <c r="AY15" t="s">
        <v>69</v>
      </c>
      <c r="AZ15" t="s">
        <v>69</v>
      </c>
      <c r="BA15" t="s">
        <v>69</v>
      </c>
      <c r="BB15" t="s">
        <v>69</v>
      </c>
      <c r="BC15" t="s">
        <v>69</v>
      </c>
      <c r="BD15" t="s">
        <v>69</v>
      </c>
      <c r="BE15" t="s">
        <v>69</v>
      </c>
      <c r="BF15" t="s">
        <v>69</v>
      </c>
      <c r="BG15" t="s">
        <v>69</v>
      </c>
      <c r="BH15" t="s">
        <v>69</v>
      </c>
      <c r="BI15" t="s">
        <v>69</v>
      </c>
      <c r="BJ15" t="s">
        <v>69</v>
      </c>
      <c r="BK15" t="s">
        <v>69</v>
      </c>
      <c r="BL15" t="s">
        <v>69</v>
      </c>
      <c r="BM15" t="s">
        <v>69</v>
      </c>
      <c r="BN15" t="s">
        <v>69</v>
      </c>
      <c r="BO15" t="s">
        <v>69</v>
      </c>
    </row>
    <row r="16" spans="1:67">
      <c r="A16" s="2">
        <v>1981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  <c r="W16" t="s">
        <v>69</v>
      </c>
      <c r="X16" t="s">
        <v>69</v>
      </c>
      <c r="Y16" t="s">
        <v>69</v>
      </c>
      <c r="Z16" t="s">
        <v>69</v>
      </c>
      <c r="AA16" t="s">
        <v>69</v>
      </c>
      <c r="AB16" t="s">
        <v>69</v>
      </c>
      <c r="AC16" t="s">
        <v>69</v>
      </c>
      <c r="AD16" t="s">
        <v>69</v>
      </c>
      <c r="AE16" t="s">
        <v>69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69</v>
      </c>
      <c r="AW16" t="s">
        <v>69</v>
      </c>
      <c r="AX16" t="s">
        <v>69</v>
      </c>
      <c r="AY16" t="s">
        <v>69</v>
      </c>
      <c r="AZ16" t="s">
        <v>69</v>
      </c>
      <c r="BA16" t="s">
        <v>69</v>
      </c>
      <c r="BB16" t="s">
        <v>69</v>
      </c>
      <c r="BC16" t="s">
        <v>69</v>
      </c>
      <c r="BD16" t="s">
        <v>69</v>
      </c>
      <c r="BE16" t="s">
        <v>69</v>
      </c>
      <c r="BF16" t="s">
        <v>69</v>
      </c>
      <c r="BG16" t="s">
        <v>69</v>
      </c>
      <c r="BH16" t="s">
        <v>69</v>
      </c>
      <c r="BI16" t="s">
        <v>69</v>
      </c>
      <c r="BJ16" t="s">
        <v>69</v>
      </c>
      <c r="BK16" t="s">
        <v>69</v>
      </c>
      <c r="BL16" t="s">
        <v>69</v>
      </c>
      <c r="BM16" t="s">
        <v>69</v>
      </c>
      <c r="BN16" t="s">
        <v>69</v>
      </c>
      <c r="BO16" t="s">
        <v>69</v>
      </c>
    </row>
    <row r="17" spans="1:67">
      <c r="A17" s="2">
        <v>1982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  <c r="W17" t="s">
        <v>69</v>
      </c>
      <c r="X17" t="s">
        <v>69</v>
      </c>
      <c r="Y17" t="s">
        <v>69</v>
      </c>
      <c r="Z17" t="s">
        <v>69</v>
      </c>
      <c r="AA17" t="s">
        <v>69</v>
      </c>
      <c r="AB17" t="s">
        <v>69</v>
      </c>
      <c r="AC17" t="s">
        <v>69</v>
      </c>
      <c r="AD17" t="s">
        <v>69</v>
      </c>
      <c r="AE17" t="s">
        <v>69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69</v>
      </c>
      <c r="AW17" t="s">
        <v>69</v>
      </c>
      <c r="AX17" t="s">
        <v>69</v>
      </c>
      <c r="AY17" t="s">
        <v>69</v>
      </c>
      <c r="AZ17" t="s">
        <v>69</v>
      </c>
      <c r="BA17" t="s">
        <v>69</v>
      </c>
      <c r="BB17" t="s">
        <v>69</v>
      </c>
      <c r="BC17" t="s">
        <v>69</v>
      </c>
      <c r="BD17" t="s">
        <v>69</v>
      </c>
      <c r="BE17" t="s">
        <v>69</v>
      </c>
      <c r="BF17" t="s">
        <v>69</v>
      </c>
      <c r="BG17" t="s">
        <v>69</v>
      </c>
      <c r="BH17" t="s">
        <v>69</v>
      </c>
      <c r="BI17" t="s">
        <v>69</v>
      </c>
      <c r="BJ17" t="s">
        <v>69</v>
      </c>
      <c r="BK17" t="s">
        <v>69</v>
      </c>
      <c r="BL17" t="s">
        <v>69</v>
      </c>
      <c r="BM17" t="s">
        <v>69</v>
      </c>
      <c r="BN17" t="s">
        <v>69</v>
      </c>
      <c r="BO17" t="s">
        <v>69</v>
      </c>
    </row>
    <row r="18" spans="1:67">
      <c r="A18" s="2">
        <v>1983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  <c r="W18" t="s">
        <v>69</v>
      </c>
      <c r="X18" t="s">
        <v>69</v>
      </c>
      <c r="Y18" t="s">
        <v>69</v>
      </c>
      <c r="Z18" t="s">
        <v>69</v>
      </c>
      <c r="AA18" t="s">
        <v>69</v>
      </c>
      <c r="AB18" t="s">
        <v>69</v>
      </c>
      <c r="AC18" t="s">
        <v>69</v>
      </c>
      <c r="AD18" t="s">
        <v>69</v>
      </c>
      <c r="AE18" t="s">
        <v>69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69</v>
      </c>
      <c r="AW18" t="s">
        <v>69</v>
      </c>
      <c r="AX18" t="s">
        <v>69</v>
      </c>
      <c r="AY18" t="s">
        <v>69</v>
      </c>
      <c r="AZ18" t="s">
        <v>69</v>
      </c>
      <c r="BA18" t="s">
        <v>69</v>
      </c>
      <c r="BB18" t="s">
        <v>69</v>
      </c>
      <c r="BC18" t="s">
        <v>69</v>
      </c>
      <c r="BD18" t="s">
        <v>69</v>
      </c>
      <c r="BE18" t="s">
        <v>69</v>
      </c>
      <c r="BF18" t="s">
        <v>69</v>
      </c>
      <c r="BG18" t="s">
        <v>69</v>
      </c>
      <c r="BH18" t="s">
        <v>69</v>
      </c>
      <c r="BI18" t="s">
        <v>69</v>
      </c>
      <c r="BJ18" t="s">
        <v>69</v>
      </c>
      <c r="BK18" t="s">
        <v>69</v>
      </c>
      <c r="BL18" t="s">
        <v>69</v>
      </c>
      <c r="BM18" t="s">
        <v>69</v>
      </c>
      <c r="BN18" t="s">
        <v>69</v>
      </c>
      <c r="BO18" t="s">
        <v>69</v>
      </c>
    </row>
    <row r="19" spans="1:67">
      <c r="A19" s="2">
        <v>1984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  <c r="W19" t="s">
        <v>69</v>
      </c>
      <c r="X19" t="s">
        <v>69</v>
      </c>
      <c r="Y19" t="s">
        <v>69</v>
      </c>
      <c r="Z19" t="s">
        <v>69</v>
      </c>
      <c r="AA19" t="s">
        <v>69</v>
      </c>
      <c r="AB19" t="s">
        <v>69</v>
      </c>
      <c r="AC19" t="s">
        <v>69</v>
      </c>
      <c r="AD19" t="s">
        <v>69</v>
      </c>
      <c r="AE19" t="s">
        <v>69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69</v>
      </c>
      <c r="AW19" t="s">
        <v>69</v>
      </c>
      <c r="AX19" t="s">
        <v>69</v>
      </c>
      <c r="AY19" t="s">
        <v>69</v>
      </c>
      <c r="AZ19" t="s">
        <v>69</v>
      </c>
      <c r="BA19" t="s">
        <v>69</v>
      </c>
      <c r="BB19" t="s">
        <v>69</v>
      </c>
      <c r="BC19" t="s">
        <v>69</v>
      </c>
      <c r="BD19" t="s">
        <v>69</v>
      </c>
      <c r="BE19" t="s">
        <v>69</v>
      </c>
      <c r="BF19" t="s">
        <v>69</v>
      </c>
      <c r="BG19" t="s">
        <v>69</v>
      </c>
      <c r="BH19" t="s">
        <v>69</v>
      </c>
      <c r="BI19" t="s">
        <v>69</v>
      </c>
      <c r="BJ19" t="s">
        <v>69</v>
      </c>
      <c r="BK19" t="s">
        <v>69</v>
      </c>
      <c r="BL19" t="s">
        <v>69</v>
      </c>
      <c r="BM19" t="s">
        <v>69</v>
      </c>
      <c r="BN19" t="s">
        <v>69</v>
      </c>
      <c r="BO19" t="s">
        <v>69</v>
      </c>
    </row>
    <row r="20" spans="1:67">
      <c r="A20" s="2">
        <v>1985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  <c r="W20" t="s">
        <v>69</v>
      </c>
      <c r="X20" t="s">
        <v>69</v>
      </c>
      <c r="Y20" t="s">
        <v>69</v>
      </c>
      <c r="Z20" t="s">
        <v>69</v>
      </c>
      <c r="AA20" t="s">
        <v>69</v>
      </c>
      <c r="AB20" t="s">
        <v>69</v>
      </c>
      <c r="AC20" t="s">
        <v>69</v>
      </c>
      <c r="AD20" t="s">
        <v>69</v>
      </c>
      <c r="AE20" t="s">
        <v>69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69</v>
      </c>
      <c r="AW20" t="s">
        <v>69</v>
      </c>
      <c r="AX20" t="s">
        <v>69</v>
      </c>
      <c r="AY20" t="s">
        <v>69</v>
      </c>
      <c r="AZ20" t="s">
        <v>69</v>
      </c>
      <c r="BA20" t="s">
        <v>69</v>
      </c>
      <c r="BB20" t="s">
        <v>69</v>
      </c>
      <c r="BC20" t="s">
        <v>69</v>
      </c>
      <c r="BD20" t="s">
        <v>69</v>
      </c>
      <c r="BE20" t="s">
        <v>69</v>
      </c>
      <c r="BF20" t="s">
        <v>69</v>
      </c>
      <c r="BG20" t="s">
        <v>69</v>
      </c>
      <c r="BH20" t="s">
        <v>69</v>
      </c>
      <c r="BI20" t="s">
        <v>69</v>
      </c>
      <c r="BJ20" t="s">
        <v>69</v>
      </c>
      <c r="BK20" t="s">
        <v>69</v>
      </c>
      <c r="BL20" t="s">
        <v>69</v>
      </c>
      <c r="BM20" t="s">
        <v>69</v>
      </c>
      <c r="BN20" t="s">
        <v>69</v>
      </c>
      <c r="BO20" t="s">
        <v>69</v>
      </c>
    </row>
    <row r="21" spans="1:67">
      <c r="A21" s="2">
        <v>1986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  <c r="W21" t="s">
        <v>69</v>
      </c>
      <c r="X21" t="s">
        <v>69</v>
      </c>
      <c r="Y21" t="s">
        <v>69</v>
      </c>
      <c r="Z21" t="s">
        <v>69</v>
      </c>
      <c r="AA21" t="s">
        <v>69</v>
      </c>
      <c r="AB21" t="s">
        <v>69</v>
      </c>
      <c r="AC21" t="s">
        <v>69</v>
      </c>
      <c r="AD21" t="s">
        <v>69</v>
      </c>
      <c r="AE21" t="s">
        <v>69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69</v>
      </c>
      <c r="AW21" t="s">
        <v>69</v>
      </c>
      <c r="AX21" t="s">
        <v>69</v>
      </c>
      <c r="AY21" t="s">
        <v>69</v>
      </c>
      <c r="AZ21" t="s">
        <v>69</v>
      </c>
      <c r="BA21" t="s">
        <v>69</v>
      </c>
      <c r="BB21" t="s">
        <v>69</v>
      </c>
      <c r="BC21" t="s">
        <v>69</v>
      </c>
      <c r="BD21" t="s">
        <v>69</v>
      </c>
      <c r="BE21" t="s">
        <v>69</v>
      </c>
      <c r="BF21" t="s">
        <v>69</v>
      </c>
      <c r="BG21" t="s">
        <v>69</v>
      </c>
      <c r="BH21" t="s">
        <v>69</v>
      </c>
      <c r="BI21" t="s">
        <v>69</v>
      </c>
      <c r="BJ21" t="s">
        <v>69</v>
      </c>
      <c r="BK21" t="s">
        <v>69</v>
      </c>
      <c r="BL21" t="s">
        <v>69</v>
      </c>
      <c r="BM21" t="s">
        <v>69</v>
      </c>
      <c r="BN21" t="s">
        <v>69</v>
      </c>
      <c r="BO21" t="s">
        <v>69</v>
      </c>
    </row>
    <row r="22" spans="1:67">
      <c r="A22" s="2">
        <v>1987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  <c r="W22" t="s">
        <v>69</v>
      </c>
      <c r="X22" t="s">
        <v>69</v>
      </c>
      <c r="Y22" t="s">
        <v>69</v>
      </c>
      <c r="Z22" t="s">
        <v>69</v>
      </c>
      <c r="AA22" t="s">
        <v>69</v>
      </c>
      <c r="AB22" t="s">
        <v>69</v>
      </c>
      <c r="AC22" t="s">
        <v>69</v>
      </c>
      <c r="AD22" t="s">
        <v>69</v>
      </c>
      <c r="AE22" t="s">
        <v>69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69</v>
      </c>
      <c r="AW22" t="s">
        <v>69</v>
      </c>
      <c r="AX22" t="s">
        <v>69</v>
      </c>
      <c r="AY22" t="s">
        <v>69</v>
      </c>
      <c r="AZ22" t="s">
        <v>69</v>
      </c>
      <c r="BA22" t="s">
        <v>69</v>
      </c>
      <c r="BB22" t="s">
        <v>69</v>
      </c>
      <c r="BC22" t="s">
        <v>69</v>
      </c>
      <c r="BD22" t="s">
        <v>69</v>
      </c>
      <c r="BE22" t="s">
        <v>69</v>
      </c>
      <c r="BF22" t="s">
        <v>69</v>
      </c>
      <c r="BG22" t="s">
        <v>69</v>
      </c>
      <c r="BH22" t="s">
        <v>69</v>
      </c>
      <c r="BI22" t="s">
        <v>69</v>
      </c>
      <c r="BJ22" t="s">
        <v>69</v>
      </c>
      <c r="BK22" t="s">
        <v>69</v>
      </c>
      <c r="BL22" t="s">
        <v>69</v>
      </c>
      <c r="BM22" t="s">
        <v>69</v>
      </c>
      <c r="BN22" t="s">
        <v>69</v>
      </c>
      <c r="BO22" t="s">
        <v>69</v>
      </c>
    </row>
    <row r="23" spans="1:67">
      <c r="A23" s="2">
        <v>1988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  <c r="W23" t="s">
        <v>69</v>
      </c>
      <c r="X23" t="s">
        <v>69</v>
      </c>
      <c r="Y23" t="s">
        <v>69</v>
      </c>
      <c r="Z23" t="s">
        <v>69</v>
      </c>
      <c r="AA23" t="s">
        <v>69</v>
      </c>
      <c r="AB23" t="s">
        <v>69</v>
      </c>
      <c r="AC23" t="s">
        <v>69</v>
      </c>
      <c r="AD23" t="s">
        <v>69</v>
      </c>
      <c r="AE23" t="s">
        <v>69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69</v>
      </c>
      <c r="AW23" t="s">
        <v>69</v>
      </c>
      <c r="AX23" t="s">
        <v>69</v>
      </c>
      <c r="AY23" t="s">
        <v>69</v>
      </c>
      <c r="AZ23" t="s">
        <v>69</v>
      </c>
      <c r="BA23" t="s">
        <v>69</v>
      </c>
      <c r="BB23" t="s">
        <v>69</v>
      </c>
      <c r="BC23" t="s">
        <v>69</v>
      </c>
      <c r="BD23" t="s">
        <v>69</v>
      </c>
      <c r="BE23" t="s">
        <v>69</v>
      </c>
      <c r="BF23" t="s">
        <v>69</v>
      </c>
      <c r="BG23" t="s">
        <v>69</v>
      </c>
      <c r="BH23" t="s">
        <v>69</v>
      </c>
      <c r="BI23" t="s">
        <v>69</v>
      </c>
      <c r="BJ23" t="s">
        <v>69</v>
      </c>
      <c r="BK23" t="s">
        <v>69</v>
      </c>
      <c r="BL23" t="s">
        <v>69</v>
      </c>
      <c r="BM23" t="s">
        <v>69</v>
      </c>
      <c r="BN23" t="s">
        <v>69</v>
      </c>
      <c r="BO23" t="s">
        <v>69</v>
      </c>
    </row>
    <row r="24" spans="1:67">
      <c r="A24" s="2">
        <v>1989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  <c r="W24" t="s">
        <v>69</v>
      </c>
      <c r="X24" t="s">
        <v>69</v>
      </c>
      <c r="Y24" t="s">
        <v>69</v>
      </c>
      <c r="Z24" t="s">
        <v>69</v>
      </c>
      <c r="AA24" t="s">
        <v>69</v>
      </c>
      <c r="AB24" t="s">
        <v>69</v>
      </c>
      <c r="AC24" t="s">
        <v>69</v>
      </c>
      <c r="AD24" t="s">
        <v>69</v>
      </c>
      <c r="AE24" t="s">
        <v>69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69</v>
      </c>
      <c r="AW24" t="s">
        <v>69</v>
      </c>
      <c r="AX24" t="s">
        <v>69</v>
      </c>
      <c r="AY24" t="s">
        <v>69</v>
      </c>
      <c r="AZ24" t="s">
        <v>69</v>
      </c>
      <c r="BA24" t="s">
        <v>69</v>
      </c>
      <c r="BB24" t="s">
        <v>69</v>
      </c>
      <c r="BC24" t="s">
        <v>69</v>
      </c>
      <c r="BD24" t="s">
        <v>69</v>
      </c>
      <c r="BE24" t="s">
        <v>69</v>
      </c>
      <c r="BF24" t="s">
        <v>69</v>
      </c>
      <c r="BG24" t="s">
        <v>69</v>
      </c>
      <c r="BH24" t="s">
        <v>69</v>
      </c>
      <c r="BI24" t="s">
        <v>69</v>
      </c>
      <c r="BJ24" t="s">
        <v>69</v>
      </c>
      <c r="BK24" t="s">
        <v>69</v>
      </c>
      <c r="BL24" t="s">
        <v>69</v>
      </c>
      <c r="BM24" t="s">
        <v>69</v>
      </c>
      <c r="BN24" t="s">
        <v>69</v>
      </c>
      <c r="BO24" t="s">
        <v>69</v>
      </c>
    </row>
    <row r="25" spans="1:67">
      <c r="A25" s="2">
        <v>1990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  <c r="W25" t="s">
        <v>69</v>
      </c>
      <c r="X25" t="s">
        <v>69</v>
      </c>
      <c r="Y25" t="s">
        <v>69</v>
      </c>
      <c r="Z25" t="s">
        <v>69</v>
      </c>
      <c r="AA25" t="s">
        <v>69</v>
      </c>
      <c r="AB25" t="s">
        <v>69</v>
      </c>
      <c r="AC25" t="s">
        <v>69</v>
      </c>
      <c r="AD25" t="s">
        <v>69</v>
      </c>
      <c r="AE25" t="s">
        <v>69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69</v>
      </c>
      <c r="AW25" t="s">
        <v>69</v>
      </c>
      <c r="AX25" t="s">
        <v>69</v>
      </c>
      <c r="AY25" t="s">
        <v>69</v>
      </c>
      <c r="AZ25" t="s">
        <v>69</v>
      </c>
      <c r="BA25" t="s">
        <v>69</v>
      </c>
      <c r="BB25" t="s">
        <v>69</v>
      </c>
      <c r="BC25" t="s">
        <v>69</v>
      </c>
      <c r="BD25" t="s">
        <v>69</v>
      </c>
      <c r="BE25" t="s">
        <v>69</v>
      </c>
      <c r="BF25" t="s">
        <v>69</v>
      </c>
      <c r="BG25" t="s">
        <v>69</v>
      </c>
      <c r="BH25" t="s">
        <v>69</v>
      </c>
      <c r="BI25" t="s">
        <v>69</v>
      </c>
      <c r="BJ25" t="s">
        <v>69</v>
      </c>
      <c r="BK25" t="s">
        <v>69</v>
      </c>
      <c r="BL25" t="s">
        <v>69</v>
      </c>
      <c r="BM25" t="s">
        <v>69</v>
      </c>
      <c r="BN25" t="s">
        <v>69</v>
      </c>
      <c r="BO25" t="s">
        <v>69</v>
      </c>
    </row>
    <row r="26" spans="1:67">
      <c r="A26" s="2">
        <v>1991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  <c r="W26" t="s">
        <v>69</v>
      </c>
      <c r="X26" t="s">
        <v>69</v>
      </c>
      <c r="Y26" t="s">
        <v>69</v>
      </c>
      <c r="Z26" t="s">
        <v>69</v>
      </c>
      <c r="AA26" t="s">
        <v>69</v>
      </c>
      <c r="AB26" t="s">
        <v>69</v>
      </c>
      <c r="AC26" t="s">
        <v>69</v>
      </c>
      <c r="AD26" t="s">
        <v>69</v>
      </c>
      <c r="AE26" t="s">
        <v>69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69</v>
      </c>
      <c r="AW26" t="s">
        <v>69</v>
      </c>
      <c r="AX26" t="s">
        <v>69</v>
      </c>
      <c r="AY26" t="s">
        <v>69</v>
      </c>
      <c r="AZ26" t="s">
        <v>69</v>
      </c>
      <c r="BA26" t="s">
        <v>69</v>
      </c>
      <c r="BB26" t="s">
        <v>69</v>
      </c>
      <c r="BC26" t="s">
        <v>69</v>
      </c>
      <c r="BD26" t="s">
        <v>69</v>
      </c>
      <c r="BE26" t="s">
        <v>69</v>
      </c>
      <c r="BF26" t="s">
        <v>69</v>
      </c>
      <c r="BG26" t="s">
        <v>69</v>
      </c>
      <c r="BH26" t="s">
        <v>69</v>
      </c>
      <c r="BI26" t="s">
        <v>69</v>
      </c>
      <c r="BJ26" t="s">
        <v>69</v>
      </c>
      <c r="BK26" t="s">
        <v>69</v>
      </c>
      <c r="BL26" t="s">
        <v>69</v>
      </c>
      <c r="BM26" t="s">
        <v>69</v>
      </c>
      <c r="BN26" t="s">
        <v>69</v>
      </c>
      <c r="BO26" t="s">
        <v>69</v>
      </c>
    </row>
    <row r="27" spans="1:67">
      <c r="A27" s="2">
        <v>1992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X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69</v>
      </c>
      <c r="AW27" t="s">
        <v>69</v>
      </c>
      <c r="AX27" t="s">
        <v>69</v>
      </c>
      <c r="AY27" t="s">
        <v>69</v>
      </c>
      <c r="AZ27" t="s">
        <v>69</v>
      </c>
      <c r="BA27" t="s">
        <v>69</v>
      </c>
      <c r="BB27" t="s">
        <v>69</v>
      </c>
      <c r="BC27" t="s">
        <v>69</v>
      </c>
      <c r="BD27" t="s">
        <v>69</v>
      </c>
      <c r="BE27" t="s">
        <v>69</v>
      </c>
      <c r="BF27" t="s">
        <v>69</v>
      </c>
      <c r="BG27" t="s">
        <v>69</v>
      </c>
      <c r="BH27" t="s">
        <v>69</v>
      </c>
      <c r="BI27" t="s">
        <v>69</v>
      </c>
      <c r="BJ27" t="s">
        <v>69</v>
      </c>
      <c r="BK27" t="s">
        <v>69</v>
      </c>
      <c r="BL27" t="s">
        <v>69</v>
      </c>
      <c r="BM27" t="s">
        <v>69</v>
      </c>
      <c r="BN27" t="s">
        <v>69</v>
      </c>
      <c r="BO27" t="s">
        <v>69</v>
      </c>
    </row>
    <row r="28" spans="1:67">
      <c r="A28" s="2">
        <v>1993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  <c r="W28" t="s">
        <v>69</v>
      </c>
      <c r="X28" t="s">
        <v>69</v>
      </c>
      <c r="Y28" t="s">
        <v>69</v>
      </c>
      <c r="Z28" t="s">
        <v>69</v>
      </c>
      <c r="AA28" t="s">
        <v>69</v>
      </c>
      <c r="AB28" t="s">
        <v>69</v>
      </c>
      <c r="AC28" t="s">
        <v>69</v>
      </c>
      <c r="AD28" t="s">
        <v>69</v>
      </c>
      <c r="AE28" t="s">
        <v>69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69</v>
      </c>
      <c r="AW28" t="s">
        <v>69</v>
      </c>
      <c r="AX28" t="s">
        <v>69</v>
      </c>
      <c r="AY28" t="s">
        <v>69</v>
      </c>
      <c r="AZ28" t="s">
        <v>69</v>
      </c>
      <c r="BA28" t="s">
        <v>69</v>
      </c>
      <c r="BB28" t="s">
        <v>69</v>
      </c>
      <c r="BC28" t="s">
        <v>69</v>
      </c>
      <c r="BD28" t="s">
        <v>69</v>
      </c>
      <c r="BE28" t="s">
        <v>69</v>
      </c>
      <c r="BF28" t="s">
        <v>69</v>
      </c>
      <c r="BG28" t="s">
        <v>69</v>
      </c>
      <c r="BH28" t="s">
        <v>69</v>
      </c>
      <c r="BI28" t="s">
        <v>69</v>
      </c>
      <c r="BJ28" t="s">
        <v>69</v>
      </c>
      <c r="BK28" t="s">
        <v>69</v>
      </c>
      <c r="BL28" t="s">
        <v>69</v>
      </c>
      <c r="BM28" t="s">
        <v>69</v>
      </c>
      <c r="BN28" t="s">
        <v>69</v>
      </c>
      <c r="BO28" t="s">
        <v>69</v>
      </c>
    </row>
    <row r="29" spans="1:67">
      <c r="A29" s="2">
        <v>1994</v>
      </c>
      <c r="K29" t="s">
        <v>69</v>
      </c>
      <c r="L29" t="s">
        <v>69</v>
      </c>
      <c r="M29" t="s">
        <v>69</v>
      </c>
      <c r="N29" t="s">
        <v>69</v>
      </c>
      <c r="O29" t="s">
        <v>69</v>
      </c>
      <c r="P29" t="s">
        <v>69</v>
      </c>
      <c r="Q29" t="s">
        <v>69</v>
      </c>
      <c r="R29" t="s">
        <v>69</v>
      </c>
      <c r="S29" t="s">
        <v>69</v>
      </c>
      <c r="T29" t="s">
        <v>69</v>
      </c>
      <c r="U29" t="s">
        <v>69</v>
      </c>
      <c r="V29" t="s">
        <v>69</v>
      </c>
      <c r="W29" t="s">
        <v>69</v>
      </c>
      <c r="X29" t="s">
        <v>69</v>
      </c>
      <c r="Y29" t="s">
        <v>69</v>
      </c>
      <c r="Z29" t="s">
        <v>69</v>
      </c>
      <c r="AA29" t="s">
        <v>69</v>
      </c>
      <c r="AB29" t="s">
        <v>69</v>
      </c>
      <c r="AC29" t="s">
        <v>69</v>
      </c>
      <c r="AD29" t="s">
        <v>69</v>
      </c>
      <c r="AE29" t="s">
        <v>69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69</v>
      </c>
      <c r="AW29" t="s">
        <v>69</v>
      </c>
      <c r="AX29" t="s">
        <v>69</v>
      </c>
      <c r="AY29" t="s">
        <v>69</v>
      </c>
      <c r="AZ29" t="s">
        <v>69</v>
      </c>
      <c r="BA29" t="s">
        <v>69</v>
      </c>
      <c r="BB29" t="s">
        <v>69</v>
      </c>
      <c r="BC29" t="s">
        <v>69</v>
      </c>
      <c r="BD29" t="s">
        <v>69</v>
      </c>
      <c r="BE29" t="s">
        <v>69</v>
      </c>
      <c r="BF29" t="s">
        <v>69</v>
      </c>
      <c r="BG29" t="s">
        <v>69</v>
      </c>
      <c r="BH29" t="s">
        <v>69</v>
      </c>
      <c r="BI29" t="s">
        <v>69</v>
      </c>
      <c r="BJ29" t="s">
        <v>69</v>
      </c>
      <c r="BK29" t="s">
        <v>69</v>
      </c>
      <c r="BL29" t="s">
        <v>69</v>
      </c>
      <c r="BM29" t="s">
        <v>69</v>
      </c>
      <c r="BN29" t="s">
        <v>69</v>
      </c>
      <c r="BO29" t="s">
        <v>69</v>
      </c>
    </row>
    <row r="30" spans="1:67">
      <c r="A30" s="2">
        <v>1995</v>
      </c>
      <c r="K30" t="s">
        <v>69</v>
      </c>
      <c r="L30" t="s">
        <v>69</v>
      </c>
      <c r="M30" t="s">
        <v>69</v>
      </c>
      <c r="N30" t="s">
        <v>69</v>
      </c>
      <c r="O30" t="s">
        <v>69</v>
      </c>
      <c r="P30" t="s">
        <v>69</v>
      </c>
      <c r="Q30" t="s">
        <v>69</v>
      </c>
      <c r="R30" t="s">
        <v>69</v>
      </c>
      <c r="S30" t="s">
        <v>69</v>
      </c>
      <c r="T30" t="s">
        <v>69</v>
      </c>
      <c r="U30" t="s">
        <v>69</v>
      </c>
      <c r="V30" t="s">
        <v>69</v>
      </c>
      <c r="W30" t="s">
        <v>69</v>
      </c>
      <c r="X30" t="s">
        <v>69</v>
      </c>
      <c r="Y30" t="s">
        <v>69</v>
      </c>
      <c r="Z30" t="s">
        <v>69</v>
      </c>
      <c r="AA30" t="s">
        <v>69</v>
      </c>
      <c r="AB30" t="s">
        <v>69</v>
      </c>
      <c r="AC30" t="s">
        <v>69</v>
      </c>
      <c r="AD30" t="s">
        <v>69</v>
      </c>
      <c r="AE30" t="s">
        <v>69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69</v>
      </c>
      <c r="AW30" t="s">
        <v>69</v>
      </c>
      <c r="AX30" t="s">
        <v>69</v>
      </c>
      <c r="AY30" t="s">
        <v>69</v>
      </c>
      <c r="AZ30" t="s">
        <v>69</v>
      </c>
      <c r="BA30" t="s">
        <v>69</v>
      </c>
      <c r="BB30" t="s">
        <v>69</v>
      </c>
      <c r="BC30" t="s">
        <v>69</v>
      </c>
      <c r="BD30" t="s">
        <v>69</v>
      </c>
      <c r="BE30" t="s">
        <v>69</v>
      </c>
      <c r="BF30" t="s">
        <v>69</v>
      </c>
      <c r="BG30" t="s">
        <v>69</v>
      </c>
      <c r="BH30" t="s">
        <v>69</v>
      </c>
      <c r="BI30" t="s">
        <v>69</v>
      </c>
      <c r="BJ30" t="s">
        <v>69</v>
      </c>
      <c r="BK30" t="s">
        <v>69</v>
      </c>
      <c r="BL30" t="s">
        <v>69</v>
      </c>
      <c r="BM30" t="s">
        <v>69</v>
      </c>
      <c r="BN30" t="s">
        <v>69</v>
      </c>
      <c r="BO30" t="s">
        <v>69</v>
      </c>
    </row>
    <row r="31" spans="1:67">
      <c r="A31" s="2">
        <v>1996</v>
      </c>
      <c r="K31" t="s">
        <v>69</v>
      </c>
      <c r="L31" t="s">
        <v>69</v>
      </c>
      <c r="M31" t="s">
        <v>69</v>
      </c>
      <c r="N31" t="s">
        <v>69</v>
      </c>
      <c r="O31" t="s">
        <v>69</v>
      </c>
      <c r="P31" t="s">
        <v>69</v>
      </c>
      <c r="Q31" t="s">
        <v>69</v>
      </c>
      <c r="R31" t="s">
        <v>69</v>
      </c>
      <c r="S31" t="s">
        <v>69</v>
      </c>
      <c r="T31" t="s">
        <v>69</v>
      </c>
      <c r="U31" t="s">
        <v>69</v>
      </c>
      <c r="V31" t="s">
        <v>69</v>
      </c>
      <c r="W31" t="s">
        <v>69</v>
      </c>
      <c r="X31" t="s">
        <v>69</v>
      </c>
      <c r="Y31" t="s">
        <v>69</v>
      </c>
      <c r="Z31" t="s">
        <v>69</v>
      </c>
      <c r="AA31" t="s">
        <v>69</v>
      </c>
      <c r="AB31" t="s">
        <v>69</v>
      </c>
      <c r="AC31" t="s">
        <v>69</v>
      </c>
      <c r="AD31" t="s">
        <v>69</v>
      </c>
      <c r="AE31" t="s">
        <v>69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69</v>
      </c>
      <c r="AW31" t="s">
        <v>69</v>
      </c>
      <c r="AX31" t="s">
        <v>69</v>
      </c>
      <c r="AY31" t="s">
        <v>69</v>
      </c>
      <c r="AZ31" t="s">
        <v>69</v>
      </c>
      <c r="BA31" t="s">
        <v>69</v>
      </c>
      <c r="BB31" t="s">
        <v>69</v>
      </c>
      <c r="BC31" t="s">
        <v>69</v>
      </c>
      <c r="BD31" t="s">
        <v>69</v>
      </c>
      <c r="BE31" t="s">
        <v>69</v>
      </c>
      <c r="BF31" t="s">
        <v>69</v>
      </c>
      <c r="BG31" t="s">
        <v>69</v>
      </c>
      <c r="BH31" t="s">
        <v>69</v>
      </c>
      <c r="BI31" t="s">
        <v>69</v>
      </c>
      <c r="BJ31" t="s">
        <v>69</v>
      </c>
      <c r="BK31" t="s">
        <v>69</v>
      </c>
      <c r="BL31" t="s">
        <v>69</v>
      </c>
      <c r="BM31" t="s">
        <v>69</v>
      </c>
      <c r="BN31" t="s">
        <v>69</v>
      </c>
      <c r="BO31" t="s">
        <v>69</v>
      </c>
    </row>
    <row r="32" spans="1:67">
      <c r="A32" s="2">
        <v>1997</v>
      </c>
      <c r="K32" t="s">
        <v>69</v>
      </c>
      <c r="L32" t="s">
        <v>69</v>
      </c>
      <c r="M32" t="s">
        <v>69</v>
      </c>
      <c r="N32" t="s">
        <v>69</v>
      </c>
      <c r="O32" t="s">
        <v>69</v>
      </c>
      <c r="P32" t="s">
        <v>69</v>
      </c>
      <c r="Q32" t="s">
        <v>69</v>
      </c>
      <c r="R32" t="s">
        <v>69</v>
      </c>
      <c r="S32" t="s">
        <v>69</v>
      </c>
      <c r="T32" t="s">
        <v>69</v>
      </c>
      <c r="U32" t="s">
        <v>69</v>
      </c>
      <c r="V32" t="s">
        <v>69</v>
      </c>
      <c r="W32" t="s">
        <v>69</v>
      </c>
      <c r="X32" t="s">
        <v>69</v>
      </c>
      <c r="Y32" t="s">
        <v>69</v>
      </c>
      <c r="Z32" t="s">
        <v>69</v>
      </c>
      <c r="AA32" t="s">
        <v>69</v>
      </c>
      <c r="AB32" t="s">
        <v>69</v>
      </c>
      <c r="AC32" t="s">
        <v>69</v>
      </c>
      <c r="AD32" t="s">
        <v>69</v>
      </c>
      <c r="AE32" t="s">
        <v>69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M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69</v>
      </c>
      <c r="AU32" t="s">
        <v>69</v>
      </c>
      <c r="AV32" t="s">
        <v>69</v>
      </c>
      <c r="AW32" t="s">
        <v>69</v>
      </c>
      <c r="AX32" t="s">
        <v>69</v>
      </c>
      <c r="AY32" t="s">
        <v>69</v>
      </c>
      <c r="AZ32" t="s">
        <v>69</v>
      </c>
      <c r="BA32" t="s">
        <v>69</v>
      </c>
      <c r="BB32" t="s">
        <v>69</v>
      </c>
      <c r="BC32" t="s">
        <v>69</v>
      </c>
      <c r="BD32" t="s">
        <v>69</v>
      </c>
      <c r="BE32" t="s">
        <v>69</v>
      </c>
      <c r="BF32" t="s">
        <v>69</v>
      </c>
      <c r="BG32" t="s">
        <v>69</v>
      </c>
      <c r="BH32" t="s">
        <v>69</v>
      </c>
      <c r="BI32" t="s">
        <v>69</v>
      </c>
      <c r="BJ32" t="s">
        <v>69</v>
      </c>
      <c r="BK32" t="s">
        <v>69</v>
      </c>
      <c r="BL32" t="s">
        <v>69</v>
      </c>
      <c r="BM32" t="s">
        <v>69</v>
      </c>
      <c r="BN32" t="s">
        <v>69</v>
      </c>
      <c r="BO32" t="s">
        <v>69</v>
      </c>
    </row>
    <row r="33" spans="1:67">
      <c r="A33" s="2">
        <v>1998</v>
      </c>
      <c r="K33" t="s">
        <v>69</v>
      </c>
      <c r="L33" t="s">
        <v>69</v>
      </c>
      <c r="M33" t="s">
        <v>69</v>
      </c>
      <c r="N33" t="s">
        <v>69</v>
      </c>
      <c r="O33" t="s">
        <v>69</v>
      </c>
      <c r="P33" t="s">
        <v>69</v>
      </c>
      <c r="Q33" t="s">
        <v>69</v>
      </c>
      <c r="R33" t="s">
        <v>69</v>
      </c>
      <c r="S33" t="s">
        <v>69</v>
      </c>
      <c r="T33" t="s">
        <v>69</v>
      </c>
      <c r="U33" t="s">
        <v>69</v>
      </c>
      <c r="V33" t="s">
        <v>69</v>
      </c>
      <c r="W33" t="s">
        <v>69</v>
      </c>
      <c r="X33" t="s">
        <v>69</v>
      </c>
      <c r="Y33" t="s">
        <v>69</v>
      </c>
      <c r="Z33" t="s">
        <v>69</v>
      </c>
      <c r="AA33" t="s">
        <v>69</v>
      </c>
      <c r="AB33" t="s">
        <v>69</v>
      </c>
      <c r="AC33" t="s">
        <v>69</v>
      </c>
      <c r="AD33" t="s">
        <v>69</v>
      </c>
      <c r="AE33" t="s">
        <v>69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M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69</v>
      </c>
      <c r="AU33" t="s">
        <v>69</v>
      </c>
      <c r="AV33" t="s">
        <v>69</v>
      </c>
      <c r="AW33" t="s">
        <v>69</v>
      </c>
      <c r="AX33" t="s">
        <v>69</v>
      </c>
      <c r="AY33" t="s">
        <v>69</v>
      </c>
      <c r="AZ33" t="s">
        <v>69</v>
      </c>
      <c r="BA33" t="s">
        <v>69</v>
      </c>
      <c r="BB33" t="s">
        <v>69</v>
      </c>
      <c r="BC33" t="s">
        <v>69</v>
      </c>
      <c r="BD33" t="s">
        <v>69</v>
      </c>
      <c r="BE33" t="s">
        <v>69</v>
      </c>
      <c r="BF33" t="s">
        <v>69</v>
      </c>
      <c r="BG33" t="s">
        <v>69</v>
      </c>
      <c r="BH33" t="s">
        <v>69</v>
      </c>
      <c r="BI33" t="s">
        <v>69</v>
      </c>
      <c r="BJ33" t="s">
        <v>69</v>
      </c>
      <c r="BK33" t="s">
        <v>69</v>
      </c>
      <c r="BL33" t="s">
        <v>69</v>
      </c>
      <c r="BM33" t="s">
        <v>69</v>
      </c>
      <c r="BN33" t="s">
        <v>69</v>
      </c>
      <c r="BO33" t="s">
        <v>69</v>
      </c>
    </row>
    <row r="34" spans="1:67">
      <c r="A34" s="2">
        <v>1999</v>
      </c>
      <c r="K34" t="s">
        <v>69</v>
      </c>
      <c r="L34" t="s">
        <v>69</v>
      </c>
      <c r="M34" t="s">
        <v>69</v>
      </c>
      <c r="N34" t="s">
        <v>69</v>
      </c>
      <c r="O34" t="s">
        <v>69</v>
      </c>
      <c r="P34" t="s">
        <v>69</v>
      </c>
      <c r="Q34" t="s">
        <v>69</v>
      </c>
      <c r="R34" t="s">
        <v>69</v>
      </c>
      <c r="S34" t="s">
        <v>69</v>
      </c>
      <c r="T34" t="s">
        <v>69</v>
      </c>
      <c r="U34" t="s">
        <v>69</v>
      </c>
      <c r="V34" t="s">
        <v>69</v>
      </c>
      <c r="W34" t="s">
        <v>69</v>
      </c>
      <c r="X34" t="s">
        <v>69</v>
      </c>
      <c r="Y34" t="s">
        <v>69</v>
      </c>
      <c r="Z34" t="s">
        <v>69</v>
      </c>
      <c r="AA34" t="s">
        <v>69</v>
      </c>
      <c r="AB34" t="s">
        <v>69</v>
      </c>
      <c r="AC34" t="s">
        <v>69</v>
      </c>
      <c r="AD34" t="s">
        <v>69</v>
      </c>
      <c r="AE34" t="s">
        <v>69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M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69</v>
      </c>
      <c r="AU34" t="s">
        <v>69</v>
      </c>
      <c r="AV34" t="s">
        <v>69</v>
      </c>
      <c r="AW34" t="s">
        <v>69</v>
      </c>
      <c r="AX34" t="s">
        <v>69</v>
      </c>
      <c r="AY34" t="s">
        <v>69</v>
      </c>
      <c r="AZ34" t="s">
        <v>69</v>
      </c>
      <c r="BA34" t="s">
        <v>69</v>
      </c>
      <c r="BB34" t="s">
        <v>69</v>
      </c>
      <c r="BC34" t="s">
        <v>69</v>
      </c>
      <c r="BD34" t="s">
        <v>69</v>
      </c>
      <c r="BE34" t="s">
        <v>69</v>
      </c>
      <c r="BF34" t="s">
        <v>69</v>
      </c>
      <c r="BG34" t="s">
        <v>69</v>
      </c>
      <c r="BH34" t="s">
        <v>69</v>
      </c>
      <c r="BI34" t="s">
        <v>69</v>
      </c>
      <c r="BJ34" t="s">
        <v>69</v>
      </c>
      <c r="BK34" t="s">
        <v>69</v>
      </c>
      <c r="BL34" t="s">
        <v>69</v>
      </c>
      <c r="BM34" t="s">
        <v>69</v>
      </c>
      <c r="BN34" t="s">
        <v>69</v>
      </c>
      <c r="BO34" t="s">
        <v>69</v>
      </c>
    </row>
    <row r="35" spans="1:67">
      <c r="A35" s="2">
        <v>2000</v>
      </c>
      <c r="B35" s="5">
        <f t="shared" ref="B35:B60" si="0">SUM(C35:J35)</f>
        <v>4807.8588874255938</v>
      </c>
      <c r="C35" s="5">
        <f t="shared" ref="C35:C60" si="1">SUM(K35:U35)</f>
        <v>437.85835666022069</v>
      </c>
      <c r="D35" s="5">
        <f t="shared" ref="D35:D60" si="2">SUM(V35:Z35)</f>
        <v>545.60116168605782</v>
      </c>
      <c r="E35" s="5">
        <f t="shared" ref="E35:E60" si="3">SUM(AA35:AF35)</f>
        <v>1055.4999781309291</v>
      </c>
      <c r="F35" s="5">
        <f t="shared" ref="F35:F60" si="4">SUM(AG35:AN35)</f>
        <v>176.82970236946878</v>
      </c>
      <c r="G35" s="5">
        <f t="shared" ref="G35:G60" si="5">SUM(AO35:AY35)</f>
        <v>473.72306999821853</v>
      </c>
      <c r="H35" s="5">
        <f t="shared" ref="H35:H60" si="6">SUM(AZ35:BA35)</f>
        <v>372.56031627363996</v>
      </c>
      <c r="I35" s="5">
        <f t="shared" ref="I35:I60" si="7">SUM(BB35:BF35)</f>
        <v>772.93088483250256</v>
      </c>
      <c r="J35" s="5">
        <f t="shared" ref="J35:J60" si="8">SUM(BG35:BO35)</f>
        <v>972.85541747455682</v>
      </c>
      <c r="K35" s="5">
        <v>30.376093428974301</v>
      </c>
      <c r="L35" s="5">
        <v>8.6228262771004403</v>
      </c>
      <c r="M35" s="5">
        <v>35.525275978668297</v>
      </c>
      <c r="N35" s="5">
        <v>65.631438251255403</v>
      </c>
      <c r="O35" s="5">
        <v>42.863189852441003</v>
      </c>
      <c r="P35" s="5">
        <v>39.321607598510802</v>
      </c>
      <c r="Q35" s="5">
        <v>22.187972518399299</v>
      </c>
      <c r="R35" s="5">
        <v>3.6343106575853499</v>
      </c>
      <c r="S35" s="5">
        <v>5.2688688641667198</v>
      </c>
      <c r="T35" s="5">
        <v>62.163795342685098</v>
      </c>
      <c r="U35" s="5">
        <v>122.262977890434</v>
      </c>
      <c r="V35" s="5">
        <v>416.953195340251</v>
      </c>
      <c r="W35" s="5">
        <v>68.654128406521806</v>
      </c>
      <c r="X35" s="5">
        <v>40.903266044763598</v>
      </c>
      <c r="Y35" s="5">
        <v>16.387965889894101</v>
      </c>
      <c r="Z35" s="5">
        <v>2.7026060046273899</v>
      </c>
      <c r="AA35" s="5">
        <v>156.419726886668</v>
      </c>
      <c r="AB35" s="5">
        <v>423.08750461532497</v>
      </c>
      <c r="AC35" s="5">
        <v>23.968766700641901</v>
      </c>
      <c r="AD35" s="5">
        <v>81.452284086623294</v>
      </c>
      <c r="AE35" s="5">
        <v>169.81940448671</v>
      </c>
      <c r="AF35" s="5">
        <v>200.75229135496099</v>
      </c>
      <c r="AG35" s="5">
        <v>0.48651315272512602</v>
      </c>
      <c r="AH35" s="5">
        <v>2.0337688349860801</v>
      </c>
      <c r="AI35" s="5">
        <v>32.066826528315197</v>
      </c>
      <c r="AJ35" s="5">
        <v>44.695583347836397</v>
      </c>
      <c r="AK35" s="5">
        <v>15.0686909100194</v>
      </c>
      <c r="AL35" s="5">
        <v>3.8734577388953801</v>
      </c>
      <c r="AM35" s="5">
        <v>47.034558539049101</v>
      </c>
      <c r="AN35" s="5">
        <v>31.5703033176421</v>
      </c>
      <c r="AO35" s="5">
        <v>12.169988621479201</v>
      </c>
      <c r="AP35" s="5">
        <v>8.9329411969520898</v>
      </c>
      <c r="AQ35" s="5">
        <v>62.758235308778403</v>
      </c>
      <c r="AR35" s="5">
        <v>28.929135011054701</v>
      </c>
      <c r="AS35" s="5">
        <v>10.833886034831499</v>
      </c>
      <c r="AT35" s="5">
        <v>11.152934101247499</v>
      </c>
      <c r="AU35" s="5">
        <v>91.854088061021102</v>
      </c>
      <c r="AV35" s="5">
        <v>2.8537315480310199</v>
      </c>
      <c r="AW35" s="5">
        <v>44.376121844553303</v>
      </c>
      <c r="AX35" s="5">
        <v>27.868604791188702</v>
      </c>
      <c r="AY35" s="5">
        <v>171.993403479081</v>
      </c>
      <c r="AZ35" s="5">
        <v>174.29926356943</v>
      </c>
      <c r="BA35" s="5">
        <v>198.26105270420999</v>
      </c>
      <c r="BB35" s="5">
        <v>591.94594378620195</v>
      </c>
      <c r="BC35" s="5">
        <v>100.54063054044001</v>
      </c>
      <c r="BD35" s="5">
        <v>47.805374879743198</v>
      </c>
      <c r="BE35" s="5">
        <v>12.4605652769509</v>
      </c>
      <c r="BF35" s="5">
        <v>20.178370349166499</v>
      </c>
      <c r="BG35" s="5">
        <v>46.845331357998901</v>
      </c>
      <c r="BH35" s="5">
        <v>438.83413060926802</v>
      </c>
      <c r="BI35" s="5">
        <v>169.33298759731099</v>
      </c>
      <c r="BJ35" s="5">
        <v>42.365351648961401</v>
      </c>
      <c r="BK35" s="5">
        <v>94.461782950207905</v>
      </c>
      <c r="BL35" s="5">
        <v>34.383040916048003</v>
      </c>
      <c r="BM35" s="5">
        <v>50.876912073610796</v>
      </c>
      <c r="BN35" s="5">
        <v>36.0775624522078</v>
      </c>
      <c r="BO35" s="5">
        <v>59.678317868942997</v>
      </c>
    </row>
    <row r="36" spans="1:67">
      <c r="A36" s="2">
        <v>2001</v>
      </c>
      <c r="B36" s="5">
        <f t="shared" si="0"/>
        <v>4833.1642963974136</v>
      </c>
      <c r="C36" s="5">
        <f t="shared" si="1"/>
        <v>434.04454366601806</v>
      </c>
      <c r="D36" s="5">
        <f t="shared" si="2"/>
        <v>562.84215612150922</v>
      </c>
      <c r="E36" s="5">
        <f t="shared" si="3"/>
        <v>1051.4770927268082</v>
      </c>
      <c r="F36" s="5">
        <f t="shared" si="4"/>
        <v>187.37394699327569</v>
      </c>
      <c r="G36" s="5">
        <f t="shared" si="5"/>
        <v>486.72902135217402</v>
      </c>
      <c r="H36" s="5">
        <f t="shared" si="6"/>
        <v>383.52569671089395</v>
      </c>
      <c r="I36" s="5">
        <f t="shared" si="7"/>
        <v>779.89218012063225</v>
      </c>
      <c r="J36" s="5">
        <f t="shared" si="8"/>
        <v>947.27965870610228</v>
      </c>
      <c r="K36" s="5">
        <v>28.4184647471609</v>
      </c>
      <c r="L36" s="5">
        <v>8.7164730679260192</v>
      </c>
      <c r="M36" s="5">
        <v>34.319175218600002</v>
      </c>
      <c r="N36" s="5">
        <v>65.772537681710105</v>
      </c>
      <c r="O36" s="5">
        <v>41.919240611890203</v>
      </c>
      <c r="P36" s="5">
        <v>40.4582692678635</v>
      </c>
      <c r="Q36" s="5">
        <v>20.778247097518499</v>
      </c>
      <c r="R36" s="5">
        <v>3.72034157017199</v>
      </c>
      <c r="S36" s="5">
        <v>5.1305498820528204</v>
      </c>
      <c r="T36" s="5">
        <v>61.615499791288997</v>
      </c>
      <c r="U36" s="5">
        <v>123.195744729835</v>
      </c>
      <c r="V36" s="5">
        <v>439.19666509552297</v>
      </c>
      <c r="W36" s="5">
        <v>63.2332811855401</v>
      </c>
      <c r="X36" s="5">
        <v>40.362249894240797</v>
      </c>
      <c r="Y36" s="5">
        <v>17.258811759299601</v>
      </c>
      <c r="Z36" s="5">
        <v>2.7911481869057799</v>
      </c>
      <c r="AA36" s="5">
        <v>152.82300405213201</v>
      </c>
      <c r="AB36" s="5">
        <v>426.38862544631598</v>
      </c>
      <c r="AC36" s="5">
        <v>23.398109228507501</v>
      </c>
      <c r="AD36" s="5">
        <v>82.073569849433895</v>
      </c>
      <c r="AE36" s="5">
        <v>166.812098275018</v>
      </c>
      <c r="AF36" s="5">
        <v>199.98168587540101</v>
      </c>
      <c r="AG36" s="5">
        <v>0.57054454373223895</v>
      </c>
      <c r="AH36" s="5">
        <v>2.1253033127044101</v>
      </c>
      <c r="AI36" s="5">
        <v>39.779645531664997</v>
      </c>
      <c r="AJ36" s="5">
        <v>46.660719239607502</v>
      </c>
      <c r="AK36" s="5">
        <v>17.4573577027552</v>
      </c>
      <c r="AL36" s="5">
        <v>3.69152037698725</v>
      </c>
      <c r="AM36" s="5">
        <v>45.222237350433403</v>
      </c>
      <c r="AN36" s="5">
        <v>31.866618935390701</v>
      </c>
      <c r="AO36" s="5">
        <v>13.207527672356701</v>
      </c>
      <c r="AP36" s="5">
        <v>8.5159567224856207</v>
      </c>
      <c r="AQ36" s="5">
        <v>67.271745436817298</v>
      </c>
      <c r="AR36" s="5">
        <v>30.340202917145401</v>
      </c>
      <c r="AS36" s="5">
        <v>11.632051301652799</v>
      </c>
      <c r="AT36" s="5">
        <v>11.9385167825324</v>
      </c>
      <c r="AU36" s="5">
        <v>88.744358876076404</v>
      </c>
      <c r="AV36" s="5">
        <v>2.8728850686715499</v>
      </c>
      <c r="AW36" s="5">
        <v>46.368017624196199</v>
      </c>
      <c r="AX36" s="5">
        <v>28.222660988273699</v>
      </c>
      <c r="AY36" s="5">
        <v>177.615097961966</v>
      </c>
      <c r="AZ36" s="5">
        <v>173.13446222112299</v>
      </c>
      <c r="BA36" s="5">
        <v>210.39123448977099</v>
      </c>
      <c r="BB36" s="5">
        <v>599.72423492299902</v>
      </c>
      <c r="BC36" s="5">
        <v>100.97889697579799</v>
      </c>
      <c r="BD36" s="5">
        <v>47.1894289320052</v>
      </c>
      <c r="BE36" s="5">
        <v>11.9528304267505</v>
      </c>
      <c r="BF36" s="5">
        <v>20.046788863079598</v>
      </c>
      <c r="BG36" s="5">
        <v>47.0810072195831</v>
      </c>
      <c r="BH36" s="5">
        <v>426.56158665163201</v>
      </c>
      <c r="BI36" s="5">
        <v>170.94600620161901</v>
      </c>
      <c r="BJ36" s="5">
        <v>40.776326734755699</v>
      </c>
      <c r="BK36" s="5">
        <v>90.564865996210798</v>
      </c>
      <c r="BL36" s="5">
        <v>32.496448418306898</v>
      </c>
      <c r="BM36" s="5">
        <v>48.394298747603898</v>
      </c>
      <c r="BN36" s="5">
        <v>33.738984131163498</v>
      </c>
      <c r="BO36" s="5">
        <v>56.720134605227202</v>
      </c>
    </row>
    <row r="37" spans="1:67">
      <c r="A37" s="2">
        <v>2002</v>
      </c>
      <c r="B37" s="5">
        <f t="shared" si="0"/>
        <v>4799.328148303769</v>
      </c>
      <c r="C37" s="5">
        <f t="shared" si="1"/>
        <v>423.78803379492473</v>
      </c>
      <c r="D37" s="5">
        <f t="shared" si="2"/>
        <v>573.96906425324198</v>
      </c>
      <c r="E37" s="5">
        <f t="shared" si="3"/>
        <v>1033.1370304874686</v>
      </c>
      <c r="F37" s="5">
        <f t="shared" si="4"/>
        <v>205.13286686142754</v>
      </c>
      <c r="G37" s="5">
        <f t="shared" si="5"/>
        <v>510.24373269735037</v>
      </c>
      <c r="H37" s="5">
        <f t="shared" si="6"/>
        <v>326.546010909362</v>
      </c>
      <c r="I37" s="5">
        <f t="shared" si="7"/>
        <v>775.54119337004806</v>
      </c>
      <c r="J37" s="5">
        <f t="shared" si="8"/>
        <v>950.97021592994611</v>
      </c>
      <c r="K37" s="5">
        <v>27.0388055026398</v>
      </c>
      <c r="L37" s="5">
        <v>8.1708855044171393</v>
      </c>
      <c r="M37" s="5">
        <v>34.688694939221897</v>
      </c>
      <c r="N37" s="5">
        <v>64.500847003500098</v>
      </c>
      <c r="O37" s="5">
        <v>40.499157677849297</v>
      </c>
      <c r="P37" s="5">
        <v>41.119596877904101</v>
      </c>
      <c r="Q37" s="5">
        <v>20.489656177448801</v>
      </c>
      <c r="R37" s="5">
        <v>3.73516853784104</v>
      </c>
      <c r="S37" s="5">
        <v>5.5080694571788298</v>
      </c>
      <c r="T37" s="5">
        <v>59.9429287751137</v>
      </c>
      <c r="U37" s="5">
        <v>118.09422334180999</v>
      </c>
      <c r="V37" s="5">
        <v>456.74975973947397</v>
      </c>
      <c r="W37" s="5">
        <v>58.977934110427199</v>
      </c>
      <c r="X37" s="5">
        <v>36.286021149080703</v>
      </c>
      <c r="Y37" s="5">
        <v>19.011573171922802</v>
      </c>
      <c r="Z37" s="5">
        <v>2.9437760823372798</v>
      </c>
      <c r="AA37" s="5">
        <v>150.972650366843</v>
      </c>
      <c r="AB37" s="5">
        <v>424.89659566681502</v>
      </c>
      <c r="AC37" s="5">
        <v>23.316099911338501</v>
      </c>
      <c r="AD37" s="5">
        <v>81.425120338764103</v>
      </c>
      <c r="AE37" s="5">
        <v>156.96218926809499</v>
      </c>
      <c r="AF37" s="5">
        <v>195.56437493561299</v>
      </c>
      <c r="AG37" s="5">
        <v>0.72515392022135505</v>
      </c>
      <c r="AH37" s="5">
        <v>2.1830543847891501</v>
      </c>
      <c r="AI37" s="5">
        <v>41.892192861564403</v>
      </c>
      <c r="AJ37" s="5">
        <v>53.649464818406898</v>
      </c>
      <c r="AK37" s="5">
        <v>17.988097724780001</v>
      </c>
      <c r="AL37" s="5">
        <v>4.5431801136077299</v>
      </c>
      <c r="AM37" s="5">
        <v>48.378149562700202</v>
      </c>
      <c r="AN37" s="5">
        <v>35.7735734753578</v>
      </c>
      <c r="AO37" s="5">
        <v>12.308651943896701</v>
      </c>
      <c r="AP37" s="5">
        <v>8.7871167043137994</v>
      </c>
      <c r="AQ37" s="5">
        <v>73.709774702373196</v>
      </c>
      <c r="AR37" s="5">
        <v>32.510508469225897</v>
      </c>
      <c r="AS37" s="5">
        <v>11.713101248215899</v>
      </c>
      <c r="AT37" s="5">
        <v>12.624810640608001</v>
      </c>
      <c r="AU37" s="5">
        <v>104.61287931596</v>
      </c>
      <c r="AV37" s="5">
        <v>3.1803934409141799</v>
      </c>
      <c r="AW37" s="5">
        <v>45.270901247763398</v>
      </c>
      <c r="AX37" s="5">
        <v>30.268088947721299</v>
      </c>
      <c r="AY37" s="5">
        <v>175.257506036358</v>
      </c>
      <c r="AZ37" s="5">
        <v>144.34500321721799</v>
      </c>
      <c r="BA37" s="5">
        <v>182.201007692144</v>
      </c>
      <c r="BB37" s="5">
        <v>600.35893104767501</v>
      </c>
      <c r="BC37" s="5">
        <v>95.692605881182402</v>
      </c>
      <c r="BD37" s="5">
        <v>47.4030110408303</v>
      </c>
      <c r="BE37" s="5">
        <v>13.6594487211022</v>
      </c>
      <c r="BF37" s="5">
        <v>18.427196679258198</v>
      </c>
      <c r="BG37" s="5">
        <v>49.706523333221398</v>
      </c>
      <c r="BH37" s="5">
        <v>421.88867293412801</v>
      </c>
      <c r="BI37" s="5">
        <v>167.560123683314</v>
      </c>
      <c r="BJ37" s="5">
        <v>39.778403359135297</v>
      </c>
      <c r="BK37" s="5">
        <v>93.136290885389101</v>
      </c>
      <c r="BL37" s="5">
        <v>33.900495990058801</v>
      </c>
      <c r="BM37" s="5">
        <v>49.420226479053099</v>
      </c>
      <c r="BN37" s="5">
        <v>37.781349983587198</v>
      </c>
      <c r="BO37" s="5">
        <v>57.798129282059101</v>
      </c>
    </row>
    <row r="38" spans="1:67">
      <c r="A38" s="2">
        <v>2003</v>
      </c>
      <c r="B38" s="5">
        <f t="shared" si="0"/>
        <v>4808.7881594726177</v>
      </c>
      <c r="C38" s="5">
        <f t="shared" si="1"/>
        <v>422.40282450799657</v>
      </c>
      <c r="D38" s="5">
        <f t="shared" si="2"/>
        <v>566.90178463674113</v>
      </c>
      <c r="E38" s="5">
        <f t="shared" si="3"/>
        <v>1067.7801593607844</v>
      </c>
      <c r="F38" s="5">
        <f t="shared" si="4"/>
        <v>205.91543285078868</v>
      </c>
      <c r="G38" s="5">
        <f t="shared" si="5"/>
        <v>518.08127082068461</v>
      </c>
      <c r="H38" s="5">
        <f t="shared" si="6"/>
        <v>306.84838608586301</v>
      </c>
      <c r="I38" s="5">
        <f t="shared" si="7"/>
        <v>784.58702464084513</v>
      </c>
      <c r="J38" s="5">
        <f t="shared" si="8"/>
        <v>936.27127656891378</v>
      </c>
      <c r="K38" s="5">
        <v>26.090631213231301</v>
      </c>
      <c r="L38" s="5">
        <v>7.6433163556877401</v>
      </c>
      <c r="M38" s="5">
        <v>38.202747245165099</v>
      </c>
      <c r="N38" s="5">
        <v>62.501837429587901</v>
      </c>
      <c r="O38" s="5">
        <v>41.522685288047803</v>
      </c>
      <c r="P38" s="5">
        <v>41.760779932353103</v>
      </c>
      <c r="Q38" s="5">
        <v>20.409480429806901</v>
      </c>
      <c r="R38" s="5">
        <v>3.7670888727195999</v>
      </c>
      <c r="S38" s="5">
        <v>5.7582401161312804</v>
      </c>
      <c r="T38" s="5">
        <v>59.805409117927802</v>
      </c>
      <c r="U38" s="5">
        <v>114.940608507338</v>
      </c>
      <c r="V38" s="5">
        <v>439.67237377201599</v>
      </c>
      <c r="W38" s="5">
        <v>61.0725673234382</v>
      </c>
      <c r="X38" s="5">
        <v>43.740677411322402</v>
      </c>
      <c r="Y38" s="5">
        <v>19.5557560029252</v>
      </c>
      <c r="Z38" s="5">
        <v>2.8604101270391999</v>
      </c>
      <c r="AA38" s="5">
        <v>162.36094361883301</v>
      </c>
      <c r="AB38" s="5">
        <v>441.84481726672902</v>
      </c>
      <c r="AC38" s="5">
        <v>23.095681701351101</v>
      </c>
      <c r="AD38" s="5">
        <v>79.693431461407201</v>
      </c>
      <c r="AE38" s="5">
        <v>162.63499213586201</v>
      </c>
      <c r="AF38" s="5">
        <v>198.15029317660199</v>
      </c>
      <c r="AG38" s="5">
        <v>0.67907316216918301</v>
      </c>
      <c r="AH38" s="5">
        <v>2.7269819140223799</v>
      </c>
      <c r="AI38" s="5">
        <v>36.785944638534097</v>
      </c>
      <c r="AJ38" s="5">
        <v>57.709474069487399</v>
      </c>
      <c r="AK38" s="5">
        <v>19.150916305280202</v>
      </c>
      <c r="AL38" s="5">
        <v>5.2545985640911104</v>
      </c>
      <c r="AM38" s="5">
        <v>48.072729588269397</v>
      </c>
      <c r="AN38" s="5">
        <v>35.535714608934903</v>
      </c>
      <c r="AO38" s="5">
        <v>12.5855446155972</v>
      </c>
      <c r="AP38" s="5">
        <v>8.0735904078246303</v>
      </c>
      <c r="AQ38" s="5">
        <v>71.659962615617403</v>
      </c>
      <c r="AR38" s="5">
        <v>33.825974452058098</v>
      </c>
      <c r="AS38" s="5">
        <v>13.3216159918687</v>
      </c>
      <c r="AT38" s="5">
        <v>13.2966126157547</v>
      </c>
      <c r="AU38" s="5">
        <v>103.283964775366</v>
      </c>
      <c r="AV38" s="5">
        <v>3.3092479906210999</v>
      </c>
      <c r="AW38" s="5">
        <v>44.230426172669802</v>
      </c>
      <c r="AX38" s="5">
        <v>31.506978581249001</v>
      </c>
      <c r="AY38" s="5">
        <v>182.987352602058</v>
      </c>
      <c r="AZ38" s="5">
        <v>140.99938791301</v>
      </c>
      <c r="BA38" s="5">
        <v>165.84899817285299</v>
      </c>
      <c r="BB38" s="5">
        <v>613.58901868168095</v>
      </c>
      <c r="BC38" s="5">
        <v>93.571351634618495</v>
      </c>
      <c r="BD38" s="5">
        <v>44.776106143987398</v>
      </c>
      <c r="BE38" s="5">
        <v>14.7253008596235</v>
      </c>
      <c r="BF38" s="5">
        <v>17.925247320934801</v>
      </c>
      <c r="BG38" s="5">
        <v>47.975684625965002</v>
      </c>
      <c r="BH38" s="5">
        <v>415.91868906103201</v>
      </c>
      <c r="BI38" s="5">
        <v>166.99316461869699</v>
      </c>
      <c r="BJ38" s="5">
        <v>39.434852743653899</v>
      </c>
      <c r="BK38" s="5">
        <v>91.7118267023492</v>
      </c>
      <c r="BL38" s="5">
        <v>32.905460422636899</v>
      </c>
      <c r="BM38" s="5">
        <v>48.733135209564601</v>
      </c>
      <c r="BN38" s="5">
        <v>34.642886243275697</v>
      </c>
      <c r="BO38" s="5">
        <v>57.955576941739402</v>
      </c>
    </row>
    <row r="39" spans="1:67">
      <c r="A39" s="2">
        <v>2004</v>
      </c>
      <c r="B39" s="5">
        <f t="shared" si="0"/>
        <v>5128.0588872893459</v>
      </c>
      <c r="C39" s="5">
        <f t="shared" si="1"/>
        <v>423.99447287023372</v>
      </c>
      <c r="D39" s="5">
        <f t="shared" si="2"/>
        <v>609.88476710941313</v>
      </c>
      <c r="E39" s="5">
        <f t="shared" si="3"/>
        <v>1126.6581896327625</v>
      </c>
      <c r="F39" s="5">
        <f t="shared" si="4"/>
        <v>207.44730239418428</v>
      </c>
      <c r="G39" s="5">
        <f t="shared" si="5"/>
        <v>521.14239901090832</v>
      </c>
      <c r="H39" s="5">
        <f t="shared" si="6"/>
        <v>292.34395251384899</v>
      </c>
      <c r="I39" s="5">
        <f t="shared" si="7"/>
        <v>962.71943326491396</v>
      </c>
      <c r="J39" s="5">
        <f t="shared" si="8"/>
        <v>983.86837049308076</v>
      </c>
      <c r="K39" s="5">
        <v>26.980460211048701</v>
      </c>
      <c r="L39" s="5">
        <v>7.2287775735399702</v>
      </c>
      <c r="M39" s="5">
        <v>40.520866600259701</v>
      </c>
      <c r="N39" s="5">
        <v>64.562853676433505</v>
      </c>
      <c r="O39" s="5">
        <v>40.518233708921301</v>
      </c>
      <c r="P39" s="5">
        <v>42.650322573345797</v>
      </c>
      <c r="Q39" s="5">
        <v>20.044152175535899</v>
      </c>
      <c r="R39" s="5">
        <v>3.7068119424609498</v>
      </c>
      <c r="S39" s="5">
        <v>5.4875086224167999</v>
      </c>
      <c r="T39" s="5">
        <v>55.7624747820431</v>
      </c>
      <c r="U39" s="5">
        <v>116.532011004228</v>
      </c>
      <c r="V39" s="5">
        <v>481.20700994825398</v>
      </c>
      <c r="W39" s="5">
        <v>61.195733196181003</v>
      </c>
      <c r="X39" s="5">
        <v>43.970288830151503</v>
      </c>
      <c r="Y39" s="5">
        <v>20.126124703083399</v>
      </c>
      <c r="Z39" s="5">
        <v>3.3856104317432401</v>
      </c>
      <c r="AA39" s="5">
        <v>172.93613891606199</v>
      </c>
      <c r="AB39" s="5">
        <v>467.41089166081201</v>
      </c>
      <c r="AC39" s="5">
        <v>25.826723278890999</v>
      </c>
      <c r="AD39" s="5">
        <v>80.8798515906755</v>
      </c>
      <c r="AE39" s="5">
        <v>171.81225298169599</v>
      </c>
      <c r="AF39" s="5">
        <v>207.79233120462601</v>
      </c>
      <c r="AG39" s="5">
        <v>0.64791491925529199</v>
      </c>
      <c r="AH39" s="5">
        <v>2.7535251368012799</v>
      </c>
      <c r="AI39" s="5">
        <v>37.134265439966597</v>
      </c>
      <c r="AJ39" s="5">
        <v>58.424346423397402</v>
      </c>
      <c r="AK39" s="5">
        <v>20.551517763248</v>
      </c>
      <c r="AL39" s="5">
        <v>5.6881435490319996</v>
      </c>
      <c r="AM39" s="5">
        <v>45.949718802971198</v>
      </c>
      <c r="AN39" s="5">
        <v>36.297870359512501</v>
      </c>
      <c r="AO39" s="5">
        <v>12.0952265997153</v>
      </c>
      <c r="AP39" s="5">
        <v>8.6324936510465005</v>
      </c>
      <c r="AQ39" s="5">
        <v>74.264045756364794</v>
      </c>
      <c r="AR39" s="5">
        <v>36.974911024238502</v>
      </c>
      <c r="AS39" s="5">
        <v>12.726583303729001</v>
      </c>
      <c r="AT39" s="5">
        <v>13.511548435204899</v>
      </c>
      <c r="AU39" s="5">
        <v>101.79174939627799</v>
      </c>
      <c r="AV39" s="5">
        <v>3.3958229058034202</v>
      </c>
      <c r="AW39" s="5">
        <v>44.1559183375903</v>
      </c>
      <c r="AX39" s="5">
        <v>32.967505341308602</v>
      </c>
      <c r="AY39" s="5">
        <v>180.626594259629</v>
      </c>
      <c r="AZ39" s="5">
        <v>142.15948981858901</v>
      </c>
      <c r="BA39" s="5">
        <v>150.18446269526001</v>
      </c>
      <c r="BB39" s="5">
        <v>789.63483816257701</v>
      </c>
      <c r="BC39" s="5">
        <v>95.098099418311804</v>
      </c>
      <c r="BD39" s="5">
        <v>42.7271718554003</v>
      </c>
      <c r="BE39" s="5">
        <v>15.539643693437201</v>
      </c>
      <c r="BF39" s="5">
        <v>19.719680135187598</v>
      </c>
      <c r="BG39" s="5">
        <v>48.852722699213402</v>
      </c>
      <c r="BH39" s="5">
        <v>432.35812161167502</v>
      </c>
      <c r="BI39" s="5">
        <v>177.27857673990599</v>
      </c>
      <c r="BJ39" s="5">
        <v>40.127335284829698</v>
      </c>
      <c r="BK39" s="5">
        <v>98.801581793304194</v>
      </c>
      <c r="BL39" s="5">
        <v>34.634595859058898</v>
      </c>
      <c r="BM39" s="5">
        <v>52.685952448639597</v>
      </c>
      <c r="BN39" s="5">
        <v>37.908289234126698</v>
      </c>
      <c r="BO39" s="5">
        <v>61.221194822327398</v>
      </c>
    </row>
    <row r="40" spans="1:67">
      <c r="A40" s="2">
        <v>2005</v>
      </c>
      <c r="B40" s="5">
        <f t="shared" si="0"/>
        <v>5244.075871458449</v>
      </c>
      <c r="C40" s="5">
        <f t="shared" si="1"/>
        <v>415.44843161552149</v>
      </c>
      <c r="D40" s="5">
        <f t="shared" si="2"/>
        <v>609.36557310540707</v>
      </c>
      <c r="E40" s="5">
        <f t="shared" si="3"/>
        <v>1149.148359707656</v>
      </c>
      <c r="F40" s="5">
        <f t="shared" si="4"/>
        <v>210.12826147269539</v>
      </c>
      <c r="G40" s="5">
        <f t="shared" si="5"/>
        <v>539.66606954731537</v>
      </c>
      <c r="H40" s="5">
        <f t="shared" si="6"/>
        <v>290.827077063155</v>
      </c>
      <c r="I40" s="5">
        <f t="shared" si="7"/>
        <v>1040.9063486086818</v>
      </c>
      <c r="J40" s="5">
        <f t="shared" si="8"/>
        <v>988.58575033801628</v>
      </c>
      <c r="K40" s="5">
        <v>25.888551271708799</v>
      </c>
      <c r="L40" s="5">
        <v>6.7001554174449396</v>
      </c>
      <c r="M40" s="5">
        <v>37.4904421783055</v>
      </c>
      <c r="N40" s="5">
        <v>59.829433461781399</v>
      </c>
      <c r="O40" s="5">
        <v>39.883696555962601</v>
      </c>
      <c r="P40" s="5">
        <v>42.1060100015359</v>
      </c>
      <c r="Q40" s="5">
        <v>19.967152915484601</v>
      </c>
      <c r="R40" s="5">
        <v>5.11094991653649</v>
      </c>
      <c r="S40" s="5">
        <v>4.8119987289784003</v>
      </c>
      <c r="T40" s="5">
        <v>57.443215371317798</v>
      </c>
      <c r="U40" s="5">
        <v>116.216825796465</v>
      </c>
      <c r="V40" s="5">
        <v>464.480929164423</v>
      </c>
      <c r="W40" s="5">
        <v>73.799855105842596</v>
      </c>
      <c r="X40" s="5">
        <v>47.293806373243399</v>
      </c>
      <c r="Y40" s="5">
        <v>20.2334164727942</v>
      </c>
      <c r="Z40" s="5">
        <v>3.5575659891039102</v>
      </c>
      <c r="AA40" s="5">
        <v>177.29580328738601</v>
      </c>
      <c r="AB40" s="5">
        <v>476.92660260246703</v>
      </c>
      <c r="AC40" s="5">
        <v>27.055932123688201</v>
      </c>
      <c r="AD40" s="5">
        <v>79.884959821358706</v>
      </c>
      <c r="AE40" s="5">
        <v>178.96947201977</v>
      </c>
      <c r="AF40" s="5">
        <v>209.01558985298601</v>
      </c>
      <c r="AG40" s="5">
        <v>0.60710166912271302</v>
      </c>
      <c r="AH40" s="5">
        <v>2.44978496955589</v>
      </c>
      <c r="AI40" s="5">
        <v>36.434107874091403</v>
      </c>
      <c r="AJ40" s="5">
        <v>62.635881719127703</v>
      </c>
      <c r="AK40" s="5">
        <v>18.8278434936311</v>
      </c>
      <c r="AL40" s="5">
        <v>6.22540748186477</v>
      </c>
      <c r="AM40" s="5">
        <v>43.172435730897497</v>
      </c>
      <c r="AN40" s="5">
        <v>39.775698534404299</v>
      </c>
      <c r="AO40" s="5">
        <v>11.312856128673801</v>
      </c>
      <c r="AP40" s="5">
        <v>9.4113595135385495</v>
      </c>
      <c r="AQ40" s="5">
        <v>77.504064656779505</v>
      </c>
      <c r="AR40" s="5">
        <v>38.612255385538099</v>
      </c>
      <c r="AS40" s="5">
        <v>13.6355417539159</v>
      </c>
      <c r="AT40" s="5">
        <v>14.5546151914898</v>
      </c>
      <c r="AU40" s="5">
        <v>102.12256657572399</v>
      </c>
      <c r="AV40" s="5">
        <v>3.4341003456300401</v>
      </c>
      <c r="AW40" s="5">
        <v>44.922692962994397</v>
      </c>
      <c r="AX40" s="5">
        <v>35.780925454485299</v>
      </c>
      <c r="AY40" s="5">
        <v>188.37509157854601</v>
      </c>
      <c r="AZ40" s="5">
        <v>144.22325602718001</v>
      </c>
      <c r="BA40" s="5">
        <v>146.60382103597499</v>
      </c>
      <c r="BB40" s="5">
        <v>890.00502556240599</v>
      </c>
      <c r="BC40" s="5">
        <v>74.957125292430007</v>
      </c>
      <c r="BD40" s="5">
        <v>41.250935686219499</v>
      </c>
      <c r="BE40" s="5">
        <v>13.579326849714001</v>
      </c>
      <c r="BF40" s="5">
        <v>21.113935217912299</v>
      </c>
      <c r="BG40" s="5">
        <v>47.592522949812498</v>
      </c>
      <c r="BH40" s="5">
        <v>438.57749556434197</v>
      </c>
      <c r="BI40" s="5">
        <v>177.03712842747299</v>
      </c>
      <c r="BJ40" s="5">
        <v>39.9331649323709</v>
      </c>
      <c r="BK40" s="5">
        <v>96.371551317540295</v>
      </c>
      <c r="BL40" s="5">
        <v>34.067172865638099</v>
      </c>
      <c r="BM40" s="5">
        <v>51.5350263584399</v>
      </c>
      <c r="BN40" s="5">
        <v>38.005547251971699</v>
      </c>
      <c r="BO40" s="5">
        <v>65.466140670427905</v>
      </c>
    </row>
    <row r="41" spans="1:67">
      <c r="A41" s="2">
        <v>2006</v>
      </c>
      <c r="B41" s="5">
        <f t="shared" si="0"/>
        <v>5323.4728613101042</v>
      </c>
      <c r="C41" s="5">
        <f t="shared" si="1"/>
        <v>387.35834482721401</v>
      </c>
      <c r="D41" s="5">
        <f t="shared" si="2"/>
        <v>632.5045288017875</v>
      </c>
      <c r="E41" s="5">
        <f t="shared" si="3"/>
        <v>1153.4100625479341</v>
      </c>
      <c r="F41" s="5">
        <f t="shared" si="4"/>
        <v>221.99648583353124</v>
      </c>
      <c r="G41" s="5">
        <f t="shared" si="5"/>
        <v>550.62499040835087</v>
      </c>
      <c r="H41" s="5">
        <f t="shared" si="6"/>
        <v>282.79358828477001</v>
      </c>
      <c r="I41" s="5">
        <f t="shared" si="7"/>
        <v>1077.3241752643289</v>
      </c>
      <c r="J41" s="5">
        <f t="shared" si="8"/>
        <v>1017.4606853421877</v>
      </c>
      <c r="K41" s="5">
        <v>24.943989960599001</v>
      </c>
      <c r="L41" s="5">
        <v>6.3147847784284998</v>
      </c>
      <c r="M41" s="5">
        <v>30.902801880603601</v>
      </c>
      <c r="N41" s="5">
        <v>58.400679843504697</v>
      </c>
      <c r="O41" s="5">
        <v>37.432755750926198</v>
      </c>
      <c r="P41" s="5">
        <v>39.276239744869898</v>
      </c>
      <c r="Q41" s="5">
        <v>17.373009123203499</v>
      </c>
      <c r="R41" s="5">
        <v>5.0376429659618598</v>
      </c>
      <c r="S41" s="5">
        <v>4.6271677086154899</v>
      </c>
      <c r="T41" s="5">
        <v>54.852774288197303</v>
      </c>
      <c r="U41" s="5">
        <v>108.196498782304</v>
      </c>
      <c r="V41" s="5">
        <v>488.37409844736402</v>
      </c>
      <c r="W41" s="5">
        <v>73.515326159905797</v>
      </c>
      <c r="X41" s="5">
        <v>45.508717505351903</v>
      </c>
      <c r="Y41" s="5">
        <v>21.0072760224886</v>
      </c>
      <c r="Z41" s="5">
        <v>4.0991106666772499</v>
      </c>
      <c r="AA41" s="5">
        <v>178.74746441148301</v>
      </c>
      <c r="AB41" s="5">
        <v>472.90843859202499</v>
      </c>
      <c r="AC41" s="5">
        <v>26.850070808883</v>
      </c>
      <c r="AD41" s="5">
        <v>77.242789806003103</v>
      </c>
      <c r="AE41" s="5">
        <v>184.532029399957</v>
      </c>
      <c r="AF41" s="5">
        <v>213.12926952958301</v>
      </c>
      <c r="AG41" s="5">
        <v>0.50726528159367501</v>
      </c>
      <c r="AH41" s="5">
        <v>2.8425183440174999</v>
      </c>
      <c r="AI41" s="5">
        <v>33.108452196356701</v>
      </c>
      <c r="AJ41" s="5">
        <v>68.365281992933902</v>
      </c>
      <c r="AK41" s="5">
        <v>19.3259957425716</v>
      </c>
      <c r="AL41" s="5">
        <v>6.5719276618143798</v>
      </c>
      <c r="AM41" s="5">
        <v>49.638540076740398</v>
      </c>
      <c r="AN41" s="5">
        <v>41.6365045375031</v>
      </c>
      <c r="AO41" s="5">
        <v>11.858511729765301</v>
      </c>
      <c r="AP41" s="5">
        <v>9.7469977562293604</v>
      </c>
      <c r="AQ41" s="5">
        <v>82.559751633944202</v>
      </c>
      <c r="AR41" s="5">
        <v>37.465843890595103</v>
      </c>
      <c r="AS41" s="5">
        <v>13.9145702139514</v>
      </c>
      <c r="AT41" s="5">
        <v>15.426318056337299</v>
      </c>
      <c r="AU41" s="5">
        <v>100.831479187255</v>
      </c>
      <c r="AV41" s="5">
        <v>3.6540408565179598</v>
      </c>
      <c r="AW41" s="5">
        <v>45.821455644663999</v>
      </c>
      <c r="AX41" s="5">
        <v>36.472277903788303</v>
      </c>
      <c r="AY41" s="5">
        <v>192.87374353530299</v>
      </c>
      <c r="AZ41" s="5">
        <v>139.47145208621001</v>
      </c>
      <c r="BA41" s="5">
        <v>143.32213619856</v>
      </c>
      <c r="BB41" s="5">
        <v>933.28654222119496</v>
      </c>
      <c r="BC41" s="5">
        <v>73.838863925313007</v>
      </c>
      <c r="BD41" s="5">
        <v>39.398455330805298</v>
      </c>
      <c r="BE41" s="5">
        <v>9.6098593479018497</v>
      </c>
      <c r="BF41" s="5">
        <v>21.190454439113601</v>
      </c>
      <c r="BG41" s="5">
        <v>46.650506134651003</v>
      </c>
      <c r="BH41" s="5">
        <v>463.41269432104599</v>
      </c>
      <c r="BI41" s="5">
        <v>165.30573883401701</v>
      </c>
      <c r="BJ41" s="5">
        <v>39.214430866562601</v>
      </c>
      <c r="BK41" s="5">
        <v>107.44775041499</v>
      </c>
      <c r="BL41" s="5">
        <v>32.369650891926099</v>
      </c>
      <c r="BM41" s="5">
        <v>57.2807376062038</v>
      </c>
      <c r="BN41" s="5">
        <v>38.267835710461398</v>
      </c>
      <c r="BO41" s="5">
        <v>67.511340562329806</v>
      </c>
    </row>
    <row r="42" spans="1:67">
      <c r="A42" s="2">
        <v>2007</v>
      </c>
      <c r="B42" s="5">
        <f t="shared" si="0"/>
        <v>5401.207602982875</v>
      </c>
      <c r="C42" s="5">
        <f t="shared" si="1"/>
        <v>381.15914376499552</v>
      </c>
      <c r="D42" s="5">
        <f t="shared" si="2"/>
        <v>614.89564368147308</v>
      </c>
      <c r="E42" s="5">
        <f t="shared" si="3"/>
        <v>1181.897556567616</v>
      </c>
      <c r="F42" s="5">
        <f t="shared" si="4"/>
        <v>216.69066364568371</v>
      </c>
      <c r="G42" s="5">
        <f t="shared" si="5"/>
        <v>578.05672481126817</v>
      </c>
      <c r="H42" s="5">
        <f t="shared" si="6"/>
        <v>284.92379709946204</v>
      </c>
      <c r="I42" s="5">
        <f t="shared" si="7"/>
        <v>1095.9552797483773</v>
      </c>
      <c r="J42" s="5">
        <f t="shared" si="8"/>
        <v>1047.6287936639992</v>
      </c>
      <c r="K42" s="5">
        <v>24.904300188818599</v>
      </c>
      <c r="L42" s="5">
        <v>5.8194535036952804</v>
      </c>
      <c r="M42" s="5">
        <v>32.291346337219203</v>
      </c>
      <c r="N42" s="5">
        <v>59.8441969346486</v>
      </c>
      <c r="O42" s="5">
        <v>36.652867453539599</v>
      </c>
      <c r="P42" s="5">
        <v>38.334428365855899</v>
      </c>
      <c r="Q42" s="5">
        <v>17.813457356168801</v>
      </c>
      <c r="R42" s="5">
        <v>4.9287155708644299</v>
      </c>
      <c r="S42" s="5">
        <v>4.0372798356871904</v>
      </c>
      <c r="T42" s="5">
        <v>53.364294573177901</v>
      </c>
      <c r="U42" s="5">
        <v>103.16880364532</v>
      </c>
      <c r="V42" s="5">
        <v>474.77438274038502</v>
      </c>
      <c r="W42" s="5">
        <v>74.715548758607298</v>
      </c>
      <c r="X42" s="5">
        <v>43.399956253356898</v>
      </c>
      <c r="Y42" s="5">
        <v>18.279098422555801</v>
      </c>
      <c r="Z42" s="5">
        <v>3.72665750656811</v>
      </c>
      <c r="AA42" s="5">
        <v>188.47280743545701</v>
      </c>
      <c r="AB42" s="5">
        <v>473.30814066082701</v>
      </c>
      <c r="AC42" s="5">
        <v>29.605148030613599</v>
      </c>
      <c r="AD42" s="5">
        <v>80.709498712918503</v>
      </c>
      <c r="AE42" s="5">
        <v>190.50635576414501</v>
      </c>
      <c r="AF42" s="5">
        <v>219.29560596365499</v>
      </c>
      <c r="AG42" s="5">
        <v>0.53316780770511596</v>
      </c>
      <c r="AH42" s="5">
        <v>2.7525231543172399</v>
      </c>
      <c r="AI42" s="5">
        <v>33.072421087494298</v>
      </c>
      <c r="AJ42" s="5">
        <v>67.637606321270198</v>
      </c>
      <c r="AK42" s="5">
        <v>19.081695386345601</v>
      </c>
      <c r="AL42" s="5">
        <v>7.2087101084808598</v>
      </c>
      <c r="AM42" s="5">
        <v>49.087211051923603</v>
      </c>
      <c r="AN42" s="5">
        <v>37.317328728146798</v>
      </c>
      <c r="AO42" s="5">
        <v>12.4859868841598</v>
      </c>
      <c r="AP42" s="5">
        <v>9.8871350327844407</v>
      </c>
      <c r="AQ42" s="5">
        <v>90.754039152270806</v>
      </c>
      <c r="AR42" s="5">
        <v>53.020206555479596</v>
      </c>
      <c r="AS42" s="5">
        <v>13.956223286256201</v>
      </c>
      <c r="AT42" s="5">
        <v>16.419808386204</v>
      </c>
      <c r="AU42" s="5">
        <v>100.94425926197199</v>
      </c>
      <c r="AV42" s="5">
        <v>3.6127075851981698</v>
      </c>
      <c r="AW42" s="5">
        <v>45.538859356048398</v>
      </c>
      <c r="AX42" s="5">
        <v>37.790818817771701</v>
      </c>
      <c r="AY42" s="5">
        <v>193.646680493123</v>
      </c>
      <c r="AZ42" s="5">
        <v>140.77299631577401</v>
      </c>
      <c r="BA42" s="5">
        <v>144.150800783688</v>
      </c>
      <c r="BB42" s="5">
        <v>960.13783375383298</v>
      </c>
      <c r="BC42" s="5">
        <v>71.064316238612193</v>
      </c>
      <c r="BD42" s="5">
        <v>38.563744784407298</v>
      </c>
      <c r="BE42" s="5">
        <v>7.9089903108076998</v>
      </c>
      <c r="BF42" s="5">
        <v>18.280394660717199</v>
      </c>
      <c r="BG42" s="5">
        <v>46.8179053744146</v>
      </c>
      <c r="BH42" s="5">
        <v>486.17945448747798</v>
      </c>
      <c r="BI42" s="5">
        <v>159.27340949024699</v>
      </c>
      <c r="BJ42" s="5">
        <v>38.615080811275803</v>
      </c>
      <c r="BK42" s="5">
        <v>113.706175689056</v>
      </c>
      <c r="BL42" s="5">
        <v>34.351319890876503</v>
      </c>
      <c r="BM42" s="5">
        <v>58.603631639537198</v>
      </c>
      <c r="BN42" s="5">
        <v>41.0898683728892</v>
      </c>
      <c r="BO42" s="5">
        <v>68.991947908224901</v>
      </c>
    </row>
    <row r="43" spans="1:67">
      <c r="A43" s="2">
        <v>2008</v>
      </c>
      <c r="B43" s="5">
        <f t="shared" si="0"/>
        <v>5554.7167629106407</v>
      </c>
      <c r="C43" s="5">
        <f t="shared" si="1"/>
        <v>428.32508190678226</v>
      </c>
      <c r="D43" s="5">
        <f t="shared" si="2"/>
        <v>606.35908027524079</v>
      </c>
      <c r="E43" s="5">
        <f t="shared" si="3"/>
        <v>1200.2937897842289</v>
      </c>
      <c r="F43" s="5">
        <f t="shared" si="4"/>
        <v>203.16479953810114</v>
      </c>
      <c r="G43" s="5">
        <f t="shared" si="5"/>
        <v>604.04206286572867</v>
      </c>
      <c r="H43" s="5">
        <f t="shared" si="6"/>
        <v>295.383439206498</v>
      </c>
      <c r="I43" s="5">
        <f t="shared" si="7"/>
        <v>1118.0983963542369</v>
      </c>
      <c r="J43" s="5">
        <f t="shared" si="8"/>
        <v>1099.0501129798245</v>
      </c>
      <c r="K43" s="5">
        <v>44.827791320047297</v>
      </c>
      <c r="L43" s="5">
        <v>5.80563042279495</v>
      </c>
      <c r="M43" s="5">
        <v>36.874858337060402</v>
      </c>
      <c r="N43" s="5">
        <v>66.9933877846657</v>
      </c>
      <c r="O43" s="5">
        <v>34.358265365775203</v>
      </c>
      <c r="P43" s="5">
        <v>37.976625503142003</v>
      </c>
      <c r="Q43" s="5">
        <v>18.824692606269199</v>
      </c>
      <c r="R43" s="5">
        <v>5.7835267068190603</v>
      </c>
      <c r="S43" s="5">
        <v>8.0416634684636801</v>
      </c>
      <c r="T43" s="5">
        <v>55.812951623934801</v>
      </c>
      <c r="U43" s="5">
        <v>113.02568876781</v>
      </c>
      <c r="V43" s="5">
        <v>464.687091604778</v>
      </c>
      <c r="W43" s="5">
        <v>74.703729583718399</v>
      </c>
      <c r="X43" s="5">
        <v>43.741984300001498</v>
      </c>
      <c r="Y43" s="5">
        <v>19.203769992762101</v>
      </c>
      <c r="Z43" s="5">
        <v>4.0225047939807901</v>
      </c>
      <c r="AA43" s="5">
        <v>186.48076546572801</v>
      </c>
      <c r="AB43" s="5">
        <v>487.83018108336</v>
      </c>
      <c r="AC43" s="5">
        <v>31.809057436088199</v>
      </c>
      <c r="AD43" s="5">
        <v>77.895892221111595</v>
      </c>
      <c r="AE43" s="5">
        <v>195.78466647076201</v>
      </c>
      <c r="AF43" s="5">
        <v>220.493227107179</v>
      </c>
      <c r="AG43" s="5">
        <v>0.53796543910829597</v>
      </c>
      <c r="AH43" s="5">
        <v>2.7584660949166602</v>
      </c>
      <c r="AI43" s="5">
        <v>31.5823364679175</v>
      </c>
      <c r="AJ43" s="5">
        <v>54.2111719028129</v>
      </c>
      <c r="AK43" s="5">
        <v>20.9845288589825</v>
      </c>
      <c r="AL43" s="5">
        <v>8.7618296382075904</v>
      </c>
      <c r="AM43" s="5">
        <v>49.810063575503897</v>
      </c>
      <c r="AN43" s="5">
        <v>34.518437560651797</v>
      </c>
      <c r="AO43" s="5">
        <v>11.417405294280799</v>
      </c>
      <c r="AP43" s="5">
        <v>10.137966126636799</v>
      </c>
      <c r="AQ43" s="5">
        <v>94.6647934887839</v>
      </c>
      <c r="AR43" s="5">
        <v>56.132483964585198</v>
      </c>
      <c r="AS43" s="5">
        <v>15.7606848730042</v>
      </c>
      <c r="AT43" s="5">
        <v>17.5193621400567</v>
      </c>
      <c r="AU43" s="5">
        <v>108.469798006076</v>
      </c>
      <c r="AV43" s="5">
        <v>3.7971660238963798</v>
      </c>
      <c r="AW43" s="5">
        <v>31.4242304379848</v>
      </c>
      <c r="AX43" s="5">
        <v>43.129938907708897</v>
      </c>
      <c r="AY43" s="5">
        <v>211.58823360271501</v>
      </c>
      <c r="AZ43" s="5">
        <v>148.06614333079199</v>
      </c>
      <c r="BA43" s="5">
        <v>147.31729587570601</v>
      </c>
      <c r="BB43" s="5">
        <v>984.34953796479601</v>
      </c>
      <c r="BC43" s="5">
        <v>72.612256794714398</v>
      </c>
      <c r="BD43" s="5">
        <v>32.871257350239198</v>
      </c>
      <c r="BE43" s="5">
        <v>8.41858694843474</v>
      </c>
      <c r="BF43" s="5">
        <v>19.846757296052498</v>
      </c>
      <c r="BG43" s="5">
        <v>49.437001203914001</v>
      </c>
      <c r="BH43" s="5">
        <v>513.68167174305904</v>
      </c>
      <c r="BI43" s="5">
        <v>168.719646611694</v>
      </c>
      <c r="BJ43" s="5">
        <v>38.189415964129203</v>
      </c>
      <c r="BK43" s="5">
        <v>116.93971396284201</v>
      </c>
      <c r="BL43" s="5">
        <v>35.435765621259598</v>
      </c>
      <c r="BM43" s="5">
        <v>58.439688110861397</v>
      </c>
      <c r="BN43" s="5">
        <v>45.279354954842702</v>
      </c>
      <c r="BO43" s="5">
        <v>72.927854807222502</v>
      </c>
    </row>
    <row r="44" spans="1:67">
      <c r="A44" s="2">
        <v>2009</v>
      </c>
      <c r="B44" s="5">
        <f t="shared" si="0"/>
        <v>5463.9624287153938</v>
      </c>
      <c r="C44" s="5">
        <f t="shared" si="1"/>
        <v>417.81954682476567</v>
      </c>
      <c r="D44" s="5">
        <f t="shared" si="2"/>
        <v>566.51659569881201</v>
      </c>
      <c r="E44" s="5">
        <f t="shared" si="3"/>
        <v>1174.0039403729591</v>
      </c>
      <c r="F44" s="5">
        <f t="shared" si="4"/>
        <v>176.88001062459315</v>
      </c>
      <c r="G44" s="5">
        <f t="shared" si="5"/>
        <v>609.55267572761682</v>
      </c>
      <c r="H44" s="5">
        <f t="shared" si="6"/>
        <v>263.674515407939</v>
      </c>
      <c r="I44" s="5">
        <f t="shared" si="7"/>
        <v>1104.6222688568421</v>
      </c>
      <c r="J44" s="5">
        <f t="shared" si="8"/>
        <v>1150.8928752018653</v>
      </c>
      <c r="K44" s="5">
        <v>45.375465295706</v>
      </c>
      <c r="L44" s="5">
        <v>5.5038519258743603</v>
      </c>
      <c r="M44" s="5">
        <v>37.189880624767703</v>
      </c>
      <c r="N44" s="5">
        <v>64.665434841383799</v>
      </c>
      <c r="O44" s="5">
        <v>32.589990704519501</v>
      </c>
      <c r="P44" s="5">
        <v>37.401707703078898</v>
      </c>
      <c r="Q44" s="5">
        <v>19.3477161366914</v>
      </c>
      <c r="R44" s="5">
        <v>5.9029394411163096</v>
      </c>
      <c r="S44" s="5">
        <v>7.5759521159128598</v>
      </c>
      <c r="T44" s="5">
        <v>54.692179014791897</v>
      </c>
      <c r="U44" s="5">
        <v>107.57442902092301</v>
      </c>
      <c r="V44" s="5">
        <v>435.87082581514699</v>
      </c>
      <c r="W44" s="5">
        <v>66.799286980482293</v>
      </c>
      <c r="X44" s="5">
        <v>42.765775142466303</v>
      </c>
      <c r="Y44" s="5">
        <v>17.8933614876285</v>
      </c>
      <c r="Z44" s="5">
        <v>3.18734627308802</v>
      </c>
      <c r="AA44" s="5">
        <v>166.726036336791</v>
      </c>
      <c r="AB44" s="5">
        <v>481.68177291895398</v>
      </c>
      <c r="AC44" s="5">
        <v>31.035348971805501</v>
      </c>
      <c r="AD44" s="5">
        <v>78.830241079066496</v>
      </c>
      <c r="AE44" s="5">
        <v>191.408270015733</v>
      </c>
      <c r="AF44" s="5">
        <v>224.322271050609</v>
      </c>
      <c r="AG44" s="5">
        <v>0.44559310122020501</v>
      </c>
      <c r="AH44" s="5">
        <v>2.7606737539277999</v>
      </c>
      <c r="AI44" s="5">
        <v>26.146700861123701</v>
      </c>
      <c r="AJ44" s="5">
        <v>48.314345754029297</v>
      </c>
      <c r="AK44" s="5">
        <v>15.735568493654901</v>
      </c>
      <c r="AL44" s="5">
        <v>5.1080750680787697</v>
      </c>
      <c r="AM44" s="5">
        <v>47.874303465366701</v>
      </c>
      <c r="AN44" s="5">
        <v>30.4947501271918</v>
      </c>
      <c r="AO44" s="5">
        <v>12.741768946638199</v>
      </c>
      <c r="AP44" s="5">
        <v>9.6984515433210099</v>
      </c>
      <c r="AQ44" s="5">
        <v>98.332541848373694</v>
      </c>
      <c r="AR44" s="5">
        <v>53.780492289542401</v>
      </c>
      <c r="AS44" s="5">
        <v>17.524617744391701</v>
      </c>
      <c r="AT44" s="5">
        <v>17.198203900932999</v>
      </c>
      <c r="AU44" s="5">
        <v>106.026497500429</v>
      </c>
      <c r="AV44" s="5">
        <v>3.9589461616434698</v>
      </c>
      <c r="AW44" s="5">
        <v>27.629563577044699</v>
      </c>
      <c r="AX44" s="5">
        <v>42.345017501702699</v>
      </c>
      <c r="AY44" s="5">
        <v>220.31657471359699</v>
      </c>
      <c r="AZ44" s="5">
        <v>142.70840863011099</v>
      </c>
      <c r="BA44" s="5">
        <v>120.966106777828</v>
      </c>
      <c r="BB44" s="5">
        <v>986.79691123872999</v>
      </c>
      <c r="BC44" s="5">
        <v>60.198128654167597</v>
      </c>
      <c r="BD44" s="5">
        <v>33.123556313135403</v>
      </c>
      <c r="BE44" s="5">
        <v>7.37405297378191</v>
      </c>
      <c r="BF44" s="5">
        <v>17.129619677027002</v>
      </c>
      <c r="BG44" s="5">
        <v>51.304502811785802</v>
      </c>
      <c r="BH44" s="5">
        <v>530.99894339732202</v>
      </c>
      <c r="BI44" s="5">
        <v>184.158606408727</v>
      </c>
      <c r="BJ44" s="5">
        <v>37.118234240973003</v>
      </c>
      <c r="BK44" s="5">
        <v>124.02428649283399</v>
      </c>
      <c r="BL44" s="5">
        <v>36.983186392797897</v>
      </c>
      <c r="BM44" s="5">
        <v>60.539590244404302</v>
      </c>
      <c r="BN44" s="5">
        <v>48.974857912221403</v>
      </c>
      <c r="BO44" s="5">
        <v>76.790667300799797</v>
      </c>
    </row>
    <row r="45" spans="1:67">
      <c r="A45" s="2">
        <v>2010</v>
      </c>
      <c r="B45" s="5">
        <f t="shared" si="0"/>
        <v>5770.2888108696607</v>
      </c>
      <c r="C45" s="5">
        <f t="shared" si="1"/>
        <v>454.17591912165142</v>
      </c>
      <c r="D45" s="5">
        <f t="shared" si="2"/>
        <v>631.56873661104441</v>
      </c>
      <c r="E45" s="5">
        <f t="shared" si="3"/>
        <v>1037.2159131555336</v>
      </c>
      <c r="F45" s="5">
        <f t="shared" si="4"/>
        <v>221.15586286668969</v>
      </c>
      <c r="G45" s="5">
        <f t="shared" si="5"/>
        <v>632.59658232388665</v>
      </c>
      <c r="H45" s="5">
        <f t="shared" si="6"/>
        <v>234.74136157275001</v>
      </c>
      <c r="I45" s="5">
        <f t="shared" si="7"/>
        <v>1123.9877001999851</v>
      </c>
      <c r="J45" s="5">
        <f t="shared" si="8"/>
        <v>1434.8467350181195</v>
      </c>
      <c r="K45" s="5">
        <v>57.060768813661298</v>
      </c>
      <c r="L45" s="5">
        <v>7.9000093164797098</v>
      </c>
      <c r="M45" s="5">
        <v>38.446885840539203</v>
      </c>
      <c r="N45" s="5">
        <v>71.945778733823403</v>
      </c>
      <c r="O45" s="5">
        <v>37.142392976007002</v>
      </c>
      <c r="P45" s="5">
        <v>32.618453081625901</v>
      </c>
      <c r="Q45" s="5">
        <v>20.2227988244702</v>
      </c>
      <c r="R45" s="5">
        <v>4.7947318523268896</v>
      </c>
      <c r="S45" s="5">
        <v>7.3225210245058703</v>
      </c>
      <c r="T45" s="5">
        <v>67.801409503387006</v>
      </c>
      <c r="U45" s="5">
        <v>108.920169154825</v>
      </c>
      <c r="V45" s="5">
        <v>440.48246411052799</v>
      </c>
      <c r="W45" s="5">
        <v>55.640097718327802</v>
      </c>
      <c r="X45" s="5">
        <v>113.27848264617</v>
      </c>
      <c r="Y45" s="5">
        <v>18.6628348360641</v>
      </c>
      <c r="Z45" s="5">
        <v>3.50485729995449</v>
      </c>
      <c r="AA45" s="5">
        <v>124.606743331972</v>
      </c>
      <c r="AB45" s="5">
        <v>530.05077128517701</v>
      </c>
      <c r="AC45" s="5">
        <v>22.608070472222099</v>
      </c>
      <c r="AD45" s="5">
        <v>64.295473234841396</v>
      </c>
      <c r="AE45" s="5">
        <v>94.936607568005996</v>
      </c>
      <c r="AF45" s="5">
        <v>200.71824726331499</v>
      </c>
      <c r="AG45" s="5">
        <v>0.70284448810646005</v>
      </c>
      <c r="AH45" s="5">
        <v>6.14380019833371</v>
      </c>
      <c r="AI45" s="5">
        <v>36.371481753491601</v>
      </c>
      <c r="AJ45" s="5">
        <v>60.615582479336197</v>
      </c>
      <c r="AK45" s="5">
        <v>16.857246066225098</v>
      </c>
      <c r="AL45" s="5">
        <v>8.9798235297371996</v>
      </c>
      <c r="AM45" s="5">
        <v>49.855162690183803</v>
      </c>
      <c r="AN45" s="5">
        <v>41.629921661275603</v>
      </c>
      <c r="AO45" s="5">
        <v>10.6564419572091</v>
      </c>
      <c r="AP45" s="5">
        <v>9.4521648820202593</v>
      </c>
      <c r="AQ45" s="5">
        <v>102.667361424937</v>
      </c>
      <c r="AR45" s="5">
        <v>56.850910330157902</v>
      </c>
      <c r="AS45" s="5">
        <v>18.233553725657899</v>
      </c>
      <c r="AT45" s="5">
        <v>17.153713550770401</v>
      </c>
      <c r="AU45" s="5">
        <v>112.141307187826</v>
      </c>
      <c r="AV45" s="5">
        <v>4.1650735051660499</v>
      </c>
      <c r="AW45" s="5">
        <v>24.562067678448901</v>
      </c>
      <c r="AX45" s="5">
        <v>45.8837568254201</v>
      </c>
      <c r="AY45" s="5">
        <v>230.83023125627301</v>
      </c>
      <c r="AZ45" s="5">
        <v>108.278623643873</v>
      </c>
      <c r="BA45" s="5">
        <v>126.462737928877</v>
      </c>
      <c r="BB45" s="5">
        <v>1014.5103050876201</v>
      </c>
      <c r="BC45" s="5">
        <v>59.7027435705279</v>
      </c>
      <c r="BD45" s="5">
        <v>26.093209959166298</v>
      </c>
      <c r="BE45" s="5">
        <v>7.0694292116676403</v>
      </c>
      <c r="BF45" s="5">
        <v>16.6120123710032</v>
      </c>
      <c r="BG45" s="5">
        <v>66.4186876522798</v>
      </c>
      <c r="BH45" s="5">
        <v>725.09328982946795</v>
      </c>
      <c r="BI45" s="5">
        <v>177.00657126092901</v>
      </c>
      <c r="BJ45" s="5">
        <v>42.867269614257197</v>
      </c>
      <c r="BK45" s="5">
        <v>140.872143547989</v>
      </c>
      <c r="BL45" s="5">
        <v>44.897084741672998</v>
      </c>
      <c r="BM45" s="5">
        <v>75.888855699054702</v>
      </c>
      <c r="BN45" s="5">
        <v>65.116266505257101</v>
      </c>
      <c r="BO45" s="5">
        <v>96.686566167211893</v>
      </c>
    </row>
    <row r="46" spans="1:67">
      <c r="A46" s="2">
        <v>2011</v>
      </c>
      <c r="B46" s="5">
        <f t="shared" si="0"/>
        <v>5800.4716446714665</v>
      </c>
      <c r="C46" s="5">
        <f t="shared" si="1"/>
        <v>454.29102757534531</v>
      </c>
      <c r="D46" s="5">
        <f t="shared" si="2"/>
        <v>640.65511502230311</v>
      </c>
      <c r="E46" s="5">
        <f t="shared" si="3"/>
        <v>1052.2628143014283</v>
      </c>
      <c r="F46" s="5">
        <f t="shared" si="4"/>
        <v>233.6435260333111</v>
      </c>
      <c r="G46" s="5">
        <f t="shared" si="5"/>
        <v>643.50622718105774</v>
      </c>
      <c r="H46" s="5">
        <f t="shared" si="6"/>
        <v>241.61704245819502</v>
      </c>
      <c r="I46" s="5">
        <f t="shared" si="7"/>
        <v>1128.7398228455497</v>
      </c>
      <c r="J46" s="5">
        <f t="shared" si="8"/>
        <v>1405.7560692542761</v>
      </c>
      <c r="K46" s="5">
        <v>57.038204741225201</v>
      </c>
      <c r="L46" s="5">
        <v>7.3210413368743303</v>
      </c>
      <c r="M46" s="5">
        <v>37.935902866292999</v>
      </c>
      <c r="N46" s="5">
        <v>72.874646262980093</v>
      </c>
      <c r="O46" s="5">
        <v>36.4658774345328</v>
      </c>
      <c r="P46" s="5">
        <v>33.400738324287502</v>
      </c>
      <c r="Q46" s="5">
        <v>19.8901347174682</v>
      </c>
      <c r="R46" s="5">
        <v>4.32038271790484</v>
      </c>
      <c r="S46" s="5">
        <v>7.3717593887580204</v>
      </c>
      <c r="T46" s="5">
        <v>66.8356224174223</v>
      </c>
      <c r="U46" s="5">
        <v>110.83671736759899</v>
      </c>
      <c r="V46" s="5">
        <v>436.13138858494398</v>
      </c>
      <c r="W46" s="5">
        <v>57.471193518545803</v>
      </c>
      <c r="X46" s="5">
        <v>122.451877677158</v>
      </c>
      <c r="Y46" s="5">
        <v>20.820428161575801</v>
      </c>
      <c r="Z46" s="5">
        <v>3.7802270800794799</v>
      </c>
      <c r="AA46" s="5">
        <v>123.641825257313</v>
      </c>
      <c r="AB46" s="5">
        <v>544.03221510196397</v>
      </c>
      <c r="AC46" s="5">
        <v>25.684242649825102</v>
      </c>
      <c r="AD46" s="5">
        <v>60.874943267603697</v>
      </c>
      <c r="AE46" s="5">
        <v>95.314225364868406</v>
      </c>
      <c r="AF46" s="5">
        <v>202.71536265985401</v>
      </c>
      <c r="AG46" s="5">
        <v>0.44740270230182499</v>
      </c>
      <c r="AH46" s="5">
        <v>6.8217571145989497</v>
      </c>
      <c r="AI46" s="5">
        <v>39.0630276488113</v>
      </c>
      <c r="AJ46" s="5">
        <v>61.260376098639</v>
      </c>
      <c r="AK46" s="5">
        <v>18.707446740376099</v>
      </c>
      <c r="AL46" s="5">
        <v>10.3185008579532</v>
      </c>
      <c r="AM46" s="5">
        <v>52.237470181695699</v>
      </c>
      <c r="AN46" s="5">
        <v>44.787544688935</v>
      </c>
      <c r="AO46" s="5">
        <v>10.1838799058925</v>
      </c>
      <c r="AP46" s="5">
        <v>9.2435002459787192</v>
      </c>
      <c r="AQ46" s="5">
        <v>100.299288236027</v>
      </c>
      <c r="AR46" s="5">
        <v>56.223029306444303</v>
      </c>
      <c r="AS46" s="5">
        <v>18.4237096668299</v>
      </c>
      <c r="AT46" s="5">
        <v>17.3489150706319</v>
      </c>
      <c r="AU46" s="5">
        <v>121.431030677585</v>
      </c>
      <c r="AV46" s="5">
        <v>4.0211999568635299</v>
      </c>
      <c r="AW46" s="5">
        <v>23.550886145704101</v>
      </c>
      <c r="AX46" s="5">
        <v>45.332113768741799</v>
      </c>
      <c r="AY46" s="5">
        <v>237.44867420035899</v>
      </c>
      <c r="AZ46" s="5">
        <v>110.308533744154</v>
      </c>
      <c r="BA46" s="5">
        <v>131.30850871404101</v>
      </c>
      <c r="BB46" s="5">
        <v>1025.25429073178</v>
      </c>
      <c r="BC46" s="5">
        <v>57.560470649705898</v>
      </c>
      <c r="BD46" s="5">
        <v>25.7520139736374</v>
      </c>
      <c r="BE46" s="5">
        <v>6.9106510957606098</v>
      </c>
      <c r="BF46" s="5">
        <v>13.262396394666</v>
      </c>
      <c r="BG46" s="5">
        <v>64.284724266913798</v>
      </c>
      <c r="BH46" s="5">
        <v>737.71039485831102</v>
      </c>
      <c r="BI46" s="5">
        <v>178.817624006805</v>
      </c>
      <c r="BJ46" s="5">
        <v>37.709689319290803</v>
      </c>
      <c r="BK46" s="5">
        <v>133.12969593373799</v>
      </c>
      <c r="BL46" s="5">
        <v>41.971633350416298</v>
      </c>
      <c r="BM46" s="5">
        <v>62.913427436250601</v>
      </c>
      <c r="BN46" s="5">
        <v>58.741795735640203</v>
      </c>
      <c r="BO46" s="5">
        <v>90.477084346910303</v>
      </c>
    </row>
    <row r="47" spans="1:67">
      <c r="A47" s="2">
        <v>2012</v>
      </c>
      <c r="B47" s="5">
        <f t="shared" si="0"/>
        <v>5807.0499589602559</v>
      </c>
      <c r="C47" s="5">
        <f t="shared" si="1"/>
        <v>452.01993319939595</v>
      </c>
      <c r="D47" s="5">
        <f t="shared" si="2"/>
        <v>642.03492827909133</v>
      </c>
      <c r="E47" s="5">
        <f t="shared" si="3"/>
        <v>1039.5874161072327</v>
      </c>
      <c r="F47" s="5">
        <f t="shared" si="4"/>
        <v>251.17773194294432</v>
      </c>
      <c r="G47" s="5">
        <f t="shared" si="5"/>
        <v>649.50435235590726</v>
      </c>
      <c r="H47" s="5">
        <f t="shared" si="6"/>
        <v>233.86637159666</v>
      </c>
      <c r="I47" s="5">
        <f t="shared" si="7"/>
        <v>1134.6039610054893</v>
      </c>
      <c r="J47" s="5">
        <f t="shared" si="8"/>
        <v>1404.2552644735354</v>
      </c>
      <c r="K47" s="5">
        <v>57.459934657446901</v>
      </c>
      <c r="L47" s="5">
        <v>7.1347887454525498</v>
      </c>
      <c r="M47" s="5">
        <v>36.6815194161072</v>
      </c>
      <c r="N47" s="5">
        <v>72.453864850138004</v>
      </c>
      <c r="O47" s="5">
        <v>37.019448161365801</v>
      </c>
      <c r="P47" s="5">
        <v>33.538567063344701</v>
      </c>
      <c r="Q47" s="5">
        <v>19.6739297654442</v>
      </c>
      <c r="R47" s="5">
        <v>4.2158578830862998</v>
      </c>
      <c r="S47" s="5">
        <v>7.3321507477470904</v>
      </c>
      <c r="T47" s="5">
        <v>67.9235358206532</v>
      </c>
      <c r="U47" s="5">
        <v>108.58633608861</v>
      </c>
      <c r="V47" s="5">
        <v>431.84652071552603</v>
      </c>
      <c r="W47" s="5">
        <v>58.559858099158099</v>
      </c>
      <c r="X47" s="5">
        <v>124.072651360904</v>
      </c>
      <c r="Y47" s="5">
        <v>23.2993619825446</v>
      </c>
      <c r="Z47" s="5">
        <v>4.2565361209585504</v>
      </c>
      <c r="AA47" s="5">
        <v>127.09524430712599</v>
      </c>
      <c r="AB47" s="5">
        <v>540.03888771359595</v>
      </c>
      <c r="AC47" s="5">
        <v>24.6080226718428</v>
      </c>
      <c r="AD47" s="5">
        <v>56.865042280551201</v>
      </c>
      <c r="AE47" s="5">
        <v>94.436933932151803</v>
      </c>
      <c r="AF47" s="5">
        <v>196.54328520196501</v>
      </c>
      <c r="AG47" s="5">
        <v>0.697399528776392</v>
      </c>
      <c r="AH47" s="5">
        <v>8.1478002341669207</v>
      </c>
      <c r="AI47" s="5">
        <v>41.204605875715501</v>
      </c>
      <c r="AJ47" s="5">
        <v>70.354805000083502</v>
      </c>
      <c r="AK47" s="5">
        <v>18.0265358254494</v>
      </c>
      <c r="AL47" s="5">
        <v>10.296984857340099</v>
      </c>
      <c r="AM47" s="5">
        <v>56.4465367304932</v>
      </c>
      <c r="AN47" s="5">
        <v>46.0030638909193</v>
      </c>
      <c r="AO47" s="5">
        <v>11.5888597399793</v>
      </c>
      <c r="AP47" s="5">
        <v>9.3554792160364695</v>
      </c>
      <c r="AQ47" s="5">
        <v>101.868776868438</v>
      </c>
      <c r="AR47" s="5">
        <v>53.921891000359203</v>
      </c>
      <c r="AS47" s="5">
        <v>20.1272314115709</v>
      </c>
      <c r="AT47" s="5">
        <v>16.318370565144001</v>
      </c>
      <c r="AU47" s="5">
        <v>126.02816415094701</v>
      </c>
      <c r="AV47" s="5">
        <v>4.0457914570534097</v>
      </c>
      <c r="AW47" s="5">
        <v>39.1156847920061</v>
      </c>
      <c r="AX47" s="5">
        <v>46.666713169462902</v>
      </c>
      <c r="AY47" s="5">
        <v>220.46738998491</v>
      </c>
      <c r="AZ47" s="5">
        <v>110.436805719635</v>
      </c>
      <c r="BA47" s="5">
        <v>123.429565877025</v>
      </c>
      <c r="BB47" s="5">
        <v>1032.44991652364</v>
      </c>
      <c r="BC47" s="5">
        <v>57.187234774344397</v>
      </c>
      <c r="BD47" s="5">
        <v>26.1369389508436</v>
      </c>
      <c r="BE47" s="5">
        <v>6.7925315976297398</v>
      </c>
      <c r="BF47" s="5">
        <v>12.0373391590315</v>
      </c>
      <c r="BG47" s="5">
        <v>64.157578121059302</v>
      </c>
      <c r="BH47" s="5">
        <v>735.92816817577898</v>
      </c>
      <c r="BI47" s="5">
        <v>181.33145061869499</v>
      </c>
      <c r="BJ47" s="5">
        <v>37.159433892613301</v>
      </c>
      <c r="BK47" s="5">
        <v>135.90873933460099</v>
      </c>
      <c r="BL47" s="5">
        <v>41.7527580079731</v>
      </c>
      <c r="BM47" s="5">
        <v>62.842475145047104</v>
      </c>
      <c r="BN47" s="5">
        <v>55.8813849831417</v>
      </c>
      <c r="BO47" s="5">
        <v>89.293276194626003</v>
      </c>
    </row>
    <row r="48" spans="1:67">
      <c r="A48" s="2">
        <v>2013</v>
      </c>
      <c r="B48" s="5">
        <f t="shared" si="0"/>
        <v>5913.2929914602819</v>
      </c>
      <c r="C48" s="5">
        <f t="shared" si="1"/>
        <v>456.55475276320323</v>
      </c>
      <c r="D48" s="5">
        <f t="shared" si="2"/>
        <v>648.03985186891475</v>
      </c>
      <c r="E48" s="5">
        <f t="shared" si="3"/>
        <v>1051.0986287492283</v>
      </c>
      <c r="F48" s="5">
        <f t="shared" si="4"/>
        <v>282.60759911646733</v>
      </c>
      <c r="G48" s="5">
        <f t="shared" si="5"/>
        <v>671.51559313101097</v>
      </c>
      <c r="H48" s="5">
        <f t="shared" si="6"/>
        <v>244.06801085348297</v>
      </c>
      <c r="I48" s="5">
        <f t="shared" si="7"/>
        <v>1149.3912225633414</v>
      </c>
      <c r="J48" s="5">
        <f t="shared" si="8"/>
        <v>1410.0173324146324</v>
      </c>
      <c r="K48" s="5">
        <v>58.126591110901202</v>
      </c>
      <c r="L48" s="5">
        <v>7.4936387591639697</v>
      </c>
      <c r="M48" s="5">
        <v>36.632936003982003</v>
      </c>
      <c r="N48" s="5">
        <v>71.313737114038005</v>
      </c>
      <c r="O48" s="5">
        <v>36.902663581795103</v>
      </c>
      <c r="P48" s="5">
        <v>33.143416401061899</v>
      </c>
      <c r="Q48" s="5">
        <v>19.914165567517799</v>
      </c>
      <c r="R48" s="5">
        <v>4.2947991892844799</v>
      </c>
      <c r="S48" s="5">
        <v>7.2919461752212502</v>
      </c>
      <c r="T48" s="5">
        <v>69.049001551664503</v>
      </c>
      <c r="U48" s="5">
        <v>112.39185730857299</v>
      </c>
      <c r="V48" s="5">
        <v>432.97670509234001</v>
      </c>
      <c r="W48" s="5">
        <v>60.1284519393555</v>
      </c>
      <c r="X48" s="5">
        <v>128.56822051992901</v>
      </c>
      <c r="Y48" s="5">
        <v>22.2384324192973</v>
      </c>
      <c r="Z48" s="5">
        <v>4.1280418979929703</v>
      </c>
      <c r="AA48" s="5">
        <v>130.847702540374</v>
      </c>
      <c r="AB48" s="5">
        <v>545.33253325342196</v>
      </c>
      <c r="AC48" s="5">
        <v>23.761031156508299</v>
      </c>
      <c r="AD48" s="5">
        <v>58.555860025629599</v>
      </c>
      <c r="AE48" s="5">
        <v>96.931861278462407</v>
      </c>
      <c r="AF48" s="5">
        <v>195.66964049483201</v>
      </c>
      <c r="AG48" s="5">
        <v>0.75760099743453202</v>
      </c>
      <c r="AH48" s="5">
        <v>10.007333170942401</v>
      </c>
      <c r="AI48" s="5">
        <v>43.589599615784202</v>
      </c>
      <c r="AJ48" s="5">
        <v>84.515998530756903</v>
      </c>
      <c r="AK48" s="5">
        <v>21.121410195709501</v>
      </c>
      <c r="AL48" s="5">
        <v>11.1704331745073</v>
      </c>
      <c r="AM48" s="5">
        <v>60.245218869599697</v>
      </c>
      <c r="AN48" s="5">
        <v>51.200004561732797</v>
      </c>
      <c r="AO48" s="5">
        <v>12.254918469307899</v>
      </c>
      <c r="AP48" s="5">
        <v>9.5445551215590196</v>
      </c>
      <c r="AQ48" s="5">
        <v>103.974979273616</v>
      </c>
      <c r="AR48" s="5">
        <v>53.617055302335501</v>
      </c>
      <c r="AS48" s="5">
        <v>20.913153345241</v>
      </c>
      <c r="AT48" s="5">
        <v>16.546098064778398</v>
      </c>
      <c r="AU48" s="5">
        <v>135.251276607194</v>
      </c>
      <c r="AV48" s="5">
        <v>4.1416616890995197</v>
      </c>
      <c r="AW48" s="5">
        <v>35.431175492979499</v>
      </c>
      <c r="AX48" s="5">
        <v>46.8939026034612</v>
      </c>
      <c r="AY48" s="5">
        <v>232.94681716143899</v>
      </c>
      <c r="AZ48" s="5">
        <v>110.703653106641</v>
      </c>
      <c r="BA48" s="5">
        <v>133.36435774684199</v>
      </c>
      <c r="BB48" s="5">
        <v>1048.9278353864099</v>
      </c>
      <c r="BC48" s="5">
        <v>58.120087699978903</v>
      </c>
      <c r="BD48" s="5">
        <v>25.800748199865499</v>
      </c>
      <c r="BE48" s="5">
        <v>6.4018393380391601</v>
      </c>
      <c r="BF48" s="5">
        <v>10.140711939048</v>
      </c>
      <c r="BG48" s="5">
        <v>63.5362292014945</v>
      </c>
      <c r="BH48" s="5">
        <v>739.53284925442802</v>
      </c>
      <c r="BI48" s="5">
        <v>172.739172090491</v>
      </c>
      <c r="BJ48" s="5">
        <v>35.722019540570102</v>
      </c>
      <c r="BK48" s="5">
        <v>146.687112526882</v>
      </c>
      <c r="BL48" s="5">
        <v>41.969838002034699</v>
      </c>
      <c r="BM48" s="5">
        <v>64.446764827096999</v>
      </c>
      <c r="BN48" s="5">
        <v>56.241512229667002</v>
      </c>
      <c r="BO48" s="5">
        <v>89.141834741967998</v>
      </c>
    </row>
    <row r="49" spans="1:67">
      <c r="A49" s="2">
        <v>2014</v>
      </c>
      <c r="B49" s="5">
        <f t="shared" si="0"/>
        <v>5924.2936823752862</v>
      </c>
      <c r="C49" s="5">
        <f t="shared" si="1"/>
        <v>460.94519540748706</v>
      </c>
      <c r="D49" s="5">
        <f t="shared" si="2"/>
        <v>651.06245545461252</v>
      </c>
      <c r="E49" s="5">
        <f t="shared" si="3"/>
        <v>1063.8023891188977</v>
      </c>
      <c r="F49" s="5">
        <f t="shared" si="4"/>
        <v>283.10845528034588</v>
      </c>
      <c r="G49" s="5">
        <f t="shared" si="5"/>
        <v>670.12953484269838</v>
      </c>
      <c r="H49" s="5">
        <f t="shared" si="6"/>
        <v>239.14460784390201</v>
      </c>
      <c r="I49" s="5">
        <f t="shared" si="7"/>
        <v>1130.3775730820757</v>
      </c>
      <c r="J49" s="5">
        <f t="shared" si="8"/>
        <v>1425.7234713452674</v>
      </c>
      <c r="K49" s="5">
        <v>60.052383243841902</v>
      </c>
      <c r="L49" s="5">
        <v>7.5220338126800401</v>
      </c>
      <c r="M49" s="5">
        <v>36.981991429677002</v>
      </c>
      <c r="N49" s="5">
        <v>72.519920270828706</v>
      </c>
      <c r="O49" s="5">
        <v>37.245637821236798</v>
      </c>
      <c r="P49" s="5">
        <v>33.120850620884198</v>
      </c>
      <c r="Q49" s="5">
        <v>19.538158909756302</v>
      </c>
      <c r="R49" s="5">
        <v>4.36535634564496</v>
      </c>
      <c r="S49" s="5">
        <v>7.4233177095747402</v>
      </c>
      <c r="T49" s="5">
        <v>69.102973239461406</v>
      </c>
      <c r="U49" s="5">
        <v>113.072572003901</v>
      </c>
      <c r="V49" s="5">
        <v>435.28381063205302</v>
      </c>
      <c r="W49" s="5">
        <v>60.625508795953699</v>
      </c>
      <c r="X49" s="5">
        <v>128.41802716485299</v>
      </c>
      <c r="Y49" s="5">
        <v>22.860616573111599</v>
      </c>
      <c r="Z49" s="5">
        <v>3.8744922886412301</v>
      </c>
      <c r="AA49" s="5">
        <v>132.276664172138</v>
      </c>
      <c r="AB49" s="5">
        <v>550.84564333877302</v>
      </c>
      <c r="AC49" s="5">
        <v>22.1419950502913</v>
      </c>
      <c r="AD49" s="5">
        <v>59.753391861608399</v>
      </c>
      <c r="AE49" s="5">
        <v>98.543192017259102</v>
      </c>
      <c r="AF49" s="5">
        <v>200.241502678828</v>
      </c>
      <c r="AG49" s="5">
        <v>0.74856501921833396</v>
      </c>
      <c r="AH49" s="5">
        <v>10.6394042604137</v>
      </c>
      <c r="AI49" s="5">
        <v>43.9304919891213</v>
      </c>
      <c r="AJ49" s="5">
        <v>88.351928601953205</v>
      </c>
      <c r="AK49" s="5">
        <v>20.411888361066499</v>
      </c>
      <c r="AL49" s="5">
        <v>11.849163941397499</v>
      </c>
      <c r="AM49" s="5">
        <v>61.832959323390902</v>
      </c>
      <c r="AN49" s="5">
        <v>45.344053783784403</v>
      </c>
      <c r="AO49" s="5">
        <v>11.4706885688003</v>
      </c>
      <c r="AP49" s="5">
        <v>10.4363958952449</v>
      </c>
      <c r="AQ49" s="5">
        <v>106.45424055827201</v>
      </c>
      <c r="AR49" s="5">
        <v>54.184956871718299</v>
      </c>
      <c r="AS49" s="5">
        <v>22.014613492389099</v>
      </c>
      <c r="AT49" s="5">
        <v>17.262107344439599</v>
      </c>
      <c r="AU49" s="5">
        <v>134.10874406530601</v>
      </c>
      <c r="AV49" s="5">
        <v>4.0469237553456203</v>
      </c>
      <c r="AW49" s="5">
        <v>31.729848051826298</v>
      </c>
      <c r="AX49" s="5">
        <v>47.7160210549103</v>
      </c>
      <c r="AY49" s="5">
        <v>230.70499518444601</v>
      </c>
      <c r="AZ49" s="5">
        <v>112.254967039869</v>
      </c>
      <c r="BA49" s="5">
        <v>126.88964080403299</v>
      </c>
      <c r="BB49" s="5">
        <v>1031.8819556778101</v>
      </c>
      <c r="BC49" s="5">
        <v>57.035258363802797</v>
      </c>
      <c r="BD49" s="5">
        <v>25.096195911207602</v>
      </c>
      <c r="BE49" s="5">
        <v>6.4204457381219502</v>
      </c>
      <c r="BF49" s="5">
        <v>9.9437173911333705</v>
      </c>
      <c r="BG49" s="5">
        <v>64.073740035960995</v>
      </c>
      <c r="BH49" s="5">
        <v>744.22262940187898</v>
      </c>
      <c r="BI49" s="5">
        <v>180.412817622929</v>
      </c>
      <c r="BJ49" s="5">
        <v>34.381518551437303</v>
      </c>
      <c r="BK49" s="5">
        <v>150.991709364684</v>
      </c>
      <c r="BL49" s="5">
        <v>41.978299691712401</v>
      </c>
      <c r="BM49" s="5">
        <v>63.565841139329301</v>
      </c>
      <c r="BN49" s="5">
        <v>55.9650859050641</v>
      </c>
      <c r="BO49" s="5">
        <v>90.131829632271405</v>
      </c>
    </row>
    <row r="50" spans="1:67">
      <c r="A50" s="2">
        <v>2015</v>
      </c>
      <c r="B50" s="5">
        <f t="shared" si="0"/>
        <v>6008.7061353682775</v>
      </c>
      <c r="C50" s="5">
        <f t="shared" si="1"/>
        <v>463.27711829467262</v>
      </c>
      <c r="D50" s="5">
        <f t="shared" si="2"/>
        <v>647.52809643494413</v>
      </c>
      <c r="E50" s="5">
        <f t="shared" si="3"/>
        <v>1085.1546419904039</v>
      </c>
      <c r="F50" s="5">
        <f t="shared" si="4"/>
        <v>288.91012730233177</v>
      </c>
      <c r="G50" s="5">
        <f t="shared" si="5"/>
        <v>696.60995065637019</v>
      </c>
      <c r="H50" s="5">
        <f t="shared" si="6"/>
        <v>238.82411313544799</v>
      </c>
      <c r="I50" s="5">
        <f t="shared" si="7"/>
        <v>1149.6766903801893</v>
      </c>
      <c r="J50" s="5">
        <f t="shared" si="8"/>
        <v>1438.7253971739183</v>
      </c>
      <c r="K50" s="5">
        <v>59.438533333943298</v>
      </c>
      <c r="L50" s="5">
        <v>7.218417744051</v>
      </c>
      <c r="M50" s="5">
        <v>37.332115429173001</v>
      </c>
      <c r="N50" s="5">
        <v>72.595746917608807</v>
      </c>
      <c r="O50" s="5">
        <v>36.976829990401498</v>
      </c>
      <c r="P50" s="5">
        <v>32.735728333611704</v>
      </c>
      <c r="Q50" s="5">
        <v>20.4704520341452</v>
      </c>
      <c r="R50" s="5">
        <v>4.1094965658338998</v>
      </c>
      <c r="S50" s="5">
        <v>7.4031022164591596</v>
      </c>
      <c r="T50" s="5">
        <v>69.139799330657098</v>
      </c>
      <c r="U50" s="5">
        <v>115.856896398788</v>
      </c>
      <c r="V50" s="5">
        <v>440.04041656962897</v>
      </c>
      <c r="W50" s="5">
        <v>60.265680710770901</v>
      </c>
      <c r="X50" s="5">
        <v>121.74749147928399</v>
      </c>
      <c r="Y50" s="5">
        <v>21.940879816121399</v>
      </c>
      <c r="Z50" s="5">
        <v>3.5336278591388202</v>
      </c>
      <c r="AA50" s="5">
        <v>132.64015325729801</v>
      </c>
      <c r="AB50" s="5">
        <v>559.97672118005005</v>
      </c>
      <c r="AC50" s="5">
        <v>24.950215904191499</v>
      </c>
      <c r="AD50" s="5">
        <v>63.198084350372099</v>
      </c>
      <c r="AE50" s="5">
        <v>100.378197535966</v>
      </c>
      <c r="AF50" s="5">
        <v>204.01126976252601</v>
      </c>
      <c r="AG50" s="5">
        <v>0.76723049321232195</v>
      </c>
      <c r="AH50" s="5">
        <v>12.4312010358338</v>
      </c>
      <c r="AI50" s="5">
        <v>46.375529189116598</v>
      </c>
      <c r="AJ50" s="5">
        <v>91.274104281705405</v>
      </c>
      <c r="AK50" s="5">
        <v>20.959456554376899</v>
      </c>
      <c r="AL50" s="5">
        <v>12.236225542025901</v>
      </c>
      <c r="AM50" s="5">
        <v>62.755653203797799</v>
      </c>
      <c r="AN50" s="5">
        <v>42.110727002262998</v>
      </c>
      <c r="AO50" s="5">
        <v>12.046969954928</v>
      </c>
      <c r="AP50" s="5">
        <v>10.5558201873383</v>
      </c>
      <c r="AQ50" s="5">
        <v>109.47030595309199</v>
      </c>
      <c r="AR50" s="5">
        <v>55.0033535839408</v>
      </c>
      <c r="AS50" s="5">
        <v>23.3864360101479</v>
      </c>
      <c r="AT50" s="5">
        <v>18.492431136216599</v>
      </c>
      <c r="AU50" s="5">
        <v>142.678957652842</v>
      </c>
      <c r="AV50" s="5">
        <v>4.5076890577320201</v>
      </c>
      <c r="AW50" s="5">
        <v>31.808280655253</v>
      </c>
      <c r="AX50" s="5">
        <v>46.347182209615603</v>
      </c>
      <c r="AY50" s="5">
        <v>242.31252425526401</v>
      </c>
      <c r="AZ50" s="5">
        <v>113.747289422984</v>
      </c>
      <c r="BA50" s="5">
        <v>125.07682371246401</v>
      </c>
      <c r="BB50" s="5">
        <v>1053.08781491778</v>
      </c>
      <c r="BC50" s="5">
        <v>55.925176791311699</v>
      </c>
      <c r="BD50" s="5">
        <v>25.994530393579701</v>
      </c>
      <c r="BE50" s="5">
        <v>6.3161818758796802</v>
      </c>
      <c r="BF50" s="5">
        <v>8.3529864016381197</v>
      </c>
      <c r="BG50" s="5">
        <v>67.308928034666494</v>
      </c>
      <c r="BH50" s="5">
        <v>747.78045630095403</v>
      </c>
      <c r="BI50" s="5">
        <v>179.76114253034601</v>
      </c>
      <c r="BJ50" s="5">
        <v>34.985832548340099</v>
      </c>
      <c r="BK50" s="5">
        <v>153.496460403687</v>
      </c>
      <c r="BL50" s="5">
        <v>43.121835048764098</v>
      </c>
      <c r="BM50" s="5">
        <v>63.846172449496699</v>
      </c>
      <c r="BN50" s="5">
        <v>56.754417068862601</v>
      </c>
      <c r="BO50" s="5">
        <v>91.670152788801403</v>
      </c>
    </row>
    <row r="51" spans="1:67">
      <c r="A51" s="2">
        <v>2016</v>
      </c>
      <c r="B51" s="5">
        <f t="shared" si="0"/>
        <v>6063.3737922387263</v>
      </c>
      <c r="C51" s="5">
        <f t="shared" si="1"/>
        <v>467.77948568517252</v>
      </c>
      <c r="D51" s="5">
        <f t="shared" si="2"/>
        <v>652.28659949954647</v>
      </c>
      <c r="E51" s="5">
        <f t="shared" si="3"/>
        <v>1114.5589290355397</v>
      </c>
      <c r="F51" s="5">
        <f t="shared" si="4"/>
        <v>294.9195997424016</v>
      </c>
      <c r="G51" s="5">
        <f t="shared" si="5"/>
        <v>731.76448185823062</v>
      </c>
      <c r="H51" s="5">
        <f t="shared" si="6"/>
        <v>247.22885919685399</v>
      </c>
      <c r="I51" s="5">
        <f t="shared" si="7"/>
        <v>1140.3874145741802</v>
      </c>
      <c r="J51" s="5">
        <f t="shared" si="8"/>
        <v>1414.4484226468007</v>
      </c>
      <c r="K51" s="5">
        <v>59.661289893646199</v>
      </c>
      <c r="L51" s="5">
        <v>7.3488984576901899</v>
      </c>
      <c r="M51" s="5">
        <v>38.050803977073301</v>
      </c>
      <c r="N51" s="5">
        <v>71.973259375524904</v>
      </c>
      <c r="O51" s="5">
        <v>36.473736804043398</v>
      </c>
      <c r="P51" s="5">
        <v>33.452760158751097</v>
      </c>
      <c r="Q51" s="5">
        <v>20.854056725710901</v>
      </c>
      <c r="R51" s="5">
        <v>4.6489037725429503</v>
      </c>
      <c r="S51" s="5">
        <v>7.2517296919611702</v>
      </c>
      <c r="T51" s="5">
        <v>69.414530855712499</v>
      </c>
      <c r="U51" s="5">
        <v>118.649515972516</v>
      </c>
      <c r="V51" s="5">
        <v>452.36820089409503</v>
      </c>
      <c r="W51" s="5">
        <v>60.096964646462297</v>
      </c>
      <c r="X51" s="5">
        <v>114.452433974871</v>
      </c>
      <c r="Y51" s="5">
        <v>21.946656519964201</v>
      </c>
      <c r="Z51" s="5">
        <v>3.4223434641538701</v>
      </c>
      <c r="AA51" s="5">
        <v>135.60730141994401</v>
      </c>
      <c r="AB51" s="5">
        <v>568.47966012191398</v>
      </c>
      <c r="AC51" s="5">
        <v>27.714151281050899</v>
      </c>
      <c r="AD51" s="5">
        <v>68.669007371820697</v>
      </c>
      <c r="AE51" s="5">
        <v>102.917301768576</v>
      </c>
      <c r="AF51" s="5">
        <v>211.17150707223399</v>
      </c>
      <c r="AG51" s="5">
        <v>0.81909289809771002</v>
      </c>
      <c r="AH51" s="5">
        <v>12.0697845872184</v>
      </c>
      <c r="AI51" s="5">
        <v>50.498855870199598</v>
      </c>
      <c r="AJ51" s="5">
        <v>91.350262161260602</v>
      </c>
      <c r="AK51" s="5">
        <v>20.304468171053401</v>
      </c>
      <c r="AL51" s="5">
        <v>12.3998523816177</v>
      </c>
      <c r="AM51" s="5">
        <v>65.385697243356006</v>
      </c>
      <c r="AN51" s="5">
        <v>42.091586429598202</v>
      </c>
      <c r="AO51" s="5">
        <v>12.8971648132434</v>
      </c>
      <c r="AP51" s="5">
        <v>10.6940929817926</v>
      </c>
      <c r="AQ51" s="5">
        <v>112.80844610650099</v>
      </c>
      <c r="AR51" s="5">
        <v>59.476044720725902</v>
      </c>
      <c r="AS51" s="5">
        <v>26.038370300387701</v>
      </c>
      <c r="AT51" s="5">
        <v>19.941201987056399</v>
      </c>
      <c r="AU51" s="5">
        <v>152.00319837502701</v>
      </c>
      <c r="AV51" s="5">
        <v>4.4797068119666497</v>
      </c>
      <c r="AW51" s="5">
        <v>32.427211878940398</v>
      </c>
      <c r="AX51" s="5">
        <v>45.7521631887655</v>
      </c>
      <c r="AY51" s="5">
        <v>255.24688069382401</v>
      </c>
      <c r="AZ51" s="5">
        <v>115.159131550881</v>
      </c>
      <c r="BA51" s="5">
        <v>132.06972764597299</v>
      </c>
      <c r="BB51" s="5">
        <v>1043.5095700125601</v>
      </c>
      <c r="BC51" s="5">
        <v>56.382337521909598</v>
      </c>
      <c r="BD51" s="5">
        <v>26.0603650940092</v>
      </c>
      <c r="BE51" s="5">
        <v>5.9420638579608402</v>
      </c>
      <c r="BF51" s="5">
        <v>8.4930780877402405</v>
      </c>
      <c r="BG51" s="5">
        <v>67.113346740006307</v>
      </c>
      <c r="BH51" s="5">
        <v>746.76069639029197</v>
      </c>
      <c r="BI51" s="5">
        <v>172.69327724847099</v>
      </c>
      <c r="BJ51" s="5">
        <v>33.029104066040397</v>
      </c>
      <c r="BK51" s="5">
        <v>143.577565664188</v>
      </c>
      <c r="BL51" s="5">
        <v>41.8612007771425</v>
      </c>
      <c r="BM51" s="5">
        <v>60.3657688043184</v>
      </c>
      <c r="BN51" s="5">
        <v>57.292739358778903</v>
      </c>
      <c r="BO51" s="5">
        <v>91.754723597563299</v>
      </c>
    </row>
    <row r="52" spans="1:67">
      <c r="A52" s="2">
        <v>2017</v>
      </c>
      <c r="B52" s="5">
        <f t="shared" si="0"/>
        <v>6072.9070045680792</v>
      </c>
      <c r="C52" s="5">
        <f t="shared" si="1"/>
        <v>466.71338613385041</v>
      </c>
      <c r="D52" s="5">
        <f t="shared" si="2"/>
        <v>663.07848788419994</v>
      </c>
      <c r="E52" s="5">
        <f t="shared" si="3"/>
        <v>1103.3059983660974</v>
      </c>
      <c r="F52" s="5">
        <f t="shared" si="4"/>
        <v>322.6121398453248</v>
      </c>
      <c r="G52" s="5">
        <f t="shared" si="5"/>
        <v>710.77327064818223</v>
      </c>
      <c r="H52" s="5">
        <f t="shared" si="6"/>
        <v>244.09836754561701</v>
      </c>
      <c r="I52" s="5">
        <f t="shared" si="7"/>
        <v>1124.3448170016013</v>
      </c>
      <c r="J52" s="5">
        <f t="shared" si="8"/>
        <v>1437.9805371432067</v>
      </c>
      <c r="K52" s="5">
        <v>58.821123098189901</v>
      </c>
      <c r="L52" s="5">
        <v>7.0811458426628304</v>
      </c>
      <c r="M52" s="5">
        <v>38.584848874691502</v>
      </c>
      <c r="N52" s="5">
        <v>71.348784848750398</v>
      </c>
      <c r="O52" s="5">
        <v>36.925360021187302</v>
      </c>
      <c r="P52" s="5">
        <v>33.3816128087295</v>
      </c>
      <c r="Q52" s="5">
        <v>20.973851836082702</v>
      </c>
      <c r="R52" s="5">
        <v>4.5258698705629303</v>
      </c>
      <c r="S52" s="5">
        <v>7.4591013315508601</v>
      </c>
      <c r="T52" s="5">
        <v>68.814305414593505</v>
      </c>
      <c r="U52" s="5">
        <v>118.79738218684901</v>
      </c>
      <c r="V52" s="5">
        <v>453.20107174353001</v>
      </c>
      <c r="W52" s="5">
        <v>62.1902566369845</v>
      </c>
      <c r="X52" s="5">
        <v>121.559552037868</v>
      </c>
      <c r="Y52" s="5">
        <v>22.496888801223498</v>
      </c>
      <c r="Z52" s="5">
        <v>3.63071866459393</v>
      </c>
      <c r="AA52" s="5">
        <v>140.95060938240701</v>
      </c>
      <c r="AB52" s="5">
        <v>564.62365856646704</v>
      </c>
      <c r="AC52" s="5">
        <v>26.706394788650201</v>
      </c>
      <c r="AD52" s="5">
        <v>65.906246113804997</v>
      </c>
      <c r="AE52" s="5">
        <v>105.367246646187</v>
      </c>
      <c r="AF52" s="5">
        <v>199.75184286858101</v>
      </c>
      <c r="AG52" s="5">
        <v>0.92469173169548202</v>
      </c>
      <c r="AH52" s="5">
        <v>13.165295530443</v>
      </c>
      <c r="AI52" s="5">
        <v>54.947602836829198</v>
      </c>
      <c r="AJ52" s="5">
        <v>99.160574151565797</v>
      </c>
      <c r="AK52" s="5">
        <v>24.671198500133599</v>
      </c>
      <c r="AL52" s="5">
        <v>12.759015681868499</v>
      </c>
      <c r="AM52" s="5">
        <v>73.075055190725806</v>
      </c>
      <c r="AN52" s="5">
        <v>43.908706222063401</v>
      </c>
      <c r="AO52" s="5">
        <v>12.836816696001</v>
      </c>
      <c r="AP52" s="5">
        <v>10.8151550324905</v>
      </c>
      <c r="AQ52" s="5">
        <v>110.886427377155</v>
      </c>
      <c r="AR52" s="5">
        <v>54.974017440163102</v>
      </c>
      <c r="AS52" s="5">
        <v>26.073812850453901</v>
      </c>
      <c r="AT52" s="5">
        <v>20.186631503473301</v>
      </c>
      <c r="AU52" s="5">
        <v>147.54388195466899</v>
      </c>
      <c r="AV52" s="5">
        <v>4.3444344625370999</v>
      </c>
      <c r="AW52" s="5">
        <v>30.494965447185599</v>
      </c>
      <c r="AX52" s="5">
        <v>47.451335494722798</v>
      </c>
      <c r="AY52" s="5">
        <v>245.16579238933099</v>
      </c>
      <c r="AZ52" s="5">
        <v>113.771884497526</v>
      </c>
      <c r="BA52" s="5">
        <v>130.32648304809101</v>
      </c>
      <c r="BB52" s="5">
        <v>1017.33289894902</v>
      </c>
      <c r="BC52" s="5">
        <v>56.321831816708503</v>
      </c>
      <c r="BD52" s="5">
        <v>26.042340344989999</v>
      </c>
      <c r="BE52" s="5">
        <v>13.492969132071201</v>
      </c>
      <c r="BF52" s="5">
        <v>11.154776758811501</v>
      </c>
      <c r="BG52" s="5">
        <v>69.282639669016604</v>
      </c>
      <c r="BH52" s="5">
        <v>757.83915313624095</v>
      </c>
      <c r="BI52" s="5">
        <v>181.30180388801301</v>
      </c>
      <c r="BJ52" s="5">
        <v>34.113302521662398</v>
      </c>
      <c r="BK52" s="5">
        <v>147.20367509579799</v>
      </c>
      <c r="BL52" s="5">
        <v>43.3762342989451</v>
      </c>
      <c r="BM52" s="5">
        <v>58.860645621429398</v>
      </c>
      <c r="BN52" s="5">
        <v>56.264671173669797</v>
      </c>
      <c r="BO52" s="5">
        <v>89.738411738431296</v>
      </c>
    </row>
    <row r="53" spans="1:67">
      <c r="A53" s="2">
        <v>2018</v>
      </c>
      <c r="B53" s="5">
        <f t="shared" si="0"/>
        <v>6115.2755044723272</v>
      </c>
      <c r="C53" s="5">
        <f t="shared" si="1"/>
        <v>462.95633528673028</v>
      </c>
      <c r="D53" s="5">
        <f t="shared" si="2"/>
        <v>668.43558233599924</v>
      </c>
      <c r="E53" s="5">
        <f t="shared" si="3"/>
        <v>1113.380741914802</v>
      </c>
      <c r="F53" s="5">
        <f t="shared" si="4"/>
        <v>343.68362565903971</v>
      </c>
      <c r="G53" s="5">
        <f t="shared" si="5"/>
        <v>705.08411329865771</v>
      </c>
      <c r="H53" s="5">
        <f t="shared" si="6"/>
        <v>249.50134822203398</v>
      </c>
      <c r="I53" s="5">
        <f t="shared" si="7"/>
        <v>1122.5426442710716</v>
      </c>
      <c r="J53" s="5">
        <f t="shared" si="8"/>
        <v>1449.6911134839931</v>
      </c>
      <c r="K53" s="5">
        <v>56.740848404139598</v>
      </c>
      <c r="L53" s="5">
        <v>6.8521023879039999</v>
      </c>
      <c r="M53" s="5">
        <v>38.540092306242499</v>
      </c>
      <c r="N53" s="5">
        <v>70.917130043720206</v>
      </c>
      <c r="O53" s="5">
        <v>35.512056262164897</v>
      </c>
      <c r="P53" s="5">
        <v>33.3082441778731</v>
      </c>
      <c r="Q53" s="5">
        <v>19.958845842068701</v>
      </c>
      <c r="R53" s="5">
        <v>4.2696268155661699</v>
      </c>
      <c r="S53" s="5">
        <v>6.9116681903510999</v>
      </c>
      <c r="T53" s="5">
        <v>67.388242333113993</v>
      </c>
      <c r="U53" s="5">
        <v>122.557478523586</v>
      </c>
      <c r="V53" s="5">
        <v>458.26384266199699</v>
      </c>
      <c r="W53" s="5">
        <v>64.2838074638628</v>
      </c>
      <c r="X53" s="5">
        <v>119.177612025042</v>
      </c>
      <c r="Y53" s="5">
        <v>22.812818045375401</v>
      </c>
      <c r="Z53" s="5">
        <v>3.89750213972202</v>
      </c>
      <c r="AA53" s="5">
        <v>141.22479505486299</v>
      </c>
      <c r="AB53" s="5">
        <v>560.28174190336699</v>
      </c>
      <c r="AC53" s="5">
        <v>27.385093699857698</v>
      </c>
      <c r="AD53" s="5">
        <v>70.377033345716399</v>
      </c>
      <c r="AE53" s="5">
        <v>104.543959412188</v>
      </c>
      <c r="AF53" s="5">
        <v>209.56811849881001</v>
      </c>
      <c r="AG53" s="5">
        <v>0.90758202799184695</v>
      </c>
      <c r="AH53" s="5">
        <v>15.3351958736396</v>
      </c>
      <c r="AI53" s="5">
        <v>56.322648270636499</v>
      </c>
      <c r="AJ53" s="5">
        <v>108.35167585553999</v>
      </c>
      <c r="AK53" s="5">
        <v>25.665964609718099</v>
      </c>
      <c r="AL53" s="5">
        <v>12.292602106888401</v>
      </c>
      <c r="AM53" s="5">
        <v>77.726833040346804</v>
      </c>
      <c r="AN53" s="5">
        <v>47.081123874278497</v>
      </c>
      <c r="AO53" s="5">
        <v>10.533730016078099</v>
      </c>
      <c r="AP53" s="5">
        <v>10.600506510144999</v>
      </c>
      <c r="AQ53" s="5">
        <v>112.98280600035</v>
      </c>
      <c r="AR53" s="5">
        <v>55.8927741770487</v>
      </c>
      <c r="AS53" s="5">
        <v>26.6624623870586</v>
      </c>
      <c r="AT53" s="5">
        <v>21.199976819546301</v>
      </c>
      <c r="AU53" s="5">
        <v>147.463313051277</v>
      </c>
      <c r="AV53" s="5">
        <v>4.42802849428264</v>
      </c>
      <c r="AW53" s="5">
        <v>29.192642305809901</v>
      </c>
      <c r="AX53" s="5">
        <v>46.071797816927599</v>
      </c>
      <c r="AY53" s="5">
        <v>240.056075720134</v>
      </c>
      <c r="AZ53" s="5">
        <v>115.73563970713199</v>
      </c>
      <c r="BA53" s="5">
        <v>133.765708514902</v>
      </c>
      <c r="BB53" s="5">
        <v>1018.7393515088</v>
      </c>
      <c r="BC53" s="5">
        <v>55.249806954487198</v>
      </c>
      <c r="BD53" s="5">
        <v>25.879227266542799</v>
      </c>
      <c r="BE53" s="5">
        <v>12.9641689762709</v>
      </c>
      <c r="BF53" s="5">
        <v>9.7100895649706906</v>
      </c>
      <c r="BG53" s="5">
        <v>70.407263013712296</v>
      </c>
      <c r="BH53" s="5">
        <v>767.11031327504998</v>
      </c>
      <c r="BI53" s="5">
        <v>190.02657359858301</v>
      </c>
      <c r="BJ53" s="5">
        <v>26.105031697120801</v>
      </c>
      <c r="BK53" s="5">
        <v>142.138843364195</v>
      </c>
      <c r="BL53" s="5">
        <v>42.5678877981656</v>
      </c>
      <c r="BM53" s="5">
        <v>58.110083512955597</v>
      </c>
      <c r="BN53" s="5">
        <v>62.409327416891003</v>
      </c>
      <c r="BO53" s="5">
        <v>90.815789807320101</v>
      </c>
    </row>
    <row r="54" spans="1:67">
      <c r="A54" s="2">
        <v>2019</v>
      </c>
      <c r="B54" s="5">
        <f t="shared" si="0"/>
        <v>6129.9232777769857</v>
      </c>
      <c r="C54" s="5">
        <f t="shared" si="1"/>
        <v>457.57649918236029</v>
      </c>
      <c r="D54" s="5">
        <f t="shared" si="2"/>
        <v>661.97062840752449</v>
      </c>
      <c r="E54" s="5">
        <f t="shared" si="3"/>
        <v>1124.1059209651723</v>
      </c>
      <c r="F54" s="5">
        <f t="shared" si="4"/>
        <v>374.23218376444299</v>
      </c>
      <c r="G54" s="5">
        <f t="shared" si="5"/>
        <v>716.48532113674014</v>
      </c>
      <c r="H54" s="5">
        <f t="shared" si="6"/>
        <v>249.39083326632101</v>
      </c>
      <c r="I54" s="5">
        <f t="shared" si="7"/>
        <v>1106.0598851073862</v>
      </c>
      <c r="J54" s="5">
        <f t="shared" si="8"/>
        <v>1440.1020059470386</v>
      </c>
      <c r="K54" s="5">
        <v>56.3130720593769</v>
      </c>
      <c r="L54" s="5">
        <v>6.6482380770430698</v>
      </c>
      <c r="M54" s="5">
        <v>38.388186717083101</v>
      </c>
      <c r="N54" s="5">
        <v>69.097538896000003</v>
      </c>
      <c r="O54" s="5">
        <v>35.003845763324897</v>
      </c>
      <c r="P54" s="5">
        <v>33.521690299240198</v>
      </c>
      <c r="Q54" s="5">
        <v>19.707836805562401</v>
      </c>
      <c r="R54" s="5">
        <v>4.1273598035886501</v>
      </c>
      <c r="S54" s="5">
        <v>7.1086678214520198</v>
      </c>
      <c r="T54" s="5">
        <v>65.846275188276095</v>
      </c>
      <c r="U54" s="5">
        <v>121.813787751413</v>
      </c>
      <c r="V54" s="5">
        <v>456.377218286036</v>
      </c>
      <c r="W54" s="5">
        <v>65.132384682476399</v>
      </c>
      <c r="X54" s="5">
        <v>113.155301893424</v>
      </c>
      <c r="Y54" s="5">
        <v>23.087997306741201</v>
      </c>
      <c r="Z54" s="5">
        <v>4.2177262388469901</v>
      </c>
      <c r="AA54" s="5">
        <v>143.85208416388099</v>
      </c>
      <c r="AB54" s="5">
        <v>563.46441228032995</v>
      </c>
      <c r="AC54" s="5">
        <v>28.374892329689899</v>
      </c>
      <c r="AD54" s="5">
        <v>71.073819248708304</v>
      </c>
      <c r="AE54" s="5">
        <v>106.43477568769001</v>
      </c>
      <c r="AF54" s="5">
        <v>210.90593725487301</v>
      </c>
      <c r="AG54" s="5">
        <v>1.0901618060262801</v>
      </c>
      <c r="AH54" s="5">
        <v>19.953823907474899</v>
      </c>
      <c r="AI54" s="5">
        <v>50.703170790383098</v>
      </c>
      <c r="AJ54" s="5">
        <v>129.85778283735601</v>
      </c>
      <c r="AK54" s="5">
        <v>26.472923425668899</v>
      </c>
      <c r="AL54" s="5">
        <v>12.530410496531299</v>
      </c>
      <c r="AM54" s="5">
        <v>81.832015198213</v>
      </c>
      <c r="AN54" s="5">
        <v>51.791895302789499</v>
      </c>
      <c r="AO54" s="5">
        <v>11.285809584778701</v>
      </c>
      <c r="AP54" s="5">
        <v>11.3460122440716</v>
      </c>
      <c r="AQ54" s="5">
        <v>121.208511729348</v>
      </c>
      <c r="AR54" s="5">
        <v>61.901410667524601</v>
      </c>
      <c r="AS54" s="5">
        <v>27.3653658128753</v>
      </c>
      <c r="AT54" s="5">
        <v>21.607875100994001</v>
      </c>
      <c r="AU54" s="5">
        <v>144.85834403998899</v>
      </c>
      <c r="AV54" s="5">
        <v>4.4939914633510298</v>
      </c>
      <c r="AW54" s="5">
        <v>26.053894380654398</v>
      </c>
      <c r="AX54" s="5">
        <v>44.342281340620502</v>
      </c>
      <c r="AY54" s="5">
        <v>242.02182477253299</v>
      </c>
      <c r="AZ54" s="5">
        <v>118.456346998642</v>
      </c>
      <c r="BA54" s="5">
        <v>130.93448626767901</v>
      </c>
      <c r="BB54" s="5">
        <v>1003.7070581031099</v>
      </c>
      <c r="BC54" s="5">
        <v>54.985698086811198</v>
      </c>
      <c r="BD54" s="5">
        <v>26.0557942681288</v>
      </c>
      <c r="BE54" s="5">
        <v>11.584596281147601</v>
      </c>
      <c r="BF54" s="5">
        <v>9.7267383681886503</v>
      </c>
      <c r="BG54" s="5">
        <v>67.926238049259098</v>
      </c>
      <c r="BH54" s="5">
        <v>771.678396267278</v>
      </c>
      <c r="BI54" s="5">
        <v>186.328726754173</v>
      </c>
      <c r="BJ54" s="5">
        <v>24.2258388494133</v>
      </c>
      <c r="BK54" s="5">
        <v>143.777050361226</v>
      </c>
      <c r="BL54" s="5">
        <v>41.010385302724103</v>
      </c>
      <c r="BM54" s="5">
        <v>54.968643563354199</v>
      </c>
      <c r="BN54" s="5">
        <v>63.926863230677597</v>
      </c>
      <c r="BO54" s="5">
        <v>86.259863568933298</v>
      </c>
    </row>
    <row r="55" spans="1:67">
      <c r="A55" s="2">
        <v>2020</v>
      </c>
      <c r="B55" s="5">
        <f t="shared" si="0"/>
        <v>6221.0309329938818</v>
      </c>
      <c r="C55" s="5">
        <f t="shared" si="1"/>
        <v>464.54532362335902</v>
      </c>
      <c r="D55" s="5">
        <f t="shared" si="2"/>
        <v>651.55060258444382</v>
      </c>
      <c r="E55" s="5">
        <f t="shared" si="3"/>
        <v>1149.9730546475121</v>
      </c>
      <c r="F55" s="5">
        <f t="shared" si="4"/>
        <v>383.17874154155237</v>
      </c>
      <c r="G55" s="5">
        <f t="shared" si="5"/>
        <v>735.28869393344337</v>
      </c>
      <c r="H55" s="5">
        <f t="shared" si="6"/>
        <v>252.54057855839201</v>
      </c>
      <c r="I55" s="5">
        <f t="shared" si="7"/>
        <v>1105.7327783860017</v>
      </c>
      <c r="J55" s="5">
        <f t="shared" si="8"/>
        <v>1478.2211597191774</v>
      </c>
      <c r="K55" s="5">
        <v>56.995366914097502</v>
      </c>
      <c r="L55" s="5">
        <v>7.2387045194114901</v>
      </c>
      <c r="M55" s="5">
        <v>39.711322729186598</v>
      </c>
      <c r="N55" s="5">
        <v>67.1251398262267</v>
      </c>
      <c r="O55" s="5">
        <v>34.4341844354012</v>
      </c>
      <c r="P55" s="5">
        <v>34.268249877427301</v>
      </c>
      <c r="Q55" s="5">
        <v>19.778047805865199</v>
      </c>
      <c r="R55" s="5">
        <v>4.3993045126609696</v>
      </c>
      <c r="S55" s="5">
        <v>7.8993526236659601</v>
      </c>
      <c r="T55" s="5">
        <v>69.154384061104096</v>
      </c>
      <c r="U55" s="5">
        <v>123.541266318312</v>
      </c>
      <c r="V55" s="5">
        <v>453.37122133044198</v>
      </c>
      <c r="W55" s="5">
        <v>63.093979629910599</v>
      </c>
      <c r="X55" s="5">
        <v>108.78110917719999</v>
      </c>
      <c r="Y55" s="5">
        <v>22.052379796385299</v>
      </c>
      <c r="Z55" s="5">
        <v>4.2519126505058997</v>
      </c>
      <c r="AA55" s="5">
        <v>143.17281377945301</v>
      </c>
      <c r="AB55" s="5">
        <v>573.76772313793299</v>
      </c>
      <c r="AC55" s="5">
        <v>30.111953374623699</v>
      </c>
      <c r="AD55" s="5">
        <v>81.902514140610407</v>
      </c>
      <c r="AE55" s="5">
        <v>105.266553570741</v>
      </c>
      <c r="AF55" s="5">
        <v>215.75149664415099</v>
      </c>
      <c r="AG55" s="5">
        <v>1.0865387485928499</v>
      </c>
      <c r="AH55" s="5">
        <v>24.715425948642402</v>
      </c>
      <c r="AI55" s="5">
        <v>50.750951304689799</v>
      </c>
      <c r="AJ55" s="5">
        <v>126.345638081658</v>
      </c>
      <c r="AK55" s="5">
        <v>26.8874885788881</v>
      </c>
      <c r="AL55" s="5">
        <v>14.2489793845838</v>
      </c>
      <c r="AM55" s="5">
        <v>86.792775802484897</v>
      </c>
      <c r="AN55" s="5">
        <v>52.3509436920125</v>
      </c>
      <c r="AO55" s="5">
        <v>11.7111881581537</v>
      </c>
      <c r="AP55" s="5">
        <v>11.487388874198601</v>
      </c>
      <c r="AQ55" s="5">
        <v>126.86608438223099</v>
      </c>
      <c r="AR55" s="5">
        <v>71.194589927887193</v>
      </c>
      <c r="AS55" s="5">
        <v>28.084461842225998</v>
      </c>
      <c r="AT55" s="5">
        <v>23.581778920406801</v>
      </c>
      <c r="AU55" s="5">
        <v>127.27167003154101</v>
      </c>
      <c r="AV55" s="5">
        <v>4.7962605443711697</v>
      </c>
      <c r="AW55" s="5">
        <v>25.670283468050201</v>
      </c>
      <c r="AX55" s="5">
        <v>43.2668281262807</v>
      </c>
      <c r="AY55" s="5">
        <v>261.35815965809701</v>
      </c>
      <c r="AZ55" s="5">
        <v>121.15064832854</v>
      </c>
      <c r="BA55" s="5">
        <v>131.38993022985201</v>
      </c>
      <c r="BB55" s="5">
        <v>1003.4010065839</v>
      </c>
      <c r="BC55" s="5">
        <v>54.563435800762697</v>
      </c>
      <c r="BD55" s="5">
        <v>26.7396269434796</v>
      </c>
      <c r="BE55" s="5">
        <v>11.890097545695101</v>
      </c>
      <c r="BF55" s="5">
        <v>9.1386115121642408</v>
      </c>
      <c r="BG55" s="5">
        <v>70.708008782418602</v>
      </c>
      <c r="BH55" s="5">
        <v>775.14459474702096</v>
      </c>
      <c r="BI55" s="5">
        <v>184.59426125085201</v>
      </c>
      <c r="BJ55" s="5">
        <v>26.415832315088199</v>
      </c>
      <c r="BK55" s="5">
        <v>162.540900484427</v>
      </c>
      <c r="BL55" s="5">
        <v>43.477437327733597</v>
      </c>
      <c r="BM55" s="5">
        <v>55.906881856279803</v>
      </c>
      <c r="BN55" s="5">
        <v>69.452013837872201</v>
      </c>
      <c r="BO55" s="5">
        <v>89.981229117484801</v>
      </c>
    </row>
    <row r="56" spans="1:67">
      <c r="A56" s="2">
        <v>2021</v>
      </c>
      <c r="B56" s="5">
        <f t="shared" si="0"/>
        <v>6273.9544275644621</v>
      </c>
      <c r="C56" s="5">
        <f t="shared" si="1"/>
        <v>462.49063939147482</v>
      </c>
      <c r="D56" s="5">
        <f t="shared" si="2"/>
        <v>649.47681031857132</v>
      </c>
      <c r="E56" s="5">
        <f t="shared" si="3"/>
        <v>1166.8297584588213</v>
      </c>
      <c r="F56" s="5">
        <f t="shared" si="4"/>
        <v>393.59210046673593</v>
      </c>
      <c r="G56" s="5">
        <f t="shared" si="5"/>
        <v>745.04633555536225</v>
      </c>
      <c r="H56" s="5">
        <f t="shared" si="6"/>
        <v>252.74306995535602</v>
      </c>
      <c r="I56" s="5">
        <f t="shared" si="7"/>
        <v>1107.5261168482793</v>
      </c>
      <c r="J56" s="5">
        <f t="shared" si="8"/>
        <v>1496.2495965698604</v>
      </c>
      <c r="K56" s="5">
        <v>55.951383029148197</v>
      </c>
      <c r="L56" s="5">
        <v>6.89047012604897</v>
      </c>
      <c r="M56" s="5">
        <v>39.675216456850499</v>
      </c>
      <c r="N56" s="5">
        <v>67.511153977116507</v>
      </c>
      <c r="O56" s="5">
        <v>35.740817942888498</v>
      </c>
      <c r="P56" s="5">
        <v>34.3105005428311</v>
      </c>
      <c r="Q56" s="5">
        <v>19.827856434148</v>
      </c>
      <c r="R56" s="5">
        <v>4.5755357771834104</v>
      </c>
      <c r="S56" s="5">
        <v>7.7025204014959598</v>
      </c>
      <c r="T56" s="5">
        <v>69.147609515267703</v>
      </c>
      <c r="U56" s="5">
        <v>121.157575188496</v>
      </c>
      <c r="V56" s="5">
        <v>449.52390369183797</v>
      </c>
      <c r="W56" s="5">
        <v>63.088240643605097</v>
      </c>
      <c r="X56" s="5">
        <v>112.51043867147099</v>
      </c>
      <c r="Y56" s="5">
        <v>20.268451747865001</v>
      </c>
      <c r="Z56" s="5">
        <v>4.0857755637922901</v>
      </c>
      <c r="AA56" s="5">
        <v>143.73601490768999</v>
      </c>
      <c r="AB56" s="5">
        <v>587.41612143371003</v>
      </c>
      <c r="AC56" s="5">
        <v>30.168599497152101</v>
      </c>
      <c r="AD56" s="5">
        <v>84.071177647672201</v>
      </c>
      <c r="AE56" s="5">
        <v>107.712267880404</v>
      </c>
      <c r="AF56" s="5">
        <v>213.72557709219299</v>
      </c>
      <c r="AG56" s="5">
        <v>1.40209245904822</v>
      </c>
      <c r="AH56" s="5">
        <v>27.8569834384137</v>
      </c>
      <c r="AI56" s="5">
        <v>55.269585727505998</v>
      </c>
      <c r="AJ56" s="5">
        <v>128.11294839393</v>
      </c>
      <c r="AK56" s="5">
        <v>29.749744823510699</v>
      </c>
      <c r="AL56" s="5">
        <v>14.0573057952434</v>
      </c>
      <c r="AM56" s="5">
        <v>85.724078466869301</v>
      </c>
      <c r="AN56" s="5">
        <v>51.419361362214602</v>
      </c>
      <c r="AO56" s="5">
        <v>11.0683524691835</v>
      </c>
      <c r="AP56" s="5">
        <v>12.0905068222773</v>
      </c>
      <c r="AQ56" s="5">
        <v>120.468360064366</v>
      </c>
      <c r="AR56" s="5">
        <v>64.765306217562994</v>
      </c>
      <c r="AS56" s="5">
        <v>29.128235216235399</v>
      </c>
      <c r="AT56" s="5">
        <v>24.274260484111799</v>
      </c>
      <c r="AU56" s="5">
        <v>133.880006118388</v>
      </c>
      <c r="AV56" s="5">
        <v>4.7116922338141203</v>
      </c>
      <c r="AW56" s="5">
        <v>24.9071290885012</v>
      </c>
      <c r="AX56" s="5">
        <v>44.262421770006803</v>
      </c>
      <c r="AY56" s="5">
        <v>275.49006507091502</v>
      </c>
      <c r="AZ56" s="5">
        <v>122.115069469739</v>
      </c>
      <c r="BA56" s="5">
        <v>130.62800048561701</v>
      </c>
      <c r="BB56" s="5">
        <v>1007.46938037745</v>
      </c>
      <c r="BC56" s="5">
        <v>54.294337408700102</v>
      </c>
      <c r="BD56" s="5">
        <v>27.117868667586499</v>
      </c>
      <c r="BE56" s="5">
        <v>11.6051197583541</v>
      </c>
      <c r="BF56" s="5">
        <v>7.0394106361889097</v>
      </c>
      <c r="BG56" s="5">
        <v>71.832101995105006</v>
      </c>
      <c r="BH56" s="5">
        <v>785.21158384675005</v>
      </c>
      <c r="BI56" s="5">
        <v>189.24398864137501</v>
      </c>
      <c r="BJ56" s="5">
        <v>31.8031603984901</v>
      </c>
      <c r="BK56" s="5">
        <v>161.40760040183</v>
      </c>
      <c r="BL56" s="5">
        <v>43.040406036980499</v>
      </c>
      <c r="BM56" s="5">
        <v>54.147834351057199</v>
      </c>
      <c r="BN56" s="5">
        <v>70.049619168893003</v>
      </c>
      <c r="BO56" s="5">
        <v>89.513301729379606</v>
      </c>
    </row>
    <row r="57" spans="1:67">
      <c r="A57" s="2">
        <v>2022</v>
      </c>
      <c r="B57" s="5">
        <f t="shared" si="0"/>
        <v>6254.2609349094564</v>
      </c>
      <c r="C57" s="5">
        <f t="shared" si="1"/>
        <v>451.48638968560061</v>
      </c>
      <c r="D57" s="5">
        <f t="shared" si="2"/>
        <v>639.90817748867619</v>
      </c>
      <c r="E57" s="5">
        <f t="shared" si="3"/>
        <v>1195.4941557114655</v>
      </c>
      <c r="F57" s="5">
        <f t="shared" si="4"/>
        <v>396.15387500531597</v>
      </c>
      <c r="G57" s="5">
        <f t="shared" si="5"/>
        <v>748.34369474883863</v>
      </c>
      <c r="H57" s="5">
        <f t="shared" si="6"/>
        <v>254.42694807990802</v>
      </c>
      <c r="I57" s="5">
        <f t="shared" si="7"/>
        <v>1093.210120466237</v>
      </c>
      <c r="J57" s="5">
        <f t="shared" si="8"/>
        <v>1475.2375737234147</v>
      </c>
      <c r="K57" s="5">
        <v>56.1348681427719</v>
      </c>
      <c r="L57" s="5">
        <v>6.7992558203956897</v>
      </c>
      <c r="M57" s="5">
        <v>35.4259402516835</v>
      </c>
      <c r="N57" s="5">
        <v>70.109083075439997</v>
      </c>
      <c r="O57" s="5">
        <v>34.506545842136397</v>
      </c>
      <c r="P57" s="5">
        <v>33.204502692323501</v>
      </c>
      <c r="Q57" s="5">
        <v>18.998691374148201</v>
      </c>
      <c r="R57" s="5">
        <v>4.5363486429941098</v>
      </c>
      <c r="S57" s="5">
        <v>7.2769728928963202</v>
      </c>
      <c r="T57" s="5">
        <v>66.666458847854003</v>
      </c>
      <c r="U57" s="5">
        <v>117.827722102957</v>
      </c>
      <c r="V57" s="5">
        <v>440.19740418211501</v>
      </c>
      <c r="W57" s="5">
        <v>63.307633353282597</v>
      </c>
      <c r="X57" s="5">
        <v>112.65782748411399</v>
      </c>
      <c r="Y57" s="5">
        <v>19.734769256913498</v>
      </c>
      <c r="Z57" s="5">
        <v>4.0105432122510196</v>
      </c>
      <c r="AA57" s="5">
        <v>143.297187071557</v>
      </c>
      <c r="AB57" s="5">
        <v>608.228597981142</v>
      </c>
      <c r="AC57" s="5">
        <v>32.051977287678604</v>
      </c>
      <c r="AD57" s="5">
        <v>87.198539705247001</v>
      </c>
      <c r="AE57" s="5">
        <v>106.53590581188099</v>
      </c>
      <c r="AF57" s="5">
        <v>218.18194785396</v>
      </c>
      <c r="AG57" s="5">
        <v>1.29814619618149</v>
      </c>
      <c r="AH57" s="5">
        <v>33.1114036775489</v>
      </c>
      <c r="AI57" s="5">
        <v>55.256750946121301</v>
      </c>
      <c r="AJ57" s="5">
        <v>130.01855727744999</v>
      </c>
      <c r="AK57" s="5">
        <v>28.017138563597801</v>
      </c>
      <c r="AL57" s="5">
        <v>14.7039726186058</v>
      </c>
      <c r="AM57" s="5">
        <v>83.448817502312494</v>
      </c>
      <c r="AN57" s="5">
        <v>50.299088223498202</v>
      </c>
      <c r="AO57" s="5">
        <v>9.8011434475553205</v>
      </c>
      <c r="AP57" s="5">
        <v>12.1840343217672</v>
      </c>
      <c r="AQ57" s="5">
        <v>121.836952993127</v>
      </c>
      <c r="AR57" s="5">
        <v>65.239066960452206</v>
      </c>
      <c r="AS57" s="5">
        <v>28.615639699737599</v>
      </c>
      <c r="AT57" s="5">
        <v>27.5114425154398</v>
      </c>
      <c r="AU57" s="5">
        <v>138.598339140532</v>
      </c>
      <c r="AV57" s="5">
        <v>4.45130013839188</v>
      </c>
      <c r="AW57" s="5">
        <v>23.586043868141299</v>
      </c>
      <c r="AX57" s="5">
        <v>43.664877063994297</v>
      </c>
      <c r="AY57" s="5">
        <v>272.85485459969999</v>
      </c>
      <c r="AZ57" s="5">
        <v>127.18814861604601</v>
      </c>
      <c r="BA57" s="5">
        <v>127.23879946386199</v>
      </c>
      <c r="BB57" s="5">
        <v>1000.03004957854</v>
      </c>
      <c r="BC57" s="5">
        <v>49.384063759990902</v>
      </c>
      <c r="BD57" s="5">
        <v>25.705378741820098</v>
      </c>
      <c r="BE57" s="5">
        <v>10.961274155085</v>
      </c>
      <c r="BF57" s="5">
        <v>7.1293542308011002</v>
      </c>
      <c r="BG57" s="5">
        <v>68.871575200233096</v>
      </c>
      <c r="BH57" s="5">
        <v>802.84868744878804</v>
      </c>
      <c r="BI57" s="5">
        <v>183.568162105776</v>
      </c>
      <c r="BJ57" s="5">
        <v>30.1117119918108</v>
      </c>
      <c r="BK57" s="5">
        <v>147.298568224288</v>
      </c>
      <c r="BL57" s="5">
        <v>40.431656827755297</v>
      </c>
      <c r="BM57" s="5">
        <v>53.6641575981971</v>
      </c>
      <c r="BN57" s="5">
        <v>63.471792832308601</v>
      </c>
      <c r="BO57" s="5">
        <v>84.971261494257803</v>
      </c>
    </row>
    <row r="58" spans="1:67">
      <c r="A58" s="2">
        <v>2023</v>
      </c>
      <c r="B58" s="5">
        <f t="shared" si="0"/>
        <v>6301.2405952438721</v>
      </c>
      <c r="C58" s="5">
        <f t="shared" si="1"/>
        <v>450.96971325913819</v>
      </c>
      <c r="D58" s="5">
        <f t="shared" si="2"/>
        <v>639.1667688226396</v>
      </c>
      <c r="E58" s="5">
        <f t="shared" si="3"/>
        <v>1213.1791870930037</v>
      </c>
      <c r="F58" s="5">
        <f t="shared" si="4"/>
        <v>413.11822687763726</v>
      </c>
      <c r="G58" s="5">
        <f t="shared" si="5"/>
        <v>758.51665120333655</v>
      </c>
      <c r="H58" s="5">
        <f t="shared" si="6"/>
        <v>255.74081971007701</v>
      </c>
      <c r="I58" s="5">
        <f t="shared" si="7"/>
        <v>1087.4246603873619</v>
      </c>
      <c r="J58" s="5">
        <f t="shared" si="8"/>
        <v>1483.1245678906769</v>
      </c>
      <c r="K58" s="5">
        <v>55.917821840110498</v>
      </c>
      <c r="L58" s="5">
        <v>6.7261880803456497</v>
      </c>
      <c r="M58" s="5">
        <v>35.294308806849699</v>
      </c>
      <c r="N58" s="5">
        <v>69.976495099923198</v>
      </c>
      <c r="O58" s="5">
        <v>34.250105000548601</v>
      </c>
      <c r="P58" s="5">
        <v>33.211297004073998</v>
      </c>
      <c r="Q58" s="5">
        <v>18.899606050086199</v>
      </c>
      <c r="R58" s="5">
        <v>4.56401245477283</v>
      </c>
      <c r="S58" s="5">
        <v>7.2753110939258097</v>
      </c>
      <c r="T58" s="5">
        <v>66.406859309184696</v>
      </c>
      <c r="U58" s="5">
        <v>118.447708519317</v>
      </c>
      <c r="V58" s="5">
        <v>441.00710089113397</v>
      </c>
      <c r="W58" s="5">
        <v>63.671093251857698</v>
      </c>
      <c r="X58" s="5">
        <v>111.016281444143</v>
      </c>
      <c r="Y58" s="5">
        <v>19.4745972216867</v>
      </c>
      <c r="Z58" s="5">
        <v>3.9976960138181501</v>
      </c>
      <c r="AA58" s="5">
        <v>144.75160723261899</v>
      </c>
      <c r="AB58" s="5">
        <v>615.65031498937606</v>
      </c>
      <c r="AC58" s="5">
        <v>33.135849484831397</v>
      </c>
      <c r="AD58" s="5">
        <v>91.143277041771299</v>
      </c>
      <c r="AE58" s="5">
        <v>107.660112830343</v>
      </c>
      <c r="AF58" s="5">
        <v>220.83802551406299</v>
      </c>
      <c r="AG58" s="5">
        <v>1.3781948178666601</v>
      </c>
      <c r="AH58" s="5">
        <v>37.819650124080397</v>
      </c>
      <c r="AI58" s="5">
        <v>56.732257249732399</v>
      </c>
      <c r="AJ58" s="5">
        <v>136.39250318780401</v>
      </c>
      <c r="AK58" s="5">
        <v>28.910606837910599</v>
      </c>
      <c r="AL58" s="5">
        <v>15.159938046186401</v>
      </c>
      <c r="AM58" s="5">
        <v>86.525106509269804</v>
      </c>
      <c r="AN58" s="5">
        <v>50.199970104786999</v>
      </c>
      <c r="AO58" s="5">
        <v>9.5608218386764197</v>
      </c>
      <c r="AP58" s="5">
        <v>12.5190918972694</v>
      </c>
      <c r="AQ58" s="5">
        <v>124.002102828689</v>
      </c>
      <c r="AR58" s="5">
        <v>66.6768292611672</v>
      </c>
      <c r="AS58" s="5">
        <v>29.6302289688611</v>
      </c>
      <c r="AT58" s="5">
        <v>29.110433317365299</v>
      </c>
      <c r="AU58" s="5">
        <v>138.97531086582899</v>
      </c>
      <c r="AV58" s="5">
        <v>4.4871027883443704</v>
      </c>
      <c r="AW58" s="5">
        <v>22.543346391924199</v>
      </c>
      <c r="AX58" s="5">
        <v>43.320110930717597</v>
      </c>
      <c r="AY58" s="5">
        <v>277.69127211449302</v>
      </c>
      <c r="AZ58" s="5">
        <v>129.16502873924199</v>
      </c>
      <c r="BA58" s="5">
        <v>126.575790970835</v>
      </c>
      <c r="BB58" s="5">
        <v>994.73965741917004</v>
      </c>
      <c r="BC58" s="5">
        <v>48.498341505283001</v>
      </c>
      <c r="BD58" s="5">
        <v>25.694803919867599</v>
      </c>
      <c r="BE58" s="5">
        <v>11.636214992015599</v>
      </c>
      <c r="BF58" s="5">
        <v>6.8556425510257402</v>
      </c>
      <c r="BG58" s="5">
        <v>69.491385304809398</v>
      </c>
      <c r="BH58" s="5">
        <v>810.21023940069699</v>
      </c>
      <c r="BI58" s="5">
        <v>184.81253248277099</v>
      </c>
      <c r="BJ58" s="5">
        <v>29.545472632653599</v>
      </c>
      <c r="BK58" s="5">
        <v>147.366664886438</v>
      </c>
      <c r="BL58" s="5">
        <v>40.264266132269903</v>
      </c>
      <c r="BM58" s="5">
        <v>52.583454728964298</v>
      </c>
      <c r="BN58" s="5">
        <v>64.330472424320007</v>
      </c>
      <c r="BO58" s="5">
        <v>84.520079897753305</v>
      </c>
    </row>
    <row r="59" spans="1:67">
      <c r="A59" s="2">
        <v>2024</v>
      </c>
      <c r="B59" s="5">
        <f t="shared" si="0"/>
        <v>6350.4164288644133</v>
      </c>
      <c r="C59" s="5">
        <f t="shared" si="1"/>
        <v>450.46226725692259</v>
      </c>
      <c r="D59" s="5">
        <f t="shared" si="2"/>
        <v>638.45632640466056</v>
      </c>
      <c r="E59" s="5">
        <f t="shared" si="3"/>
        <v>1231.2288454119644</v>
      </c>
      <c r="F59" s="5">
        <f t="shared" si="4"/>
        <v>431.26510492071827</v>
      </c>
      <c r="G59" s="5">
        <f t="shared" si="5"/>
        <v>769.03964264255228</v>
      </c>
      <c r="H59" s="5">
        <f t="shared" si="6"/>
        <v>257.08887267194899</v>
      </c>
      <c r="I59" s="5">
        <f t="shared" si="7"/>
        <v>1081.7351457400414</v>
      </c>
      <c r="J59" s="5">
        <f t="shared" si="8"/>
        <v>1491.1402238156047</v>
      </c>
      <c r="K59" s="5">
        <v>55.7016147502069</v>
      </c>
      <c r="L59" s="5">
        <v>6.6539055577925099</v>
      </c>
      <c r="M59" s="5">
        <v>35.163166462295003</v>
      </c>
      <c r="N59" s="5">
        <v>69.844157870393602</v>
      </c>
      <c r="O59" s="5">
        <v>33.995569939549</v>
      </c>
      <c r="P59" s="5">
        <v>33.218092706077897</v>
      </c>
      <c r="Q59" s="5">
        <v>18.801037493271501</v>
      </c>
      <c r="R59" s="5">
        <v>4.5918449675360504</v>
      </c>
      <c r="S59" s="5">
        <v>7.2736496744504304</v>
      </c>
      <c r="T59" s="5">
        <v>66.148270652473698</v>
      </c>
      <c r="U59" s="5">
        <v>119.070957182876</v>
      </c>
      <c r="V59" s="5">
        <v>441.81828695187198</v>
      </c>
      <c r="W59" s="5">
        <v>64.036639835574405</v>
      </c>
      <c r="X59" s="5">
        <v>109.39865450026601</v>
      </c>
      <c r="Y59" s="5">
        <v>19.217855147410202</v>
      </c>
      <c r="Z59" s="5">
        <v>3.9848899695379201</v>
      </c>
      <c r="AA59" s="5">
        <v>146.22078928850999</v>
      </c>
      <c r="AB59" s="5">
        <v>623.16259315098898</v>
      </c>
      <c r="AC59" s="5">
        <v>34.2563739898658</v>
      </c>
      <c r="AD59" s="5">
        <v>95.266468658685696</v>
      </c>
      <c r="AE59" s="5">
        <v>108.796182904839</v>
      </c>
      <c r="AF59" s="5">
        <v>223.52643741907499</v>
      </c>
      <c r="AG59" s="5">
        <v>1.46317954139656</v>
      </c>
      <c r="AH59" s="5">
        <v>43.197381465216701</v>
      </c>
      <c r="AI59" s="5">
        <v>58.247163605187403</v>
      </c>
      <c r="AJ59" s="5">
        <v>143.07892131227001</v>
      </c>
      <c r="AK59" s="5">
        <v>29.832567870518101</v>
      </c>
      <c r="AL59" s="5">
        <v>15.6300428139673</v>
      </c>
      <c r="AM59" s="5">
        <v>89.714801006413495</v>
      </c>
      <c r="AN59" s="5">
        <v>50.1010473057487</v>
      </c>
      <c r="AO59" s="5">
        <v>9.3263928561021103</v>
      </c>
      <c r="AP59" s="5">
        <v>12.8633634634693</v>
      </c>
      <c r="AQ59" s="5">
        <v>126.205729281527</v>
      </c>
      <c r="AR59" s="5">
        <v>68.146277490722994</v>
      </c>
      <c r="AS59" s="5">
        <v>30.680791272165202</v>
      </c>
      <c r="AT59" s="5">
        <v>30.802358962064201</v>
      </c>
      <c r="AU59" s="5">
        <v>139.35330791135999</v>
      </c>
      <c r="AV59" s="5">
        <v>4.5231934057903498</v>
      </c>
      <c r="AW59" s="5">
        <v>21.546744735463399</v>
      </c>
      <c r="AX59" s="5">
        <v>42.978066978164797</v>
      </c>
      <c r="AY59" s="5">
        <v>282.61341628572302</v>
      </c>
      <c r="AZ59" s="5">
        <v>131.17263542827101</v>
      </c>
      <c r="BA59" s="5">
        <v>125.916237243678</v>
      </c>
      <c r="BB59" s="5">
        <v>989.47725266799</v>
      </c>
      <c r="BC59" s="5">
        <v>47.6285050212622</v>
      </c>
      <c r="BD59" s="5">
        <v>25.6842334482442</v>
      </c>
      <c r="BE59" s="5">
        <v>12.35271533443</v>
      </c>
      <c r="BF59" s="5">
        <v>6.5924392681149602</v>
      </c>
      <c r="BG59" s="5">
        <v>70.116773393693606</v>
      </c>
      <c r="BH59" s="5">
        <v>817.63929155281505</v>
      </c>
      <c r="BI59" s="5">
        <v>186.065338187642</v>
      </c>
      <c r="BJ59" s="5">
        <v>28.9898811905576</v>
      </c>
      <c r="BK59" s="5">
        <v>147.43479302992199</v>
      </c>
      <c r="BL59" s="5">
        <v>40.097568449317997</v>
      </c>
      <c r="BM59" s="5">
        <v>51.524515337326903</v>
      </c>
      <c r="BN59" s="5">
        <v>65.200768682709295</v>
      </c>
      <c r="BO59" s="5">
        <v>84.071293991620294</v>
      </c>
    </row>
    <row r="60" spans="1:67">
      <c r="A60" s="2">
        <v>2025</v>
      </c>
      <c r="B60" s="5">
        <f t="shared" si="0"/>
        <v>6401.9265699841944</v>
      </c>
      <c r="C60" s="5">
        <f t="shared" si="1"/>
        <v>449.96403510395885</v>
      </c>
      <c r="D60" s="5">
        <f t="shared" si="2"/>
        <v>637.77647107673704</v>
      </c>
      <c r="E60" s="5">
        <f t="shared" si="3"/>
        <v>1249.6542168048709</v>
      </c>
      <c r="F60" s="5">
        <f t="shared" si="4"/>
        <v>450.71190817535359</v>
      </c>
      <c r="G60" s="5">
        <f t="shared" si="5"/>
        <v>779.92030226545307</v>
      </c>
      <c r="H60" s="5">
        <f t="shared" si="6"/>
        <v>258.47156654537099</v>
      </c>
      <c r="I60" s="5">
        <f t="shared" si="7"/>
        <v>1076.1432991325312</v>
      </c>
      <c r="J60" s="5">
        <f t="shared" si="8"/>
        <v>1499.2847708799188</v>
      </c>
      <c r="K60" s="5">
        <v>55.486243628232401</v>
      </c>
      <c r="L60" s="5">
        <v>6.5823998144498503</v>
      </c>
      <c r="M60" s="5">
        <v>35.032511400679702</v>
      </c>
      <c r="N60" s="5">
        <v>69.712070912648798</v>
      </c>
      <c r="O60" s="5">
        <v>33.742926496028502</v>
      </c>
      <c r="P60" s="5">
        <v>33.2248897986196</v>
      </c>
      <c r="Q60" s="5">
        <v>18.702983008568498</v>
      </c>
      <c r="R60" s="5">
        <v>4.6198472100654397</v>
      </c>
      <c r="S60" s="5">
        <v>7.27198863438353</v>
      </c>
      <c r="T60" s="5">
        <v>65.890688941341494</v>
      </c>
      <c r="U60" s="5">
        <v>119.697485258941</v>
      </c>
      <c r="V60" s="5">
        <v>442.630965103834</v>
      </c>
      <c r="W60" s="5">
        <v>64.404285084447295</v>
      </c>
      <c r="X60" s="5">
        <v>107.804598125458</v>
      </c>
      <c r="Y60" s="5">
        <v>18.964497815418898</v>
      </c>
      <c r="Z60" s="5">
        <v>3.9721249475789402</v>
      </c>
      <c r="AA60" s="5">
        <v>147.70488306769499</v>
      </c>
      <c r="AB60" s="5">
        <v>630.76653750979699</v>
      </c>
      <c r="AC60" s="5">
        <v>35.414790240121803</v>
      </c>
      <c r="AD60" s="5">
        <v>99.576187572638204</v>
      </c>
      <c r="AE60" s="5">
        <v>109.94424121880699</v>
      </c>
      <c r="AF60" s="5">
        <v>226.247577195812</v>
      </c>
      <c r="AG60" s="5">
        <v>1.55340474554634</v>
      </c>
      <c r="AH60" s="5">
        <v>49.339794507070899</v>
      </c>
      <c r="AI60" s="5">
        <v>59.802522101576798</v>
      </c>
      <c r="AJ60" s="5">
        <v>150.09313008717601</v>
      </c>
      <c r="AK60" s="5">
        <v>30.783930297237301</v>
      </c>
      <c r="AL60" s="5">
        <v>16.114725378307501</v>
      </c>
      <c r="AM60" s="5">
        <v>93.022081616947503</v>
      </c>
      <c r="AN60" s="5">
        <v>50.002319441491203</v>
      </c>
      <c r="AO60" s="5">
        <v>9.0977120140954408</v>
      </c>
      <c r="AP60" s="5">
        <v>13.217102402563899</v>
      </c>
      <c r="AQ60" s="5">
        <v>128.44851611497899</v>
      </c>
      <c r="AR60" s="5">
        <v>69.648109955151398</v>
      </c>
      <c r="AS60" s="5">
        <v>31.7686020609362</v>
      </c>
      <c r="AT60" s="5">
        <v>32.592620909626802</v>
      </c>
      <c r="AU60" s="5">
        <v>139.73233306588099</v>
      </c>
      <c r="AV60" s="5">
        <v>4.5595743069069101</v>
      </c>
      <c r="AW60" s="5">
        <v>20.594201083719099</v>
      </c>
      <c r="AX60" s="5">
        <v>42.6387237127284</v>
      </c>
      <c r="AY60" s="5">
        <v>287.62280663886497</v>
      </c>
      <c r="AZ60" s="5">
        <v>133.21144626487001</v>
      </c>
      <c r="BA60" s="5">
        <v>125.260120280501</v>
      </c>
      <c r="BB60" s="5">
        <v>984.24268726508501</v>
      </c>
      <c r="BC60" s="5">
        <v>46.774269390496301</v>
      </c>
      <c r="BD60" s="5">
        <v>25.673667325160299</v>
      </c>
      <c r="BE60" s="5">
        <v>13.113334210322201</v>
      </c>
      <c r="BF60" s="5">
        <v>6.3393409414674897</v>
      </c>
      <c r="BG60" s="5">
        <v>70.747789665985096</v>
      </c>
      <c r="BH60" s="5">
        <v>825.13646283401204</v>
      </c>
      <c r="BI60" s="5">
        <v>187.32663640172399</v>
      </c>
      <c r="BJ60" s="5">
        <v>28.444737435468198</v>
      </c>
      <c r="BK60" s="5">
        <v>147.50295266929399</v>
      </c>
      <c r="BL60" s="5">
        <v>39.931560909765402</v>
      </c>
      <c r="BM60" s="5">
        <v>50.486901144669801</v>
      </c>
      <c r="BN60" s="5">
        <v>66.082838763811594</v>
      </c>
      <c r="BO60" s="5">
        <v>83.624891055188598</v>
      </c>
    </row>
    <row r="61" spans="1:67">
      <c r="A61" s="2">
        <v>2026</v>
      </c>
    </row>
    <row r="62" spans="1:67">
      <c r="A62" s="2">
        <v>2027</v>
      </c>
    </row>
    <row r="63" spans="1:67">
      <c r="A63" s="2">
        <v>2028</v>
      </c>
    </row>
    <row r="64" spans="1:67">
      <c r="A64" s="2">
        <v>2029</v>
      </c>
    </row>
    <row r="65" spans="1:1">
      <c r="A65" s="2">
        <v>2030</v>
      </c>
    </row>
    <row r="66" spans="1:1">
      <c r="A66" s="2">
        <v>2031</v>
      </c>
    </row>
    <row r="67" spans="1:1">
      <c r="A67" s="2">
        <v>2032</v>
      </c>
    </row>
    <row r="68" spans="1:1">
      <c r="A68" s="2">
        <v>2033</v>
      </c>
    </row>
    <row r="69" spans="1:1">
      <c r="A69" s="2">
        <v>2034</v>
      </c>
    </row>
    <row r="70" spans="1:1">
      <c r="A70" s="2">
        <v>2035</v>
      </c>
    </row>
    <row r="71" spans="1:1">
      <c r="A71" s="2">
        <v>2036</v>
      </c>
    </row>
    <row r="72" spans="1:1">
      <c r="A72" s="2">
        <v>2037</v>
      </c>
    </row>
    <row r="73" spans="1:1">
      <c r="A73" s="2">
        <v>2038</v>
      </c>
    </row>
    <row r="74" spans="1:1">
      <c r="A74" s="2">
        <v>2039</v>
      </c>
    </row>
    <row r="75" spans="1:1">
      <c r="A75" s="2">
        <v>2040</v>
      </c>
    </row>
    <row r="76" spans="1:1">
      <c r="A76" s="2">
        <v>2041</v>
      </c>
    </row>
    <row r="77" spans="1:1">
      <c r="A77" s="2">
        <v>2042</v>
      </c>
    </row>
    <row r="78" spans="1:1">
      <c r="A78" s="2">
        <v>2043</v>
      </c>
    </row>
    <row r="79" spans="1:1">
      <c r="A79" s="2">
        <v>2044</v>
      </c>
    </row>
    <row r="80" spans="1:1">
      <c r="A80" s="2">
        <v>2045</v>
      </c>
    </row>
    <row r="81" spans="1:1">
      <c r="A81" s="2">
        <v>2046</v>
      </c>
    </row>
    <row r="82" spans="1:1">
      <c r="A82" s="2">
        <v>2047</v>
      </c>
    </row>
    <row r="83" spans="1:1">
      <c r="A83" s="2">
        <v>2048</v>
      </c>
    </row>
    <row r="84" spans="1:1">
      <c r="A84" s="2">
        <v>2049</v>
      </c>
    </row>
    <row r="85" spans="1:1">
      <c r="A85" s="2">
        <v>2050</v>
      </c>
    </row>
    <row r="86" spans="1:1">
      <c r="A86" s="2">
        <v>2051</v>
      </c>
    </row>
    <row r="87" spans="1:1">
      <c r="A87" s="2">
        <v>2052</v>
      </c>
    </row>
    <row r="88" spans="1:1">
      <c r="A88" s="2">
        <v>2053</v>
      </c>
    </row>
    <row r="89" spans="1:1">
      <c r="A89" s="2">
        <v>2054</v>
      </c>
    </row>
    <row r="90" spans="1:1">
      <c r="A90" s="2">
        <v>2055</v>
      </c>
    </row>
    <row r="91" spans="1:1">
      <c r="A91" s="2">
        <v>2056</v>
      </c>
    </row>
    <row r="92" spans="1:1">
      <c r="A92" s="2">
        <v>2057</v>
      </c>
    </row>
    <row r="93" spans="1:1">
      <c r="A93" s="2">
        <v>2058</v>
      </c>
    </row>
    <row r="94" spans="1:1">
      <c r="A94" s="2">
        <v>2059</v>
      </c>
    </row>
    <row r="95" spans="1:1">
      <c r="A95" s="2">
        <v>2060</v>
      </c>
    </row>
    <row r="96" spans="1:1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6"/>
  <dimension ref="A1:BO160"/>
  <sheetViews>
    <sheetView topLeftCell="U27" workbookViewId="0">
      <selection activeCell="C35" sqref="C35:J60"/>
    </sheetView>
  </sheetViews>
  <sheetFormatPr baseColWidth="10" defaultRowHeight="15.6"/>
  <sheetData>
    <row r="1" spans="1:67">
      <c r="A1" s="1" t="s">
        <v>81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K5" t="s">
        <v>69</v>
      </c>
      <c r="L5" t="s">
        <v>69</v>
      </c>
      <c r="M5" t="s">
        <v>69</v>
      </c>
      <c r="N5" t="s">
        <v>69</v>
      </c>
      <c r="O5" t="s">
        <v>69</v>
      </c>
      <c r="P5" t="s">
        <v>69</v>
      </c>
      <c r="Q5" t="s">
        <v>69</v>
      </c>
      <c r="R5" t="s">
        <v>69</v>
      </c>
      <c r="S5" t="s">
        <v>69</v>
      </c>
      <c r="T5" t="s">
        <v>69</v>
      </c>
      <c r="U5" t="s">
        <v>69</v>
      </c>
      <c r="V5" t="s">
        <v>69</v>
      </c>
      <c r="W5" t="s">
        <v>69</v>
      </c>
      <c r="X5" t="s">
        <v>69</v>
      </c>
      <c r="Y5" t="s">
        <v>69</v>
      </c>
      <c r="Z5" t="s">
        <v>69</v>
      </c>
      <c r="AA5" t="s">
        <v>69</v>
      </c>
      <c r="AB5" t="s">
        <v>69</v>
      </c>
      <c r="AC5" t="s">
        <v>69</v>
      </c>
      <c r="AD5" t="s">
        <v>69</v>
      </c>
      <c r="AE5" t="s">
        <v>69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69</v>
      </c>
      <c r="AW5" t="s">
        <v>69</v>
      </c>
      <c r="AX5" t="s">
        <v>69</v>
      </c>
      <c r="AY5" t="s">
        <v>69</v>
      </c>
      <c r="AZ5" t="s">
        <v>69</v>
      </c>
      <c r="BA5" t="s">
        <v>69</v>
      </c>
      <c r="BB5" t="s">
        <v>69</v>
      </c>
      <c r="BC5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</row>
    <row r="6" spans="1:67">
      <c r="A6" s="2">
        <v>1971</v>
      </c>
      <c r="K6" t="s">
        <v>69</v>
      </c>
      <c r="L6" t="s">
        <v>69</v>
      </c>
      <c r="M6" t="s">
        <v>69</v>
      </c>
      <c r="N6" t="s">
        <v>69</v>
      </c>
      <c r="O6" t="s">
        <v>69</v>
      </c>
      <c r="P6" t="s">
        <v>69</v>
      </c>
      <c r="Q6" t="s">
        <v>69</v>
      </c>
      <c r="R6" t="s">
        <v>69</v>
      </c>
      <c r="S6" t="s">
        <v>69</v>
      </c>
      <c r="T6" t="s">
        <v>69</v>
      </c>
      <c r="U6" t="s">
        <v>69</v>
      </c>
      <c r="V6" t="s">
        <v>69</v>
      </c>
      <c r="W6" t="s">
        <v>69</v>
      </c>
      <c r="X6" t="s">
        <v>69</v>
      </c>
      <c r="Y6" t="s">
        <v>69</v>
      </c>
      <c r="Z6" t="s">
        <v>69</v>
      </c>
      <c r="AA6" t="s">
        <v>69</v>
      </c>
      <c r="AB6" t="s">
        <v>69</v>
      </c>
      <c r="AC6" t="s">
        <v>69</v>
      </c>
      <c r="AD6" t="s">
        <v>69</v>
      </c>
      <c r="AE6" t="s">
        <v>69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69</v>
      </c>
      <c r="AW6" t="s">
        <v>69</v>
      </c>
      <c r="AX6" t="s">
        <v>69</v>
      </c>
      <c r="AY6" t="s">
        <v>69</v>
      </c>
      <c r="AZ6" t="s">
        <v>69</v>
      </c>
      <c r="BA6" t="s">
        <v>69</v>
      </c>
      <c r="BB6" t="s">
        <v>69</v>
      </c>
      <c r="BC6" t="s">
        <v>69</v>
      </c>
      <c r="BD6" t="s">
        <v>69</v>
      </c>
      <c r="BE6" t="s">
        <v>69</v>
      </c>
      <c r="BF6" t="s">
        <v>69</v>
      </c>
      <c r="BG6" t="s">
        <v>69</v>
      </c>
      <c r="BH6" t="s">
        <v>69</v>
      </c>
      <c r="BI6" t="s">
        <v>69</v>
      </c>
      <c r="BJ6" t="s">
        <v>69</v>
      </c>
      <c r="BK6" t="s">
        <v>69</v>
      </c>
      <c r="BL6" t="s">
        <v>69</v>
      </c>
      <c r="BM6" t="s">
        <v>69</v>
      </c>
      <c r="BN6" t="s">
        <v>69</v>
      </c>
      <c r="BO6" t="s">
        <v>69</v>
      </c>
    </row>
    <row r="7" spans="1:67">
      <c r="A7" s="2">
        <v>1972</v>
      </c>
      <c r="K7" t="s">
        <v>69</v>
      </c>
      <c r="L7" t="s">
        <v>69</v>
      </c>
      <c r="M7" t="s">
        <v>69</v>
      </c>
      <c r="N7" t="s">
        <v>69</v>
      </c>
      <c r="O7" t="s">
        <v>69</v>
      </c>
      <c r="P7" t="s">
        <v>69</v>
      </c>
      <c r="Q7" t="s">
        <v>69</v>
      </c>
      <c r="R7" t="s">
        <v>69</v>
      </c>
      <c r="S7" t="s">
        <v>69</v>
      </c>
      <c r="T7" t="s">
        <v>69</v>
      </c>
      <c r="U7" t="s">
        <v>69</v>
      </c>
      <c r="V7" t="s">
        <v>69</v>
      </c>
      <c r="W7" t="s">
        <v>69</v>
      </c>
      <c r="X7" t="s">
        <v>69</v>
      </c>
      <c r="Y7" t="s">
        <v>69</v>
      </c>
      <c r="Z7" t="s">
        <v>69</v>
      </c>
      <c r="AA7" t="s">
        <v>69</v>
      </c>
      <c r="AB7" t="s">
        <v>69</v>
      </c>
      <c r="AC7" t="s">
        <v>69</v>
      </c>
      <c r="AD7" t="s">
        <v>69</v>
      </c>
      <c r="AE7" t="s">
        <v>69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69</v>
      </c>
      <c r="AW7" t="s">
        <v>69</v>
      </c>
      <c r="AX7" t="s">
        <v>69</v>
      </c>
      <c r="AY7" t="s">
        <v>69</v>
      </c>
      <c r="AZ7" t="s">
        <v>69</v>
      </c>
      <c r="BA7" t="s">
        <v>69</v>
      </c>
      <c r="BB7" t="s">
        <v>69</v>
      </c>
      <c r="BC7" t="s">
        <v>69</v>
      </c>
      <c r="BD7" t="s">
        <v>69</v>
      </c>
      <c r="BE7" t="s">
        <v>69</v>
      </c>
      <c r="BF7" t="s">
        <v>69</v>
      </c>
      <c r="BG7" t="s">
        <v>69</v>
      </c>
      <c r="BH7" t="s">
        <v>69</v>
      </c>
      <c r="BI7" t="s">
        <v>69</v>
      </c>
      <c r="BJ7" t="s">
        <v>69</v>
      </c>
      <c r="BK7" t="s">
        <v>69</v>
      </c>
      <c r="BL7" t="s">
        <v>69</v>
      </c>
      <c r="BM7" t="s">
        <v>69</v>
      </c>
      <c r="BN7" t="s">
        <v>69</v>
      </c>
      <c r="BO7" t="s">
        <v>69</v>
      </c>
    </row>
    <row r="8" spans="1:67">
      <c r="A8" s="2">
        <v>1973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69</v>
      </c>
      <c r="X8" t="s">
        <v>69</v>
      </c>
      <c r="Y8" t="s">
        <v>69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69</v>
      </c>
      <c r="AW8" t="s">
        <v>69</v>
      </c>
      <c r="AX8" t="s">
        <v>69</v>
      </c>
      <c r="AY8" t="s">
        <v>69</v>
      </c>
      <c r="AZ8" t="s">
        <v>69</v>
      </c>
      <c r="BA8" t="s">
        <v>69</v>
      </c>
      <c r="BB8" t="s">
        <v>69</v>
      </c>
      <c r="BC8" t="s">
        <v>69</v>
      </c>
      <c r="BD8" t="s">
        <v>69</v>
      </c>
      <c r="BE8" t="s">
        <v>69</v>
      </c>
      <c r="BF8" t="s">
        <v>69</v>
      </c>
      <c r="BG8" t="s">
        <v>69</v>
      </c>
      <c r="BH8" t="s">
        <v>69</v>
      </c>
      <c r="BI8" t="s">
        <v>69</v>
      </c>
      <c r="BJ8" t="s">
        <v>69</v>
      </c>
      <c r="BK8" t="s">
        <v>69</v>
      </c>
      <c r="BL8" t="s">
        <v>69</v>
      </c>
      <c r="BM8" t="s">
        <v>69</v>
      </c>
      <c r="BN8" t="s">
        <v>69</v>
      </c>
      <c r="BO8" t="s">
        <v>69</v>
      </c>
    </row>
    <row r="9" spans="1:67">
      <c r="A9" s="2">
        <v>1974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69</v>
      </c>
      <c r="X9" t="s">
        <v>69</v>
      </c>
      <c r="Y9" t="s">
        <v>69</v>
      </c>
      <c r="Z9" t="s">
        <v>69</v>
      </c>
      <c r="AA9" t="s">
        <v>69</v>
      </c>
      <c r="AB9" t="s">
        <v>69</v>
      </c>
      <c r="AC9" t="s">
        <v>69</v>
      </c>
      <c r="AD9" t="s">
        <v>69</v>
      </c>
      <c r="AE9" t="s">
        <v>69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69</v>
      </c>
      <c r="AW9" t="s">
        <v>69</v>
      </c>
      <c r="AX9" t="s">
        <v>69</v>
      </c>
      <c r="AY9" t="s">
        <v>69</v>
      </c>
      <c r="AZ9" t="s">
        <v>69</v>
      </c>
      <c r="BA9" t="s">
        <v>69</v>
      </c>
      <c r="BB9" t="s">
        <v>69</v>
      </c>
      <c r="BC9" t="s">
        <v>69</v>
      </c>
      <c r="BD9" t="s">
        <v>69</v>
      </c>
      <c r="BE9" t="s">
        <v>69</v>
      </c>
      <c r="BF9" t="s">
        <v>69</v>
      </c>
      <c r="BG9" t="s">
        <v>69</v>
      </c>
      <c r="BH9" t="s">
        <v>69</v>
      </c>
      <c r="BI9" t="s">
        <v>69</v>
      </c>
      <c r="BJ9" t="s">
        <v>69</v>
      </c>
      <c r="BK9" t="s">
        <v>69</v>
      </c>
      <c r="BL9" t="s">
        <v>69</v>
      </c>
      <c r="BM9" t="s">
        <v>69</v>
      </c>
      <c r="BN9" t="s">
        <v>69</v>
      </c>
      <c r="BO9" t="s">
        <v>69</v>
      </c>
    </row>
    <row r="10" spans="1:67">
      <c r="A10" s="2">
        <v>1975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  <c r="W10" t="s">
        <v>69</v>
      </c>
      <c r="X10" t="s">
        <v>69</v>
      </c>
      <c r="Y10" t="s">
        <v>69</v>
      </c>
      <c r="Z10" t="s">
        <v>69</v>
      </c>
      <c r="AA10" t="s">
        <v>69</v>
      </c>
      <c r="AB10" t="s">
        <v>69</v>
      </c>
      <c r="AC10" t="s">
        <v>69</v>
      </c>
      <c r="AD10" t="s">
        <v>69</v>
      </c>
      <c r="AE10" t="s">
        <v>69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69</v>
      </c>
      <c r="AW10" t="s">
        <v>69</v>
      </c>
      <c r="AX10" t="s">
        <v>69</v>
      </c>
      <c r="AY10" t="s">
        <v>69</v>
      </c>
      <c r="AZ10" t="s">
        <v>69</v>
      </c>
      <c r="BA10" t="s">
        <v>69</v>
      </c>
      <c r="BB10" t="s">
        <v>69</v>
      </c>
      <c r="BC10" t="s">
        <v>69</v>
      </c>
      <c r="BD10" t="s">
        <v>69</v>
      </c>
      <c r="BE10" t="s">
        <v>69</v>
      </c>
      <c r="BF10" t="s">
        <v>69</v>
      </c>
      <c r="BG10" t="s">
        <v>69</v>
      </c>
      <c r="BH10" t="s">
        <v>69</v>
      </c>
      <c r="BI10" t="s">
        <v>69</v>
      </c>
      <c r="BJ10" t="s">
        <v>69</v>
      </c>
      <c r="BK10" t="s">
        <v>69</v>
      </c>
      <c r="BL10" t="s">
        <v>69</v>
      </c>
      <c r="BM10" t="s">
        <v>69</v>
      </c>
      <c r="BN10" t="s">
        <v>69</v>
      </c>
      <c r="BO10" t="s">
        <v>69</v>
      </c>
    </row>
    <row r="11" spans="1:67">
      <c r="A11" s="2">
        <v>1976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  <c r="W11" t="s">
        <v>69</v>
      </c>
      <c r="X11" t="s">
        <v>69</v>
      </c>
      <c r="Y11" t="s">
        <v>69</v>
      </c>
      <c r="Z11" t="s">
        <v>69</v>
      </c>
      <c r="AA11" t="s">
        <v>69</v>
      </c>
      <c r="AB11" t="s">
        <v>69</v>
      </c>
      <c r="AC11" t="s">
        <v>69</v>
      </c>
      <c r="AD11" t="s">
        <v>69</v>
      </c>
      <c r="AE11" t="s">
        <v>69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69</v>
      </c>
      <c r="AW11" t="s">
        <v>69</v>
      </c>
      <c r="AX11" t="s">
        <v>69</v>
      </c>
      <c r="AY11" t="s">
        <v>69</v>
      </c>
      <c r="AZ11" t="s">
        <v>69</v>
      </c>
      <c r="BA11" t="s">
        <v>69</v>
      </c>
      <c r="BB11" t="s">
        <v>69</v>
      </c>
      <c r="BC11" t="s">
        <v>69</v>
      </c>
      <c r="BD11" t="s">
        <v>69</v>
      </c>
      <c r="BE11" t="s">
        <v>69</v>
      </c>
      <c r="BF11" t="s">
        <v>69</v>
      </c>
      <c r="BG11" t="s">
        <v>69</v>
      </c>
      <c r="BH11" t="s">
        <v>69</v>
      </c>
      <c r="BI11" t="s">
        <v>69</v>
      </c>
      <c r="BJ11" t="s">
        <v>69</v>
      </c>
      <c r="BK11" t="s">
        <v>69</v>
      </c>
      <c r="BL11" t="s">
        <v>69</v>
      </c>
      <c r="BM11" t="s">
        <v>69</v>
      </c>
      <c r="BN11" t="s">
        <v>69</v>
      </c>
      <c r="BO11" t="s">
        <v>69</v>
      </c>
    </row>
    <row r="12" spans="1:67">
      <c r="A12" s="2">
        <v>1977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  <c r="W12" t="s">
        <v>69</v>
      </c>
      <c r="X12" t="s">
        <v>69</v>
      </c>
      <c r="Y12" t="s">
        <v>69</v>
      </c>
      <c r="Z12" t="s">
        <v>69</v>
      </c>
      <c r="AA12" t="s">
        <v>69</v>
      </c>
      <c r="AB12" t="s">
        <v>69</v>
      </c>
      <c r="AC12" t="s">
        <v>69</v>
      </c>
      <c r="AD12" t="s">
        <v>69</v>
      </c>
      <c r="AE12" t="s">
        <v>69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69</v>
      </c>
      <c r="AW12" t="s">
        <v>69</v>
      </c>
      <c r="AX12" t="s">
        <v>69</v>
      </c>
      <c r="AY12" t="s">
        <v>69</v>
      </c>
      <c r="AZ12" t="s">
        <v>69</v>
      </c>
      <c r="BA12" t="s">
        <v>69</v>
      </c>
      <c r="BB12" t="s">
        <v>69</v>
      </c>
      <c r="BC12" t="s">
        <v>69</v>
      </c>
      <c r="BD12" t="s">
        <v>69</v>
      </c>
      <c r="BE12" t="s">
        <v>69</v>
      </c>
      <c r="BF12" t="s">
        <v>69</v>
      </c>
      <c r="BG12" t="s">
        <v>69</v>
      </c>
      <c r="BH12" t="s">
        <v>69</v>
      </c>
      <c r="BI12" t="s">
        <v>69</v>
      </c>
      <c r="BJ12" t="s">
        <v>69</v>
      </c>
      <c r="BK12" t="s">
        <v>69</v>
      </c>
      <c r="BL12" t="s">
        <v>69</v>
      </c>
      <c r="BM12" t="s">
        <v>69</v>
      </c>
      <c r="BN12" t="s">
        <v>69</v>
      </c>
      <c r="BO12" t="s">
        <v>69</v>
      </c>
    </row>
    <row r="13" spans="1:67">
      <c r="A13" s="2">
        <v>1978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69</v>
      </c>
      <c r="BF13" t="s">
        <v>69</v>
      </c>
      <c r="BG13" t="s">
        <v>69</v>
      </c>
      <c r="BH13" t="s">
        <v>69</v>
      </c>
      <c r="BI13" t="s">
        <v>69</v>
      </c>
      <c r="BJ13" t="s">
        <v>69</v>
      </c>
      <c r="BK13" t="s">
        <v>69</v>
      </c>
      <c r="BL13" t="s">
        <v>69</v>
      </c>
      <c r="BM13" t="s">
        <v>69</v>
      </c>
      <c r="BN13" t="s">
        <v>69</v>
      </c>
      <c r="BO13" t="s">
        <v>69</v>
      </c>
    </row>
    <row r="14" spans="1:67">
      <c r="A14" s="2">
        <v>1979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69</v>
      </c>
      <c r="X14" t="s">
        <v>69</v>
      </c>
      <c r="Y14" t="s">
        <v>69</v>
      </c>
      <c r="Z14" t="s">
        <v>69</v>
      </c>
      <c r="AA14" t="s">
        <v>69</v>
      </c>
      <c r="AB14" t="s">
        <v>69</v>
      </c>
      <c r="AC14" t="s">
        <v>69</v>
      </c>
      <c r="AD14" t="s">
        <v>69</v>
      </c>
      <c r="AE14" t="s">
        <v>69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69</v>
      </c>
      <c r="AW14" t="s">
        <v>69</v>
      </c>
      <c r="AX14" t="s">
        <v>69</v>
      </c>
      <c r="AY14" t="s">
        <v>69</v>
      </c>
      <c r="AZ14" t="s">
        <v>69</v>
      </c>
      <c r="BA14" t="s">
        <v>69</v>
      </c>
      <c r="BB14" t="s">
        <v>69</v>
      </c>
      <c r="BC14" t="s">
        <v>69</v>
      </c>
      <c r="BD14" t="s">
        <v>69</v>
      </c>
      <c r="BE14" t="s">
        <v>69</v>
      </c>
      <c r="BF14" t="s">
        <v>69</v>
      </c>
      <c r="BG14" t="s">
        <v>69</v>
      </c>
      <c r="BH14" t="s">
        <v>69</v>
      </c>
      <c r="BI14" t="s">
        <v>69</v>
      </c>
      <c r="BJ14" t="s">
        <v>69</v>
      </c>
      <c r="BK14" t="s">
        <v>69</v>
      </c>
      <c r="BL14" t="s">
        <v>69</v>
      </c>
      <c r="BM14" t="s">
        <v>69</v>
      </c>
      <c r="BN14" t="s">
        <v>69</v>
      </c>
      <c r="BO14" t="s">
        <v>69</v>
      </c>
    </row>
    <row r="15" spans="1:67">
      <c r="A15" s="2">
        <v>1980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69</v>
      </c>
      <c r="X15" t="s">
        <v>69</v>
      </c>
      <c r="Y15" t="s">
        <v>69</v>
      </c>
      <c r="Z15" t="s">
        <v>69</v>
      </c>
      <c r="AA15" t="s">
        <v>69</v>
      </c>
      <c r="AB15" t="s">
        <v>69</v>
      </c>
      <c r="AC15" t="s">
        <v>69</v>
      </c>
      <c r="AD15" t="s">
        <v>69</v>
      </c>
      <c r="AE15" t="s">
        <v>69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69</v>
      </c>
      <c r="AW15" t="s">
        <v>69</v>
      </c>
      <c r="AX15" t="s">
        <v>69</v>
      </c>
      <c r="AY15" t="s">
        <v>69</v>
      </c>
      <c r="AZ15" t="s">
        <v>69</v>
      </c>
      <c r="BA15" t="s">
        <v>69</v>
      </c>
      <c r="BB15" t="s">
        <v>69</v>
      </c>
      <c r="BC15" t="s">
        <v>69</v>
      </c>
      <c r="BD15" t="s">
        <v>69</v>
      </c>
      <c r="BE15" t="s">
        <v>69</v>
      </c>
      <c r="BF15" t="s">
        <v>69</v>
      </c>
      <c r="BG15" t="s">
        <v>69</v>
      </c>
      <c r="BH15" t="s">
        <v>69</v>
      </c>
      <c r="BI15" t="s">
        <v>69</v>
      </c>
      <c r="BJ15" t="s">
        <v>69</v>
      </c>
      <c r="BK15" t="s">
        <v>69</v>
      </c>
      <c r="BL15" t="s">
        <v>69</v>
      </c>
      <c r="BM15" t="s">
        <v>69</v>
      </c>
      <c r="BN15" t="s">
        <v>69</v>
      </c>
      <c r="BO15" t="s">
        <v>69</v>
      </c>
    </row>
    <row r="16" spans="1:67">
      <c r="A16" s="2">
        <v>1981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  <c r="W16" t="s">
        <v>69</v>
      </c>
      <c r="X16" t="s">
        <v>69</v>
      </c>
      <c r="Y16" t="s">
        <v>69</v>
      </c>
      <c r="Z16" t="s">
        <v>69</v>
      </c>
      <c r="AA16" t="s">
        <v>69</v>
      </c>
      <c r="AB16" t="s">
        <v>69</v>
      </c>
      <c r="AC16" t="s">
        <v>69</v>
      </c>
      <c r="AD16" t="s">
        <v>69</v>
      </c>
      <c r="AE16" t="s">
        <v>69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69</v>
      </c>
      <c r="AW16" t="s">
        <v>69</v>
      </c>
      <c r="AX16" t="s">
        <v>69</v>
      </c>
      <c r="AY16" t="s">
        <v>69</v>
      </c>
      <c r="AZ16" t="s">
        <v>69</v>
      </c>
      <c r="BA16" t="s">
        <v>69</v>
      </c>
      <c r="BB16" t="s">
        <v>69</v>
      </c>
      <c r="BC16" t="s">
        <v>69</v>
      </c>
      <c r="BD16" t="s">
        <v>69</v>
      </c>
      <c r="BE16" t="s">
        <v>69</v>
      </c>
      <c r="BF16" t="s">
        <v>69</v>
      </c>
      <c r="BG16" t="s">
        <v>69</v>
      </c>
      <c r="BH16" t="s">
        <v>69</v>
      </c>
      <c r="BI16" t="s">
        <v>69</v>
      </c>
      <c r="BJ16" t="s">
        <v>69</v>
      </c>
      <c r="BK16" t="s">
        <v>69</v>
      </c>
      <c r="BL16" t="s">
        <v>69</v>
      </c>
      <c r="BM16" t="s">
        <v>69</v>
      </c>
      <c r="BN16" t="s">
        <v>69</v>
      </c>
      <c r="BO16" t="s">
        <v>69</v>
      </c>
    </row>
    <row r="17" spans="1:67">
      <c r="A17" s="2">
        <v>1982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  <c r="W17" t="s">
        <v>69</v>
      </c>
      <c r="X17" t="s">
        <v>69</v>
      </c>
      <c r="Y17" t="s">
        <v>69</v>
      </c>
      <c r="Z17" t="s">
        <v>69</v>
      </c>
      <c r="AA17" t="s">
        <v>69</v>
      </c>
      <c r="AB17" t="s">
        <v>69</v>
      </c>
      <c r="AC17" t="s">
        <v>69</v>
      </c>
      <c r="AD17" t="s">
        <v>69</v>
      </c>
      <c r="AE17" t="s">
        <v>69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69</v>
      </c>
      <c r="AW17" t="s">
        <v>69</v>
      </c>
      <c r="AX17" t="s">
        <v>69</v>
      </c>
      <c r="AY17" t="s">
        <v>69</v>
      </c>
      <c r="AZ17" t="s">
        <v>69</v>
      </c>
      <c r="BA17" t="s">
        <v>69</v>
      </c>
      <c r="BB17" t="s">
        <v>69</v>
      </c>
      <c r="BC17" t="s">
        <v>69</v>
      </c>
      <c r="BD17" t="s">
        <v>69</v>
      </c>
      <c r="BE17" t="s">
        <v>69</v>
      </c>
      <c r="BF17" t="s">
        <v>69</v>
      </c>
      <c r="BG17" t="s">
        <v>69</v>
      </c>
      <c r="BH17" t="s">
        <v>69</v>
      </c>
      <c r="BI17" t="s">
        <v>69</v>
      </c>
      <c r="BJ17" t="s">
        <v>69</v>
      </c>
      <c r="BK17" t="s">
        <v>69</v>
      </c>
      <c r="BL17" t="s">
        <v>69</v>
      </c>
      <c r="BM17" t="s">
        <v>69</v>
      </c>
      <c r="BN17" t="s">
        <v>69</v>
      </c>
      <c r="BO17" t="s">
        <v>69</v>
      </c>
    </row>
    <row r="18" spans="1:67">
      <c r="A18" s="2">
        <v>1983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  <c r="W18" t="s">
        <v>69</v>
      </c>
      <c r="X18" t="s">
        <v>69</v>
      </c>
      <c r="Y18" t="s">
        <v>69</v>
      </c>
      <c r="Z18" t="s">
        <v>69</v>
      </c>
      <c r="AA18" t="s">
        <v>69</v>
      </c>
      <c r="AB18" t="s">
        <v>69</v>
      </c>
      <c r="AC18" t="s">
        <v>69</v>
      </c>
      <c r="AD18" t="s">
        <v>69</v>
      </c>
      <c r="AE18" t="s">
        <v>69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69</v>
      </c>
      <c r="AW18" t="s">
        <v>69</v>
      </c>
      <c r="AX18" t="s">
        <v>69</v>
      </c>
      <c r="AY18" t="s">
        <v>69</v>
      </c>
      <c r="AZ18" t="s">
        <v>69</v>
      </c>
      <c r="BA18" t="s">
        <v>69</v>
      </c>
      <c r="BB18" t="s">
        <v>69</v>
      </c>
      <c r="BC18" t="s">
        <v>69</v>
      </c>
      <c r="BD18" t="s">
        <v>69</v>
      </c>
      <c r="BE18" t="s">
        <v>69</v>
      </c>
      <c r="BF18" t="s">
        <v>69</v>
      </c>
      <c r="BG18" t="s">
        <v>69</v>
      </c>
      <c r="BH18" t="s">
        <v>69</v>
      </c>
      <c r="BI18" t="s">
        <v>69</v>
      </c>
      <c r="BJ18" t="s">
        <v>69</v>
      </c>
      <c r="BK18" t="s">
        <v>69</v>
      </c>
      <c r="BL18" t="s">
        <v>69</v>
      </c>
      <c r="BM18" t="s">
        <v>69</v>
      </c>
      <c r="BN18" t="s">
        <v>69</v>
      </c>
      <c r="BO18" t="s">
        <v>69</v>
      </c>
    </row>
    <row r="19" spans="1:67">
      <c r="A19" s="2">
        <v>1984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  <c r="W19" t="s">
        <v>69</v>
      </c>
      <c r="X19" t="s">
        <v>69</v>
      </c>
      <c r="Y19" t="s">
        <v>69</v>
      </c>
      <c r="Z19" t="s">
        <v>69</v>
      </c>
      <c r="AA19" t="s">
        <v>69</v>
      </c>
      <c r="AB19" t="s">
        <v>69</v>
      </c>
      <c r="AC19" t="s">
        <v>69</v>
      </c>
      <c r="AD19" t="s">
        <v>69</v>
      </c>
      <c r="AE19" t="s">
        <v>69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69</v>
      </c>
      <c r="AW19" t="s">
        <v>69</v>
      </c>
      <c r="AX19" t="s">
        <v>69</v>
      </c>
      <c r="AY19" t="s">
        <v>69</v>
      </c>
      <c r="AZ19" t="s">
        <v>69</v>
      </c>
      <c r="BA19" t="s">
        <v>69</v>
      </c>
      <c r="BB19" t="s">
        <v>69</v>
      </c>
      <c r="BC19" t="s">
        <v>69</v>
      </c>
      <c r="BD19" t="s">
        <v>69</v>
      </c>
      <c r="BE19" t="s">
        <v>69</v>
      </c>
      <c r="BF19" t="s">
        <v>69</v>
      </c>
      <c r="BG19" t="s">
        <v>69</v>
      </c>
      <c r="BH19" t="s">
        <v>69</v>
      </c>
      <c r="BI19" t="s">
        <v>69</v>
      </c>
      <c r="BJ19" t="s">
        <v>69</v>
      </c>
      <c r="BK19" t="s">
        <v>69</v>
      </c>
      <c r="BL19" t="s">
        <v>69</v>
      </c>
      <c r="BM19" t="s">
        <v>69</v>
      </c>
      <c r="BN19" t="s">
        <v>69</v>
      </c>
      <c r="BO19" t="s">
        <v>69</v>
      </c>
    </row>
    <row r="20" spans="1:67">
      <c r="A20" s="2">
        <v>1985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  <c r="W20" t="s">
        <v>69</v>
      </c>
      <c r="X20" t="s">
        <v>69</v>
      </c>
      <c r="Y20" t="s">
        <v>69</v>
      </c>
      <c r="Z20" t="s">
        <v>69</v>
      </c>
      <c r="AA20" t="s">
        <v>69</v>
      </c>
      <c r="AB20" t="s">
        <v>69</v>
      </c>
      <c r="AC20" t="s">
        <v>69</v>
      </c>
      <c r="AD20" t="s">
        <v>69</v>
      </c>
      <c r="AE20" t="s">
        <v>69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69</v>
      </c>
      <c r="AW20" t="s">
        <v>69</v>
      </c>
      <c r="AX20" t="s">
        <v>69</v>
      </c>
      <c r="AY20" t="s">
        <v>69</v>
      </c>
      <c r="AZ20" t="s">
        <v>69</v>
      </c>
      <c r="BA20" t="s">
        <v>69</v>
      </c>
      <c r="BB20" t="s">
        <v>69</v>
      </c>
      <c r="BC20" t="s">
        <v>69</v>
      </c>
      <c r="BD20" t="s">
        <v>69</v>
      </c>
      <c r="BE20" t="s">
        <v>69</v>
      </c>
      <c r="BF20" t="s">
        <v>69</v>
      </c>
      <c r="BG20" t="s">
        <v>69</v>
      </c>
      <c r="BH20" t="s">
        <v>69</v>
      </c>
      <c r="BI20" t="s">
        <v>69</v>
      </c>
      <c r="BJ20" t="s">
        <v>69</v>
      </c>
      <c r="BK20" t="s">
        <v>69</v>
      </c>
      <c r="BL20" t="s">
        <v>69</v>
      </c>
      <c r="BM20" t="s">
        <v>69</v>
      </c>
      <c r="BN20" t="s">
        <v>69</v>
      </c>
      <c r="BO20" t="s">
        <v>69</v>
      </c>
    </row>
    <row r="21" spans="1:67">
      <c r="A21" s="2">
        <v>1986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  <c r="W21" t="s">
        <v>69</v>
      </c>
      <c r="X21" t="s">
        <v>69</v>
      </c>
      <c r="Y21" t="s">
        <v>69</v>
      </c>
      <c r="Z21" t="s">
        <v>69</v>
      </c>
      <c r="AA21" t="s">
        <v>69</v>
      </c>
      <c r="AB21" t="s">
        <v>69</v>
      </c>
      <c r="AC21" t="s">
        <v>69</v>
      </c>
      <c r="AD21" t="s">
        <v>69</v>
      </c>
      <c r="AE21" t="s">
        <v>69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69</v>
      </c>
      <c r="AW21" t="s">
        <v>69</v>
      </c>
      <c r="AX21" t="s">
        <v>69</v>
      </c>
      <c r="AY21" t="s">
        <v>69</v>
      </c>
      <c r="AZ21" t="s">
        <v>69</v>
      </c>
      <c r="BA21" t="s">
        <v>69</v>
      </c>
      <c r="BB21" t="s">
        <v>69</v>
      </c>
      <c r="BC21" t="s">
        <v>69</v>
      </c>
      <c r="BD21" t="s">
        <v>69</v>
      </c>
      <c r="BE21" t="s">
        <v>69</v>
      </c>
      <c r="BF21" t="s">
        <v>69</v>
      </c>
      <c r="BG21" t="s">
        <v>69</v>
      </c>
      <c r="BH21" t="s">
        <v>69</v>
      </c>
      <c r="BI21" t="s">
        <v>69</v>
      </c>
      <c r="BJ21" t="s">
        <v>69</v>
      </c>
      <c r="BK21" t="s">
        <v>69</v>
      </c>
      <c r="BL21" t="s">
        <v>69</v>
      </c>
      <c r="BM21" t="s">
        <v>69</v>
      </c>
      <c r="BN21" t="s">
        <v>69</v>
      </c>
      <c r="BO21" t="s">
        <v>69</v>
      </c>
    </row>
    <row r="22" spans="1:67">
      <c r="A22" s="2">
        <v>1987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  <c r="W22" t="s">
        <v>69</v>
      </c>
      <c r="X22" t="s">
        <v>69</v>
      </c>
      <c r="Y22" t="s">
        <v>69</v>
      </c>
      <c r="Z22" t="s">
        <v>69</v>
      </c>
      <c r="AA22" t="s">
        <v>69</v>
      </c>
      <c r="AB22" t="s">
        <v>69</v>
      </c>
      <c r="AC22" t="s">
        <v>69</v>
      </c>
      <c r="AD22" t="s">
        <v>69</v>
      </c>
      <c r="AE22" t="s">
        <v>69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69</v>
      </c>
      <c r="AW22" t="s">
        <v>69</v>
      </c>
      <c r="AX22" t="s">
        <v>69</v>
      </c>
      <c r="AY22" t="s">
        <v>69</v>
      </c>
      <c r="AZ22" t="s">
        <v>69</v>
      </c>
      <c r="BA22" t="s">
        <v>69</v>
      </c>
      <c r="BB22" t="s">
        <v>69</v>
      </c>
      <c r="BC22" t="s">
        <v>69</v>
      </c>
      <c r="BD22" t="s">
        <v>69</v>
      </c>
      <c r="BE22" t="s">
        <v>69</v>
      </c>
      <c r="BF22" t="s">
        <v>69</v>
      </c>
      <c r="BG22" t="s">
        <v>69</v>
      </c>
      <c r="BH22" t="s">
        <v>69</v>
      </c>
      <c r="BI22" t="s">
        <v>69</v>
      </c>
      <c r="BJ22" t="s">
        <v>69</v>
      </c>
      <c r="BK22" t="s">
        <v>69</v>
      </c>
      <c r="BL22" t="s">
        <v>69</v>
      </c>
      <c r="BM22" t="s">
        <v>69</v>
      </c>
      <c r="BN22" t="s">
        <v>69</v>
      </c>
      <c r="BO22" t="s">
        <v>69</v>
      </c>
    </row>
    <row r="23" spans="1:67">
      <c r="A23" s="2">
        <v>1988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  <c r="W23" t="s">
        <v>69</v>
      </c>
      <c r="X23" t="s">
        <v>69</v>
      </c>
      <c r="Y23" t="s">
        <v>69</v>
      </c>
      <c r="Z23" t="s">
        <v>69</v>
      </c>
      <c r="AA23" t="s">
        <v>69</v>
      </c>
      <c r="AB23" t="s">
        <v>69</v>
      </c>
      <c r="AC23" t="s">
        <v>69</v>
      </c>
      <c r="AD23" t="s">
        <v>69</v>
      </c>
      <c r="AE23" t="s">
        <v>69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69</v>
      </c>
      <c r="AW23" t="s">
        <v>69</v>
      </c>
      <c r="AX23" t="s">
        <v>69</v>
      </c>
      <c r="AY23" t="s">
        <v>69</v>
      </c>
      <c r="AZ23" t="s">
        <v>69</v>
      </c>
      <c r="BA23" t="s">
        <v>69</v>
      </c>
      <c r="BB23" t="s">
        <v>69</v>
      </c>
      <c r="BC23" t="s">
        <v>69</v>
      </c>
      <c r="BD23" t="s">
        <v>69</v>
      </c>
      <c r="BE23" t="s">
        <v>69</v>
      </c>
      <c r="BF23" t="s">
        <v>69</v>
      </c>
      <c r="BG23" t="s">
        <v>69</v>
      </c>
      <c r="BH23" t="s">
        <v>69</v>
      </c>
      <c r="BI23" t="s">
        <v>69</v>
      </c>
      <c r="BJ23" t="s">
        <v>69</v>
      </c>
      <c r="BK23" t="s">
        <v>69</v>
      </c>
      <c r="BL23" t="s">
        <v>69</v>
      </c>
      <c r="BM23" t="s">
        <v>69</v>
      </c>
      <c r="BN23" t="s">
        <v>69</v>
      </c>
      <c r="BO23" t="s">
        <v>69</v>
      </c>
    </row>
    <row r="24" spans="1:67">
      <c r="A24" s="2">
        <v>1989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  <c r="W24" t="s">
        <v>69</v>
      </c>
      <c r="X24" t="s">
        <v>69</v>
      </c>
      <c r="Y24" t="s">
        <v>69</v>
      </c>
      <c r="Z24" t="s">
        <v>69</v>
      </c>
      <c r="AA24" t="s">
        <v>69</v>
      </c>
      <c r="AB24" t="s">
        <v>69</v>
      </c>
      <c r="AC24" t="s">
        <v>69</v>
      </c>
      <c r="AD24" t="s">
        <v>69</v>
      </c>
      <c r="AE24" t="s">
        <v>69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69</v>
      </c>
      <c r="AW24" t="s">
        <v>69</v>
      </c>
      <c r="AX24" t="s">
        <v>69</v>
      </c>
      <c r="AY24" t="s">
        <v>69</v>
      </c>
      <c r="AZ24" t="s">
        <v>69</v>
      </c>
      <c r="BA24" t="s">
        <v>69</v>
      </c>
      <c r="BB24" t="s">
        <v>69</v>
      </c>
      <c r="BC24" t="s">
        <v>69</v>
      </c>
      <c r="BD24" t="s">
        <v>69</v>
      </c>
      <c r="BE24" t="s">
        <v>69</v>
      </c>
      <c r="BF24" t="s">
        <v>69</v>
      </c>
      <c r="BG24" t="s">
        <v>69</v>
      </c>
      <c r="BH24" t="s">
        <v>69</v>
      </c>
      <c r="BI24" t="s">
        <v>69</v>
      </c>
      <c r="BJ24" t="s">
        <v>69</v>
      </c>
      <c r="BK24" t="s">
        <v>69</v>
      </c>
      <c r="BL24" t="s">
        <v>69</v>
      </c>
      <c r="BM24" t="s">
        <v>69</v>
      </c>
      <c r="BN24" t="s">
        <v>69</v>
      </c>
      <c r="BO24" t="s">
        <v>69</v>
      </c>
    </row>
    <row r="25" spans="1:67">
      <c r="A25" s="2">
        <v>1990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  <c r="W25" t="s">
        <v>69</v>
      </c>
      <c r="X25" t="s">
        <v>69</v>
      </c>
      <c r="Y25" t="s">
        <v>69</v>
      </c>
      <c r="Z25" t="s">
        <v>69</v>
      </c>
      <c r="AA25" t="s">
        <v>69</v>
      </c>
      <c r="AB25" t="s">
        <v>69</v>
      </c>
      <c r="AC25" t="s">
        <v>69</v>
      </c>
      <c r="AD25" t="s">
        <v>69</v>
      </c>
      <c r="AE25" t="s">
        <v>69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69</v>
      </c>
      <c r="AW25" t="s">
        <v>69</v>
      </c>
      <c r="AX25" t="s">
        <v>69</v>
      </c>
      <c r="AY25" t="s">
        <v>69</v>
      </c>
      <c r="AZ25" t="s">
        <v>69</v>
      </c>
      <c r="BA25" t="s">
        <v>69</v>
      </c>
      <c r="BB25" t="s">
        <v>69</v>
      </c>
      <c r="BC25" t="s">
        <v>69</v>
      </c>
      <c r="BD25" t="s">
        <v>69</v>
      </c>
      <c r="BE25" t="s">
        <v>69</v>
      </c>
      <c r="BF25" t="s">
        <v>69</v>
      </c>
      <c r="BG25" t="s">
        <v>69</v>
      </c>
      <c r="BH25" t="s">
        <v>69</v>
      </c>
      <c r="BI25" t="s">
        <v>69</v>
      </c>
      <c r="BJ25" t="s">
        <v>69</v>
      </c>
      <c r="BK25" t="s">
        <v>69</v>
      </c>
      <c r="BL25" t="s">
        <v>69</v>
      </c>
      <c r="BM25" t="s">
        <v>69</v>
      </c>
      <c r="BN25" t="s">
        <v>69</v>
      </c>
      <c r="BO25" t="s">
        <v>69</v>
      </c>
    </row>
    <row r="26" spans="1:67">
      <c r="A26" s="2">
        <v>1991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  <c r="W26" t="s">
        <v>69</v>
      </c>
      <c r="X26" t="s">
        <v>69</v>
      </c>
      <c r="Y26" t="s">
        <v>69</v>
      </c>
      <c r="Z26" t="s">
        <v>69</v>
      </c>
      <c r="AA26" t="s">
        <v>69</v>
      </c>
      <c r="AB26" t="s">
        <v>69</v>
      </c>
      <c r="AC26" t="s">
        <v>69</v>
      </c>
      <c r="AD26" t="s">
        <v>69</v>
      </c>
      <c r="AE26" t="s">
        <v>69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69</v>
      </c>
      <c r="AW26" t="s">
        <v>69</v>
      </c>
      <c r="AX26" t="s">
        <v>69</v>
      </c>
      <c r="AY26" t="s">
        <v>69</v>
      </c>
      <c r="AZ26" t="s">
        <v>69</v>
      </c>
      <c r="BA26" t="s">
        <v>69</v>
      </c>
      <c r="BB26" t="s">
        <v>69</v>
      </c>
      <c r="BC26" t="s">
        <v>69</v>
      </c>
      <c r="BD26" t="s">
        <v>69</v>
      </c>
      <c r="BE26" t="s">
        <v>69</v>
      </c>
      <c r="BF26" t="s">
        <v>69</v>
      </c>
      <c r="BG26" t="s">
        <v>69</v>
      </c>
      <c r="BH26" t="s">
        <v>69</v>
      </c>
      <c r="BI26" t="s">
        <v>69</v>
      </c>
      <c r="BJ26" t="s">
        <v>69</v>
      </c>
      <c r="BK26" t="s">
        <v>69</v>
      </c>
      <c r="BL26" t="s">
        <v>69</v>
      </c>
      <c r="BM26" t="s">
        <v>69</v>
      </c>
      <c r="BN26" t="s">
        <v>69</v>
      </c>
      <c r="BO26" t="s">
        <v>69</v>
      </c>
    </row>
    <row r="27" spans="1:67">
      <c r="A27" s="2">
        <v>1992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X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69</v>
      </c>
      <c r="AW27" t="s">
        <v>69</v>
      </c>
      <c r="AX27" t="s">
        <v>69</v>
      </c>
      <c r="AY27" t="s">
        <v>69</v>
      </c>
      <c r="AZ27" t="s">
        <v>69</v>
      </c>
      <c r="BA27" t="s">
        <v>69</v>
      </c>
      <c r="BB27" t="s">
        <v>69</v>
      </c>
      <c r="BC27" t="s">
        <v>69</v>
      </c>
      <c r="BD27" t="s">
        <v>69</v>
      </c>
      <c r="BE27" t="s">
        <v>69</v>
      </c>
      <c r="BF27" t="s">
        <v>69</v>
      </c>
      <c r="BG27" t="s">
        <v>69</v>
      </c>
      <c r="BH27" t="s">
        <v>69</v>
      </c>
      <c r="BI27" t="s">
        <v>69</v>
      </c>
      <c r="BJ27" t="s">
        <v>69</v>
      </c>
      <c r="BK27" t="s">
        <v>69</v>
      </c>
      <c r="BL27" t="s">
        <v>69</v>
      </c>
      <c r="BM27" t="s">
        <v>69</v>
      </c>
      <c r="BN27" t="s">
        <v>69</v>
      </c>
      <c r="BO27" t="s">
        <v>69</v>
      </c>
    </row>
    <row r="28" spans="1:67">
      <c r="A28" s="2">
        <v>1993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  <c r="W28" t="s">
        <v>69</v>
      </c>
      <c r="X28" t="s">
        <v>69</v>
      </c>
      <c r="Y28" t="s">
        <v>69</v>
      </c>
      <c r="Z28" t="s">
        <v>69</v>
      </c>
      <c r="AA28" t="s">
        <v>69</v>
      </c>
      <c r="AB28" t="s">
        <v>69</v>
      </c>
      <c r="AC28" t="s">
        <v>69</v>
      </c>
      <c r="AD28" t="s">
        <v>69</v>
      </c>
      <c r="AE28" t="s">
        <v>69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69</v>
      </c>
      <c r="AW28" t="s">
        <v>69</v>
      </c>
      <c r="AX28" t="s">
        <v>69</v>
      </c>
      <c r="AY28" t="s">
        <v>69</v>
      </c>
      <c r="AZ28" t="s">
        <v>69</v>
      </c>
      <c r="BA28" t="s">
        <v>69</v>
      </c>
      <c r="BB28" t="s">
        <v>69</v>
      </c>
      <c r="BC28" t="s">
        <v>69</v>
      </c>
      <c r="BD28" t="s">
        <v>69</v>
      </c>
      <c r="BE28" t="s">
        <v>69</v>
      </c>
      <c r="BF28" t="s">
        <v>69</v>
      </c>
      <c r="BG28" t="s">
        <v>69</v>
      </c>
      <c r="BH28" t="s">
        <v>69</v>
      </c>
      <c r="BI28" t="s">
        <v>69</v>
      </c>
      <c r="BJ28" t="s">
        <v>69</v>
      </c>
      <c r="BK28" t="s">
        <v>69</v>
      </c>
      <c r="BL28" t="s">
        <v>69</v>
      </c>
      <c r="BM28" t="s">
        <v>69</v>
      </c>
      <c r="BN28" t="s">
        <v>69</v>
      </c>
      <c r="BO28" t="s">
        <v>69</v>
      </c>
    </row>
    <row r="29" spans="1:67">
      <c r="A29" s="2">
        <v>1994</v>
      </c>
      <c r="K29" t="s">
        <v>69</v>
      </c>
      <c r="L29" t="s">
        <v>69</v>
      </c>
      <c r="M29" t="s">
        <v>69</v>
      </c>
      <c r="N29" t="s">
        <v>69</v>
      </c>
      <c r="O29" t="s">
        <v>69</v>
      </c>
      <c r="P29" t="s">
        <v>69</v>
      </c>
      <c r="Q29" t="s">
        <v>69</v>
      </c>
      <c r="R29" t="s">
        <v>69</v>
      </c>
      <c r="S29" t="s">
        <v>69</v>
      </c>
      <c r="T29" t="s">
        <v>69</v>
      </c>
      <c r="U29" t="s">
        <v>69</v>
      </c>
      <c r="V29" t="s">
        <v>69</v>
      </c>
      <c r="W29" t="s">
        <v>69</v>
      </c>
      <c r="X29" t="s">
        <v>69</v>
      </c>
      <c r="Y29" t="s">
        <v>69</v>
      </c>
      <c r="Z29" t="s">
        <v>69</v>
      </c>
      <c r="AA29" t="s">
        <v>69</v>
      </c>
      <c r="AB29" t="s">
        <v>69</v>
      </c>
      <c r="AC29" t="s">
        <v>69</v>
      </c>
      <c r="AD29" t="s">
        <v>69</v>
      </c>
      <c r="AE29" t="s">
        <v>69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69</v>
      </c>
      <c r="AW29" t="s">
        <v>69</v>
      </c>
      <c r="AX29" t="s">
        <v>69</v>
      </c>
      <c r="AY29" t="s">
        <v>69</v>
      </c>
      <c r="AZ29" t="s">
        <v>69</v>
      </c>
      <c r="BA29" t="s">
        <v>69</v>
      </c>
      <c r="BB29" t="s">
        <v>69</v>
      </c>
      <c r="BC29" t="s">
        <v>69</v>
      </c>
      <c r="BD29" t="s">
        <v>69</v>
      </c>
      <c r="BE29" t="s">
        <v>69</v>
      </c>
      <c r="BF29" t="s">
        <v>69</v>
      </c>
      <c r="BG29" t="s">
        <v>69</v>
      </c>
      <c r="BH29" t="s">
        <v>69</v>
      </c>
      <c r="BI29" t="s">
        <v>69</v>
      </c>
      <c r="BJ29" t="s">
        <v>69</v>
      </c>
      <c r="BK29" t="s">
        <v>69</v>
      </c>
      <c r="BL29" t="s">
        <v>69</v>
      </c>
      <c r="BM29" t="s">
        <v>69</v>
      </c>
      <c r="BN29" t="s">
        <v>69</v>
      </c>
      <c r="BO29" t="s">
        <v>69</v>
      </c>
    </row>
    <row r="30" spans="1:67">
      <c r="A30" s="2">
        <v>1995</v>
      </c>
      <c r="K30" t="s">
        <v>69</v>
      </c>
      <c r="L30" t="s">
        <v>69</v>
      </c>
      <c r="M30" t="s">
        <v>69</v>
      </c>
      <c r="N30" t="s">
        <v>69</v>
      </c>
      <c r="O30" t="s">
        <v>69</v>
      </c>
      <c r="P30" t="s">
        <v>69</v>
      </c>
      <c r="Q30" t="s">
        <v>69</v>
      </c>
      <c r="R30" t="s">
        <v>69</v>
      </c>
      <c r="S30" t="s">
        <v>69</v>
      </c>
      <c r="T30" t="s">
        <v>69</v>
      </c>
      <c r="U30" t="s">
        <v>69</v>
      </c>
      <c r="V30" t="s">
        <v>69</v>
      </c>
      <c r="W30" t="s">
        <v>69</v>
      </c>
      <c r="X30" t="s">
        <v>69</v>
      </c>
      <c r="Y30" t="s">
        <v>69</v>
      </c>
      <c r="Z30" t="s">
        <v>69</v>
      </c>
      <c r="AA30" t="s">
        <v>69</v>
      </c>
      <c r="AB30" t="s">
        <v>69</v>
      </c>
      <c r="AC30" t="s">
        <v>69</v>
      </c>
      <c r="AD30" t="s">
        <v>69</v>
      </c>
      <c r="AE30" t="s">
        <v>69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69</v>
      </c>
      <c r="AW30" t="s">
        <v>69</v>
      </c>
      <c r="AX30" t="s">
        <v>69</v>
      </c>
      <c r="AY30" t="s">
        <v>69</v>
      </c>
      <c r="AZ30" t="s">
        <v>69</v>
      </c>
      <c r="BA30" t="s">
        <v>69</v>
      </c>
      <c r="BB30" t="s">
        <v>69</v>
      </c>
      <c r="BC30" t="s">
        <v>69</v>
      </c>
      <c r="BD30" t="s">
        <v>69</v>
      </c>
      <c r="BE30" t="s">
        <v>69</v>
      </c>
      <c r="BF30" t="s">
        <v>69</v>
      </c>
      <c r="BG30" t="s">
        <v>69</v>
      </c>
      <c r="BH30" t="s">
        <v>69</v>
      </c>
      <c r="BI30" t="s">
        <v>69</v>
      </c>
      <c r="BJ30" t="s">
        <v>69</v>
      </c>
      <c r="BK30" t="s">
        <v>69</v>
      </c>
      <c r="BL30" t="s">
        <v>69</v>
      </c>
      <c r="BM30" t="s">
        <v>69</v>
      </c>
      <c r="BN30" t="s">
        <v>69</v>
      </c>
      <c r="BO30" t="s">
        <v>69</v>
      </c>
    </row>
    <row r="31" spans="1:67">
      <c r="A31" s="2">
        <v>1996</v>
      </c>
      <c r="K31" t="s">
        <v>69</v>
      </c>
      <c r="L31" t="s">
        <v>69</v>
      </c>
      <c r="M31" t="s">
        <v>69</v>
      </c>
      <c r="N31" t="s">
        <v>69</v>
      </c>
      <c r="O31" t="s">
        <v>69</v>
      </c>
      <c r="P31" t="s">
        <v>69</v>
      </c>
      <c r="Q31" t="s">
        <v>69</v>
      </c>
      <c r="R31" t="s">
        <v>69</v>
      </c>
      <c r="S31" t="s">
        <v>69</v>
      </c>
      <c r="T31" t="s">
        <v>69</v>
      </c>
      <c r="U31" t="s">
        <v>69</v>
      </c>
      <c r="V31" t="s">
        <v>69</v>
      </c>
      <c r="W31" t="s">
        <v>69</v>
      </c>
      <c r="X31" t="s">
        <v>69</v>
      </c>
      <c r="Y31" t="s">
        <v>69</v>
      </c>
      <c r="Z31" t="s">
        <v>69</v>
      </c>
      <c r="AA31" t="s">
        <v>69</v>
      </c>
      <c r="AB31" t="s">
        <v>69</v>
      </c>
      <c r="AC31" t="s">
        <v>69</v>
      </c>
      <c r="AD31" t="s">
        <v>69</v>
      </c>
      <c r="AE31" t="s">
        <v>69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69</v>
      </c>
      <c r="AW31" t="s">
        <v>69</v>
      </c>
      <c r="AX31" t="s">
        <v>69</v>
      </c>
      <c r="AY31" t="s">
        <v>69</v>
      </c>
      <c r="AZ31" t="s">
        <v>69</v>
      </c>
      <c r="BA31" t="s">
        <v>69</v>
      </c>
      <c r="BB31" t="s">
        <v>69</v>
      </c>
      <c r="BC31" t="s">
        <v>69</v>
      </c>
      <c r="BD31" t="s">
        <v>69</v>
      </c>
      <c r="BE31" t="s">
        <v>69</v>
      </c>
      <c r="BF31" t="s">
        <v>69</v>
      </c>
      <c r="BG31" t="s">
        <v>69</v>
      </c>
      <c r="BH31" t="s">
        <v>69</v>
      </c>
      <c r="BI31" t="s">
        <v>69</v>
      </c>
      <c r="BJ31" t="s">
        <v>69</v>
      </c>
      <c r="BK31" t="s">
        <v>69</v>
      </c>
      <c r="BL31" t="s">
        <v>69</v>
      </c>
      <c r="BM31" t="s">
        <v>69</v>
      </c>
      <c r="BN31" t="s">
        <v>69</v>
      </c>
      <c r="BO31" t="s">
        <v>69</v>
      </c>
    </row>
    <row r="32" spans="1:67">
      <c r="A32" s="2">
        <v>1997</v>
      </c>
      <c r="K32" t="s">
        <v>69</v>
      </c>
      <c r="L32" t="s">
        <v>69</v>
      </c>
      <c r="M32" t="s">
        <v>69</v>
      </c>
      <c r="N32" t="s">
        <v>69</v>
      </c>
      <c r="O32" t="s">
        <v>69</v>
      </c>
      <c r="P32" t="s">
        <v>69</v>
      </c>
      <c r="Q32" t="s">
        <v>69</v>
      </c>
      <c r="R32" t="s">
        <v>69</v>
      </c>
      <c r="S32" t="s">
        <v>69</v>
      </c>
      <c r="T32" t="s">
        <v>69</v>
      </c>
      <c r="U32" t="s">
        <v>69</v>
      </c>
      <c r="V32" t="s">
        <v>69</v>
      </c>
      <c r="W32" t="s">
        <v>69</v>
      </c>
      <c r="X32" t="s">
        <v>69</v>
      </c>
      <c r="Y32" t="s">
        <v>69</v>
      </c>
      <c r="Z32" t="s">
        <v>69</v>
      </c>
      <c r="AA32" t="s">
        <v>69</v>
      </c>
      <c r="AB32" t="s">
        <v>69</v>
      </c>
      <c r="AC32" t="s">
        <v>69</v>
      </c>
      <c r="AD32" t="s">
        <v>69</v>
      </c>
      <c r="AE32" t="s">
        <v>69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M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69</v>
      </c>
      <c r="AU32" t="s">
        <v>69</v>
      </c>
      <c r="AV32" t="s">
        <v>69</v>
      </c>
      <c r="AW32" t="s">
        <v>69</v>
      </c>
      <c r="AX32" t="s">
        <v>69</v>
      </c>
      <c r="AY32" t="s">
        <v>69</v>
      </c>
      <c r="AZ32" t="s">
        <v>69</v>
      </c>
      <c r="BA32" t="s">
        <v>69</v>
      </c>
      <c r="BB32" t="s">
        <v>69</v>
      </c>
      <c r="BC32" t="s">
        <v>69</v>
      </c>
      <c r="BD32" t="s">
        <v>69</v>
      </c>
      <c r="BE32" t="s">
        <v>69</v>
      </c>
      <c r="BF32" t="s">
        <v>69</v>
      </c>
      <c r="BG32" t="s">
        <v>69</v>
      </c>
      <c r="BH32" t="s">
        <v>69</v>
      </c>
      <c r="BI32" t="s">
        <v>69</v>
      </c>
      <c r="BJ32" t="s">
        <v>69</v>
      </c>
      <c r="BK32" t="s">
        <v>69</v>
      </c>
      <c r="BL32" t="s">
        <v>69</v>
      </c>
      <c r="BM32" t="s">
        <v>69</v>
      </c>
      <c r="BN32" t="s">
        <v>69</v>
      </c>
      <c r="BO32" t="s">
        <v>69</v>
      </c>
    </row>
    <row r="33" spans="1:67">
      <c r="A33" s="2">
        <v>1998</v>
      </c>
      <c r="K33" t="s">
        <v>69</v>
      </c>
      <c r="L33" t="s">
        <v>69</v>
      </c>
      <c r="M33" t="s">
        <v>69</v>
      </c>
      <c r="N33" t="s">
        <v>69</v>
      </c>
      <c r="O33" t="s">
        <v>69</v>
      </c>
      <c r="P33" t="s">
        <v>69</v>
      </c>
      <c r="Q33" t="s">
        <v>69</v>
      </c>
      <c r="R33" t="s">
        <v>69</v>
      </c>
      <c r="S33" t="s">
        <v>69</v>
      </c>
      <c r="T33" t="s">
        <v>69</v>
      </c>
      <c r="U33" t="s">
        <v>69</v>
      </c>
      <c r="V33" t="s">
        <v>69</v>
      </c>
      <c r="W33" t="s">
        <v>69</v>
      </c>
      <c r="X33" t="s">
        <v>69</v>
      </c>
      <c r="Y33" t="s">
        <v>69</v>
      </c>
      <c r="Z33" t="s">
        <v>69</v>
      </c>
      <c r="AA33" t="s">
        <v>69</v>
      </c>
      <c r="AB33" t="s">
        <v>69</v>
      </c>
      <c r="AC33" t="s">
        <v>69</v>
      </c>
      <c r="AD33" t="s">
        <v>69</v>
      </c>
      <c r="AE33" t="s">
        <v>69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M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69</v>
      </c>
      <c r="AU33" t="s">
        <v>69</v>
      </c>
      <c r="AV33" t="s">
        <v>69</v>
      </c>
      <c r="AW33" t="s">
        <v>69</v>
      </c>
      <c r="AX33" t="s">
        <v>69</v>
      </c>
      <c r="AY33" t="s">
        <v>69</v>
      </c>
      <c r="AZ33" t="s">
        <v>69</v>
      </c>
      <c r="BA33" t="s">
        <v>69</v>
      </c>
      <c r="BB33" t="s">
        <v>69</v>
      </c>
      <c r="BC33" t="s">
        <v>69</v>
      </c>
      <c r="BD33" t="s">
        <v>69</v>
      </c>
      <c r="BE33" t="s">
        <v>69</v>
      </c>
      <c r="BF33" t="s">
        <v>69</v>
      </c>
      <c r="BG33" t="s">
        <v>69</v>
      </c>
      <c r="BH33" t="s">
        <v>69</v>
      </c>
      <c r="BI33" t="s">
        <v>69</v>
      </c>
      <c r="BJ33" t="s">
        <v>69</v>
      </c>
      <c r="BK33" t="s">
        <v>69</v>
      </c>
      <c r="BL33" t="s">
        <v>69</v>
      </c>
      <c r="BM33" t="s">
        <v>69</v>
      </c>
      <c r="BN33" t="s">
        <v>69</v>
      </c>
      <c r="BO33" t="s">
        <v>69</v>
      </c>
    </row>
    <row r="34" spans="1:67">
      <c r="A34" s="2">
        <v>1999</v>
      </c>
      <c r="K34" t="s">
        <v>69</v>
      </c>
      <c r="L34" t="s">
        <v>69</v>
      </c>
      <c r="M34" t="s">
        <v>69</v>
      </c>
      <c r="N34" t="s">
        <v>69</v>
      </c>
      <c r="O34" t="s">
        <v>69</v>
      </c>
      <c r="P34" t="s">
        <v>69</v>
      </c>
      <c r="Q34" t="s">
        <v>69</v>
      </c>
      <c r="R34" t="s">
        <v>69</v>
      </c>
      <c r="S34" t="s">
        <v>69</v>
      </c>
      <c r="T34" t="s">
        <v>69</v>
      </c>
      <c r="U34" t="s">
        <v>69</v>
      </c>
      <c r="V34" t="s">
        <v>69</v>
      </c>
      <c r="W34" t="s">
        <v>69</v>
      </c>
      <c r="X34" t="s">
        <v>69</v>
      </c>
      <c r="Y34" t="s">
        <v>69</v>
      </c>
      <c r="Z34" t="s">
        <v>69</v>
      </c>
      <c r="AA34" t="s">
        <v>69</v>
      </c>
      <c r="AB34" t="s">
        <v>69</v>
      </c>
      <c r="AC34" t="s">
        <v>69</v>
      </c>
      <c r="AD34" t="s">
        <v>69</v>
      </c>
      <c r="AE34" t="s">
        <v>69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M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69</v>
      </c>
      <c r="AU34" t="s">
        <v>69</v>
      </c>
      <c r="AV34" t="s">
        <v>69</v>
      </c>
      <c r="AW34" t="s">
        <v>69</v>
      </c>
      <c r="AX34" t="s">
        <v>69</v>
      </c>
      <c r="AY34" t="s">
        <v>69</v>
      </c>
      <c r="AZ34" t="s">
        <v>69</v>
      </c>
      <c r="BA34" t="s">
        <v>69</v>
      </c>
      <c r="BB34" t="s">
        <v>69</v>
      </c>
      <c r="BC34" t="s">
        <v>69</v>
      </c>
      <c r="BD34" t="s">
        <v>69</v>
      </c>
      <c r="BE34" t="s">
        <v>69</v>
      </c>
      <c r="BF34" t="s">
        <v>69</v>
      </c>
      <c r="BG34" t="s">
        <v>69</v>
      </c>
      <c r="BH34" t="s">
        <v>69</v>
      </c>
      <c r="BI34" t="s">
        <v>69</v>
      </c>
      <c r="BJ34" t="s">
        <v>69</v>
      </c>
      <c r="BK34" t="s">
        <v>69</v>
      </c>
      <c r="BL34" t="s">
        <v>69</v>
      </c>
      <c r="BM34" t="s">
        <v>69</v>
      </c>
      <c r="BN34" t="s">
        <v>69</v>
      </c>
      <c r="BO34" t="s">
        <v>69</v>
      </c>
    </row>
    <row r="35" spans="1:67">
      <c r="A35" s="2">
        <v>2000</v>
      </c>
      <c r="B35" s="5">
        <f t="shared" ref="B35:B60" si="0">SUM(C35:J35)</f>
        <v>6.7232005986966321</v>
      </c>
      <c r="C35" s="5">
        <f t="shared" ref="C35:C60" si="1">SUM(K35:U35)</f>
        <v>1.6179325686441652</v>
      </c>
      <c r="D35" s="5">
        <f t="shared" ref="D35:D60" si="2">SUM(V35:Z35)</f>
        <v>2.036289292362051</v>
      </c>
      <c r="E35" s="5">
        <f t="shared" ref="E35:E60" si="3">SUM(AA35:AF35)</f>
        <v>7.2488476931447388E-2</v>
      </c>
      <c r="F35" s="5">
        <f t="shared" ref="F35:F60" si="4">SUM(AG35:AN35)</f>
        <v>3.3648541458345171E-2</v>
      </c>
      <c r="G35" s="5">
        <f t="shared" ref="G35:G60" si="5">SUM(AO35:AY35)</f>
        <v>9.1497508221848961E-2</v>
      </c>
      <c r="H35" s="5">
        <f t="shared" ref="H35:H60" si="6">SUM(AZ35:BA35)</f>
        <v>0.65975115785069594</v>
      </c>
      <c r="I35" s="5">
        <f t="shared" ref="I35:I60" si="7">SUM(BB35:BF35)</f>
        <v>1.6959453128699338</v>
      </c>
      <c r="J35" s="5">
        <f t="shared" ref="J35:J60" si="8">SUM(BG35:BO35)</f>
        <v>0.51564774035814465</v>
      </c>
      <c r="K35" s="5">
        <v>0.13817560107132301</v>
      </c>
      <c r="L35" s="5">
        <v>1.04028088485977E-2</v>
      </c>
      <c r="M35" s="5">
        <v>5.06829430536982E-2</v>
      </c>
      <c r="N35" s="5">
        <v>0.30622125104679998</v>
      </c>
      <c r="O35" s="5">
        <v>0.12359886449049599</v>
      </c>
      <c r="P35" s="5">
        <v>1.8867889182336599E-2</v>
      </c>
      <c r="Q35" s="5">
        <v>5.7953261025523603E-2</v>
      </c>
      <c r="R35" s="5">
        <v>6.4587160111803802E-3</v>
      </c>
      <c r="S35" s="5">
        <v>0.121090199563472</v>
      </c>
      <c r="T35" s="5">
        <v>0.229384578562772</v>
      </c>
      <c r="U35" s="5">
        <v>0.55509645578796596</v>
      </c>
      <c r="V35" s="5">
        <v>0.975359434447581</v>
      </c>
      <c r="W35" s="5">
        <v>0.85327020474523096</v>
      </c>
      <c r="X35" s="5">
        <v>0.11526422718278601</v>
      </c>
      <c r="Y35" s="5">
        <v>8.7110487179639498E-2</v>
      </c>
      <c r="Z35" s="5">
        <v>5.2849388068137897E-3</v>
      </c>
      <c r="AA35" s="5">
        <v>-1.18872921690248E-2</v>
      </c>
      <c r="AB35" s="5">
        <v>0.100489071310095</v>
      </c>
      <c r="AC35" s="5">
        <v>-7.7829828324801498E-3</v>
      </c>
      <c r="AD35" s="5">
        <v>-1.1475103867947701E-3</v>
      </c>
      <c r="AE35" s="5">
        <v>0</v>
      </c>
      <c r="AF35" s="5">
        <v>-7.1828089903478998E-3</v>
      </c>
      <c r="AG35" s="5">
        <v>1.8862002699529998E-5</v>
      </c>
      <c r="AH35" s="5">
        <v>7.6576139724729203E-4</v>
      </c>
      <c r="AI35" s="5">
        <v>6.5957240355792501E-4</v>
      </c>
      <c r="AJ35" s="5">
        <v>6.3806807210987897E-3</v>
      </c>
      <c r="AK35" s="5">
        <v>1.6326090003327899E-3</v>
      </c>
      <c r="AL35" s="5">
        <v>4.27317784999845E-4</v>
      </c>
      <c r="AM35" s="5">
        <v>1.0700781666242099E-2</v>
      </c>
      <c r="AN35" s="5">
        <v>1.3062956482166901E-2</v>
      </c>
      <c r="AO35" s="5">
        <v>2.5900530422042099E-3</v>
      </c>
      <c r="AP35" s="5">
        <v>5.4093488355229195E-4</v>
      </c>
      <c r="AQ35" s="5">
        <v>3.47433478341273E-3</v>
      </c>
      <c r="AR35" s="5">
        <v>1.47592956718237E-3</v>
      </c>
      <c r="AS35" s="5">
        <v>2.2979127369849501E-3</v>
      </c>
      <c r="AT35" s="5">
        <v>8.3450750774841597E-4</v>
      </c>
      <c r="AU35" s="5">
        <v>2.23459289500819E-2</v>
      </c>
      <c r="AV35" s="5">
        <v>6.0836063344978097E-4</v>
      </c>
      <c r="AW35" s="5">
        <v>5.8525989393533699E-3</v>
      </c>
      <c r="AX35" s="5">
        <v>3.9115603907668396E-3</v>
      </c>
      <c r="AY35" s="5">
        <v>4.7565386787112099E-2</v>
      </c>
      <c r="AZ35" s="5">
        <v>0.53783055662614698</v>
      </c>
      <c r="BA35" s="5">
        <v>0.12192060122454899</v>
      </c>
      <c r="BB35" s="5">
        <v>1.72971787225249</v>
      </c>
      <c r="BC35" s="5">
        <v>-0.17053858758443399</v>
      </c>
      <c r="BD35" s="5">
        <v>7.4352121653011E-2</v>
      </c>
      <c r="BE35" s="5">
        <v>-3.8777162836267599E-4</v>
      </c>
      <c r="BF35" s="5">
        <v>6.2801678177229606E-2</v>
      </c>
      <c r="BG35" s="5">
        <v>7.9758500388946205E-2</v>
      </c>
      <c r="BH35" s="5">
        <v>0.24149411069773899</v>
      </c>
      <c r="BI35" s="5">
        <v>5.8143008161773098E-2</v>
      </c>
      <c r="BJ35" s="5">
        <v>3.4736726399120202E-3</v>
      </c>
      <c r="BK35" s="5">
        <v>2.9953072743311E-2</v>
      </c>
      <c r="BL35" s="5">
        <v>8.2931577384448008E-3</v>
      </c>
      <c r="BM35" s="5">
        <v>1.17601244471806E-2</v>
      </c>
      <c r="BN35" s="5">
        <v>3.3266529513234201E-2</v>
      </c>
      <c r="BO35" s="5">
        <v>4.9505564027603803E-2</v>
      </c>
    </row>
    <row r="36" spans="1:67">
      <c r="A36" s="2">
        <v>2001</v>
      </c>
      <c r="B36" s="5">
        <f t="shared" si="0"/>
        <v>6.7702951559461706</v>
      </c>
      <c r="C36" s="5">
        <f t="shared" si="1"/>
        <v>1.591049914407946</v>
      </c>
      <c r="D36" s="5">
        <f t="shared" si="2"/>
        <v>2.0326921571087686</v>
      </c>
      <c r="E36" s="5">
        <f t="shared" si="3"/>
        <v>7.6833369043726507E-2</v>
      </c>
      <c r="F36" s="5">
        <f t="shared" si="4"/>
        <v>2.933930673892883E-2</v>
      </c>
      <c r="G36" s="5">
        <f t="shared" si="5"/>
        <v>9.6152116705344029E-2</v>
      </c>
      <c r="H36" s="5">
        <f t="shared" si="6"/>
        <v>0.55075877761111203</v>
      </c>
      <c r="I36" s="5">
        <f t="shared" si="7"/>
        <v>1.8128282465870378</v>
      </c>
      <c r="J36" s="5">
        <f t="shared" si="8"/>
        <v>0.58064126774330704</v>
      </c>
      <c r="K36" s="5">
        <v>0.119715388254168</v>
      </c>
      <c r="L36" s="5">
        <v>1.02897154491217E-2</v>
      </c>
      <c r="M36" s="5">
        <v>4.8930353761264603E-2</v>
      </c>
      <c r="N36" s="5">
        <v>0.27633640238850798</v>
      </c>
      <c r="O36" s="5">
        <v>0.115498382063977</v>
      </c>
      <c r="P36" s="5">
        <v>1.7037364980555501E-2</v>
      </c>
      <c r="Q36" s="5">
        <v>4.9409656306146202E-2</v>
      </c>
      <c r="R36" s="5">
        <v>5.9063426138647899E-3</v>
      </c>
      <c r="S36" s="5">
        <v>0.10841716947125001</v>
      </c>
      <c r="T36" s="5">
        <v>0.25919190900228001</v>
      </c>
      <c r="U36" s="5">
        <v>0.58031723011681002</v>
      </c>
      <c r="V36" s="5">
        <v>0.96725504020443298</v>
      </c>
      <c r="W36" s="5">
        <v>0.865443292114351</v>
      </c>
      <c r="X36" s="5">
        <v>0.107463004894764</v>
      </c>
      <c r="Y36" s="5">
        <v>8.5414054578446502E-2</v>
      </c>
      <c r="Z36" s="5">
        <v>7.1167653167744501E-3</v>
      </c>
      <c r="AA36" s="5">
        <v>-8.8952751717065598E-3</v>
      </c>
      <c r="AB36" s="5">
        <v>9.7768322028914598E-2</v>
      </c>
      <c r="AC36" s="5">
        <v>-5.2309034003095202E-3</v>
      </c>
      <c r="AD36" s="5">
        <v>-9.2742302557235004E-4</v>
      </c>
      <c r="AE36" s="5">
        <v>0</v>
      </c>
      <c r="AF36" s="5">
        <v>-5.8813513875996702E-3</v>
      </c>
      <c r="AG36" s="5">
        <v>6.4258086478462099E-4</v>
      </c>
      <c r="AH36" s="5">
        <v>5.9814508481211795E-4</v>
      </c>
      <c r="AI36" s="5">
        <v>1.3552892183460201E-3</v>
      </c>
      <c r="AJ36" s="5">
        <v>5.30982002039422E-3</v>
      </c>
      <c r="AK36" s="5">
        <v>1.29134730143935E-3</v>
      </c>
      <c r="AL36" s="5">
        <v>3.0244898116779201E-4</v>
      </c>
      <c r="AM36" s="5">
        <v>9.9747784640863806E-3</v>
      </c>
      <c r="AN36" s="5">
        <v>9.8648968038983296E-3</v>
      </c>
      <c r="AO36" s="5">
        <v>2.5122606168558499E-3</v>
      </c>
      <c r="AP36" s="5">
        <v>2.3608838850834401E-4</v>
      </c>
      <c r="AQ36" s="5">
        <v>3.59277631445074E-3</v>
      </c>
      <c r="AR36" s="5">
        <v>2.11210822037638E-3</v>
      </c>
      <c r="AS36" s="5">
        <v>2.2850737155986601E-3</v>
      </c>
      <c r="AT36" s="5">
        <v>8.2236744515518199E-4</v>
      </c>
      <c r="AU36" s="5">
        <v>2.2062608468195299E-2</v>
      </c>
      <c r="AV36" s="5">
        <v>6.0091884870284399E-4</v>
      </c>
      <c r="AW36" s="5">
        <v>5.18605900038464E-3</v>
      </c>
      <c r="AX36" s="5">
        <v>8.0642540254617905E-3</v>
      </c>
      <c r="AY36" s="5">
        <v>4.8677601661654302E-2</v>
      </c>
      <c r="AZ36" s="5">
        <v>0.431959828145422</v>
      </c>
      <c r="BA36" s="5">
        <v>0.11879894946569</v>
      </c>
      <c r="BB36" s="5">
        <v>1.8814764592884501</v>
      </c>
      <c r="BC36" s="5">
        <v>-0.19181392802292299</v>
      </c>
      <c r="BD36" s="5">
        <v>2.15570889642209E-2</v>
      </c>
      <c r="BE36" s="5">
        <v>1.5657003672917801E-3</v>
      </c>
      <c r="BF36" s="5">
        <v>0.10004292598999801</v>
      </c>
      <c r="BG36" s="5">
        <v>8.9330945883295099E-2</v>
      </c>
      <c r="BH36" s="5">
        <v>0.25924317434395</v>
      </c>
      <c r="BI36" s="5">
        <v>8.1233039996198894E-2</v>
      </c>
      <c r="BJ36" s="5">
        <v>4.3241953224051203E-3</v>
      </c>
      <c r="BK36" s="5">
        <v>3.2045049134373102E-2</v>
      </c>
      <c r="BL36" s="5">
        <v>1.02285223227816E-2</v>
      </c>
      <c r="BM36" s="5">
        <v>1.29178486969585E-2</v>
      </c>
      <c r="BN36" s="5">
        <v>3.5148185041385303E-2</v>
      </c>
      <c r="BO36" s="5">
        <v>5.6170307001959303E-2</v>
      </c>
    </row>
    <row r="37" spans="1:67">
      <c r="A37" s="2">
        <v>2002</v>
      </c>
      <c r="B37" s="5">
        <f t="shared" si="0"/>
        <v>6.7090439987142041</v>
      </c>
      <c r="C37" s="5">
        <f t="shared" si="1"/>
        <v>1.5365157046811144</v>
      </c>
      <c r="D37" s="5">
        <f t="shared" si="2"/>
        <v>1.9359324346897266</v>
      </c>
      <c r="E37" s="5">
        <f t="shared" si="3"/>
        <v>9.4432181484847527E-2</v>
      </c>
      <c r="F37" s="5">
        <f t="shared" si="4"/>
        <v>3.609289040007449E-2</v>
      </c>
      <c r="G37" s="5">
        <f t="shared" si="5"/>
        <v>9.8246573439248613E-2</v>
      </c>
      <c r="H37" s="5">
        <f t="shared" si="6"/>
        <v>0.83221033374453302</v>
      </c>
      <c r="I37" s="5">
        <f t="shared" si="7"/>
        <v>1.5131620629714775</v>
      </c>
      <c r="J37" s="5">
        <f t="shared" si="8"/>
        <v>0.66245181730318226</v>
      </c>
      <c r="K37" s="5">
        <v>0.10697056342571</v>
      </c>
      <c r="L37" s="5">
        <v>1.09617706151828E-2</v>
      </c>
      <c r="M37" s="5">
        <v>4.3550704075376097E-2</v>
      </c>
      <c r="N37" s="5">
        <v>0.27682428503462803</v>
      </c>
      <c r="O37" s="5">
        <v>0.103048124280659</v>
      </c>
      <c r="P37" s="5">
        <v>1.6159959501259799E-2</v>
      </c>
      <c r="Q37" s="5">
        <v>4.6862419558885697E-2</v>
      </c>
      <c r="R37" s="5">
        <v>5.2255425762638202E-3</v>
      </c>
      <c r="S37" s="5">
        <v>0.11432352612503301</v>
      </c>
      <c r="T37" s="5">
        <v>0.22630518669602401</v>
      </c>
      <c r="U37" s="5">
        <v>0.58628362279209201</v>
      </c>
      <c r="V37" s="5">
        <v>0.42853157168516998</v>
      </c>
      <c r="W37" s="5">
        <v>1.2990328312874</v>
      </c>
      <c r="X37" s="5">
        <v>0.117714006139424</v>
      </c>
      <c r="Y37" s="5">
        <v>8.6578110172729594E-2</v>
      </c>
      <c r="Z37" s="5">
        <v>4.0759154050030296E-3</v>
      </c>
      <c r="AA37" s="5">
        <v>-4.8522338731743202E-3</v>
      </c>
      <c r="AB37" s="5">
        <v>0.10767203054753299</v>
      </c>
      <c r="AC37" s="5">
        <v>-4.9611417694651301E-3</v>
      </c>
      <c r="AD37" s="5">
        <v>-8.6092037612402195E-5</v>
      </c>
      <c r="AE37" s="5">
        <v>0</v>
      </c>
      <c r="AF37" s="5">
        <v>-3.3403813824336198E-3</v>
      </c>
      <c r="AG37" s="5">
        <v>1.4222453259894101E-3</v>
      </c>
      <c r="AH37" s="5">
        <v>5.9096405352236203E-4</v>
      </c>
      <c r="AI37" s="5">
        <v>1.6022868015424299E-3</v>
      </c>
      <c r="AJ37" s="5">
        <v>5.8260822477688903E-3</v>
      </c>
      <c r="AK37" s="5">
        <v>1.3408098933745201E-3</v>
      </c>
      <c r="AL37" s="5">
        <v>2.6164114763199101E-4</v>
      </c>
      <c r="AM37" s="5">
        <v>9.2807498948270905E-3</v>
      </c>
      <c r="AN37" s="5">
        <v>1.5768111035417798E-2</v>
      </c>
      <c r="AO37" s="5">
        <v>2.47843456601531E-3</v>
      </c>
      <c r="AP37" s="5">
        <v>4.6541060691319801E-4</v>
      </c>
      <c r="AQ37" s="5">
        <v>5.0162527225888001E-3</v>
      </c>
      <c r="AR37" s="5">
        <v>3.1291621264483501E-3</v>
      </c>
      <c r="AS37" s="5">
        <v>2.4863094560218799E-3</v>
      </c>
      <c r="AT37" s="5">
        <v>8.1802696359058202E-4</v>
      </c>
      <c r="AU37" s="5">
        <v>1.74346702786361E-2</v>
      </c>
      <c r="AV37" s="5">
        <v>5.9061554908615204E-4</v>
      </c>
      <c r="AW37" s="5">
        <v>5.4609775060799398E-3</v>
      </c>
      <c r="AX37" s="5">
        <v>1.3308880741316E-2</v>
      </c>
      <c r="AY37" s="5">
        <v>4.7057832922552299E-2</v>
      </c>
      <c r="AZ37" s="5">
        <v>0.57776150152827099</v>
      </c>
      <c r="BA37" s="5">
        <v>0.25444883221626202</v>
      </c>
      <c r="BB37" s="5">
        <v>1.63758480652168</v>
      </c>
      <c r="BC37" s="5">
        <v>-0.17932348081160701</v>
      </c>
      <c r="BD37" s="5">
        <v>-3.10913139505695E-2</v>
      </c>
      <c r="BE37" s="5">
        <v>2.2899768321380898E-2</v>
      </c>
      <c r="BF37" s="5">
        <v>6.3092282890593099E-2</v>
      </c>
      <c r="BG37" s="5">
        <v>0.103572419478815</v>
      </c>
      <c r="BH37" s="5">
        <v>0.26293754823997401</v>
      </c>
      <c r="BI37" s="5">
        <v>0.14059428068256899</v>
      </c>
      <c r="BJ37" s="5">
        <v>5.2964892890416696E-3</v>
      </c>
      <c r="BK37" s="5">
        <v>3.3398509714011898E-2</v>
      </c>
      <c r="BL37" s="5">
        <v>1.25495784299523E-2</v>
      </c>
      <c r="BM37" s="5">
        <v>1.46348138030622E-2</v>
      </c>
      <c r="BN37" s="5">
        <v>4.0765549361386301E-2</v>
      </c>
      <c r="BO37" s="5">
        <v>4.8702628304369798E-2</v>
      </c>
    </row>
    <row r="38" spans="1:67">
      <c r="A38" s="2">
        <v>2003</v>
      </c>
      <c r="B38" s="5">
        <f t="shared" si="0"/>
        <v>6.465503723593983</v>
      </c>
      <c r="C38" s="5">
        <f t="shared" si="1"/>
        <v>1.6005067193538531</v>
      </c>
      <c r="D38" s="5">
        <f t="shared" si="2"/>
        <v>1.9228755788190881</v>
      </c>
      <c r="E38" s="5">
        <f t="shared" si="3"/>
        <v>0.10804666231091138</v>
      </c>
      <c r="F38" s="5">
        <f t="shared" si="4"/>
        <v>3.5285730103901257E-2</v>
      </c>
      <c r="G38" s="5">
        <f t="shared" si="5"/>
        <v>9.6043114648489442E-2</v>
      </c>
      <c r="H38" s="5">
        <f t="shared" si="6"/>
        <v>0.86844201561480805</v>
      </c>
      <c r="I38" s="5">
        <f t="shared" si="7"/>
        <v>1.1080022084902297</v>
      </c>
      <c r="J38" s="5">
        <f t="shared" si="8"/>
        <v>0.7263016942527023</v>
      </c>
      <c r="K38" s="5">
        <v>0.115175839070632</v>
      </c>
      <c r="L38" s="5">
        <v>1.26976122686358E-2</v>
      </c>
      <c r="M38" s="5">
        <v>4.3038326293312799E-2</v>
      </c>
      <c r="N38" s="5">
        <v>0.298248952847878</v>
      </c>
      <c r="O38" s="5">
        <v>0.10092296322267701</v>
      </c>
      <c r="P38" s="5">
        <v>1.8671064573508402E-2</v>
      </c>
      <c r="Q38" s="5">
        <v>4.5963473970195602E-2</v>
      </c>
      <c r="R38" s="5">
        <v>5.8898975045254204E-3</v>
      </c>
      <c r="S38" s="5">
        <v>0.114481661316398</v>
      </c>
      <c r="T38" s="5">
        <v>0.23312273350978699</v>
      </c>
      <c r="U38" s="5">
        <v>0.61229419477630298</v>
      </c>
      <c r="V38" s="5">
        <v>0.48725936389167801</v>
      </c>
      <c r="W38" s="5">
        <v>1.24059142248203</v>
      </c>
      <c r="X38" s="5">
        <v>9.9632030817957004E-2</v>
      </c>
      <c r="Y38" s="5">
        <v>9.1595369200430904E-2</v>
      </c>
      <c r="Z38" s="5">
        <v>3.7973924269920399E-3</v>
      </c>
      <c r="AA38" s="5">
        <v>-5.12988853665995E-3</v>
      </c>
      <c r="AB38" s="5">
        <v>0.12293669977237601</v>
      </c>
      <c r="AC38" s="5">
        <v>-4.4003815811691702E-3</v>
      </c>
      <c r="AD38" s="5">
        <v>2.2701417063914601E-5</v>
      </c>
      <c r="AE38" s="5">
        <v>0</v>
      </c>
      <c r="AF38" s="5">
        <v>-5.3824687606994197E-3</v>
      </c>
      <c r="AG38" s="5">
        <v>9.4172974444343396E-4</v>
      </c>
      <c r="AH38" s="5">
        <v>6.55433487982539E-4</v>
      </c>
      <c r="AI38" s="5">
        <v>1.09063511646968E-3</v>
      </c>
      <c r="AJ38" s="5">
        <v>6.9277401100373004E-3</v>
      </c>
      <c r="AK38" s="5">
        <v>1.26765785296439E-3</v>
      </c>
      <c r="AL38" s="5">
        <v>6.5667778276067804E-4</v>
      </c>
      <c r="AM38" s="5">
        <v>8.9291693226097296E-3</v>
      </c>
      <c r="AN38" s="5">
        <v>1.4816686686633501E-2</v>
      </c>
      <c r="AO38" s="5">
        <v>2.6367366480023798E-3</v>
      </c>
      <c r="AP38" s="5">
        <v>8.75270884446823E-4</v>
      </c>
      <c r="AQ38" s="5">
        <v>5.8414441124567404E-3</v>
      </c>
      <c r="AR38" s="5">
        <v>4.0841820480398998E-3</v>
      </c>
      <c r="AS38" s="5">
        <v>2.2682528888229598E-3</v>
      </c>
      <c r="AT38" s="5">
        <v>8.7758013415084005E-4</v>
      </c>
      <c r="AU38" s="5">
        <v>1.7463252577218698E-2</v>
      </c>
      <c r="AV38" s="5">
        <v>6.7919581270675699E-4</v>
      </c>
      <c r="AW38" s="5">
        <v>6.0257314543827999E-3</v>
      </c>
      <c r="AX38" s="5">
        <v>7.7665083809397599E-3</v>
      </c>
      <c r="AY38" s="5">
        <v>4.7524959707321797E-2</v>
      </c>
      <c r="AZ38" s="5">
        <v>0.546186163985378</v>
      </c>
      <c r="BA38" s="5">
        <v>0.32225585162942999</v>
      </c>
      <c r="BB38" s="5">
        <v>1.25986888234931</v>
      </c>
      <c r="BC38" s="5">
        <v>-0.17523773621450101</v>
      </c>
      <c r="BD38" s="5">
        <v>-5.3549699809362999E-2</v>
      </c>
      <c r="BE38" s="5">
        <v>2.2050794658743701E-2</v>
      </c>
      <c r="BF38" s="5">
        <v>5.4869967506040097E-2</v>
      </c>
      <c r="BG38" s="5">
        <v>0.118613062992154</v>
      </c>
      <c r="BH38" s="5">
        <v>0.28299188999073399</v>
      </c>
      <c r="BI38" s="5">
        <v>0.146574122298916</v>
      </c>
      <c r="BJ38" s="5">
        <v>6.1751861083916603E-3</v>
      </c>
      <c r="BK38" s="5">
        <v>3.9783209849848698E-2</v>
      </c>
      <c r="BL38" s="5">
        <v>1.63477404101042E-2</v>
      </c>
      <c r="BM38" s="5">
        <v>1.8755894351599401E-2</v>
      </c>
      <c r="BN38" s="5">
        <v>4.2318274360474098E-2</v>
      </c>
      <c r="BO38" s="5">
        <v>5.4742313890480197E-2</v>
      </c>
    </row>
    <row r="39" spans="1:67">
      <c r="A39" s="2">
        <v>2004</v>
      </c>
      <c r="B39" s="5">
        <f t="shared" si="0"/>
        <v>6.8684402651269538</v>
      </c>
      <c r="C39" s="5">
        <f t="shared" si="1"/>
        <v>1.6310960539242561</v>
      </c>
      <c r="D39" s="5">
        <f t="shared" si="2"/>
        <v>1.6973980101005171</v>
      </c>
      <c r="E39" s="5">
        <f t="shared" si="3"/>
        <v>0.10761506624130991</v>
      </c>
      <c r="F39" s="5">
        <f t="shared" si="4"/>
        <v>4.1390220975309096E-2</v>
      </c>
      <c r="G39" s="5">
        <f t="shared" si="5"/>
        <v>9.4264744643593301E-2</v>
      </c>
      <c r="H39" s="5">
        <f t="shared" si="6"/>
        <v>0.89033438756352301</v>
      </c>
      <c r="I39" s="5">
        <f t="shared" si="7"/>
        <v>1.5593832259743055</v>
      </c>
      <c r="J39" s="5">
        <f t="shared" si="8"/>
        <v>0.84695855570414058</v>
      </c>
      <c r="K39" s="5">
        <v>0.11785172375061399</v>
      </c>
      <c r="L39" s="5">
        <v>1.27095059907671E-2</v>
      </c>
      <c r="M39" s="5">
        <v>4.5645351704188999E-2</v>
      </c>
      <c r="N39" s="5">
        <v>0.29184961619170202</v>
      </c>
      <c r="O39" s="5">
        <v>9.1646817380607107E-2</v>
      </c>
      <c r="P39" s="5">
        <v>2.07692506094352E-2</v>
      </c>
      <c r="Q39" s="5">
        <v>4.7674110940684702E-2</v>
      </c>
      <c r="R39" s="5">
        <v>6.7689477441818403E-3</v>
      </c>
      <c r="S39" s="5">
        <v>0.103198919200755</v>
      </c>
      <c r="T39" s="5">
        <v>0.20921822005505999</v>
      </c>
      <c r="U39" s="5">
        <v>0.68376359035626</v>
      </c>
      <c r="V39" s="5">
        <v>0.37611123657965001</v>
      </c>
      <c r="W39" s="5">
        <v>1.1195616898851199</v>
      </c>
      <c r="X39" s="5">
        <v>0.10362663131571299</v>
      </c>
      <c r="Y39" s="5">
        <v>9.4096814425658204E-2</v>
      </c>
      <c r="Z39" s="5">
        <v>4.0016378943760096E-3</v>
      </c>
      <c r="AA39" s="5">
        <v>-1.0530796060877199E-2</v>
      </c>
      <c r="AB39" s="5">
        <v>0.12742748728008399</v>
      </c>
      <c r="AC39" s="5">
        <v>-5.5332777709186697E-3</v>
      </c>
      <c r="AD39" s="5">
        <v>1.3221480433457001E-3</v>
      </c>
      <c r="AE39" s="5">
        <v>0</v>
      </c>
      <c r="AF39" s="5">
        <v>-5.0704952503239104E-3</v>
      </c>
      <c r="AG39" s="5">
        <v>1.09331739022354E-3</v>
      </c>
      <c r="AH39" s="5">
        <v>7.1401474703779904E-4</v>
      </c>
      <c r="AI39" s="5">
        <v>1.4561509282088199E-3</v>
      </c>
      <c r="AJ39" s="5">
        <v>7.3199873157345002E-3</v>
      </c>
      <c r="AK39" s="5">
        <v>1.27292377033714E-3</v>
      </c>
      <c r="AL39" s="5">
        <v>1.07579640401447E-5</v>
      </c>
      <c r="AM39" s="5">
        <v>8.7979163648511504E-3</v>
      </c>
      <c r="AN39" s="5">
        <v>2.0725152494876001E-2</v>
      </c>
      <c r="AO39" s="5">
        <v>2.7608169761405999E-3</v>
      </c>
      <c r="AP39" s="5">
        <v>2.9516640796679498E-4</v>
      </c>
      <c r="AQ39" s="5">
        <v>5.3800733404547997E-3</v>
      </c>
      <c r="AR39" s="5">
        <v>4.0229478264427604E-3</v>
      </c>
      <c r="AS39" s="5">
        <v>3.0172276989517501E-3</v>
      </c>
      <c r="AT39" s="5">
        <v>1.01336789077519E-3</v>
      </c>
      <c r="AU39" s="5">
        <v>1.8555030638316601E-2</v>
      </c>
      <c r="AV39" s="5">
        <v>7.1843434485544997E-4</v>
      </c>
      <c r="AW39" s="5">
        <v>5.6037556790877697E-3</v>
      </c>
      <c r="AX39" s="5">
        <v>4.5993588916601004E-3</v>
      </c>
      <c r="AY39" s="5">
        <v>4.8298564948941497E-2</v>
      </c>
      <c r="AZ39" s="5">
        <v>0.62942901359279302</v>
      </c>
      <c r="BA39" s="5">
        <v>0.26090537397072999</v>
      </c>
      <c r="BB39" s="5">
        <v>1.6936259954834001</v>
      </c>
      <c r="BC39" s="5">
        <v>-0.17712630657338599</v>
      </c>
      <c r="BD39" s="5">
        <v>-2.2732224223531699E-3</v>
      </c>
      <c r="BE39" s="5">
        <v>2.22217051163815E-2</v>
      </c>
      <c r="BF39" s="5">
        <v>2.2935054370262799E-2</v>
      </c>
      <c r="BG39" s="5">
        <v>0.135415513442735</v>
      </c>
      <c r="BH39" s="5">
        <v>0.31026666468497399</v>
      </c>
      <c r="BI39" s="5">
        <v>0.18010052177472899</v>
      </c>
      <c r="BJ39" s="5">
        <v>7.0865938111537401E-3</v>
      </c>
      <c r="BK39" s="5">
        <v>4.6654649142366299E-2</v>
      </c>
      <c r="BL39" s="5">
        <v>2.2638134390890598E-2</v>
      </c>
      <c r="BM39" s="5">
        <v>2.3933653992018002E-2</v>
      </c>
      <c r="BN39" s="5">
        <v>5.0407677781843699E-2</v>
      </c>
      <c r="BO39" s="5">
        <v>7.0455146683430295E-2</v>
      </c>
    </row>
    <row r="40" spans="1:67">
      <c r="A40" s="2">
        <v>2005</v>
      </c>
      <c r="B40" s="5">
        <f t="shared" si="0"/>
        <v>6.897332818974709</v>
      </c>
      <c r="C40" s="5">
        <f t="shared" si="1"/>
        <v>1.7185942885246224</v>
      </c>
      <c r="D40" s="5">
        <f t="shared" si="2"/>
        <v>1.8931321393638583</v>
      </c>
      <c r="E40" s="5">
        <f t="shared" si="3"/>
        <v>0.10890981595916244</v>
      </c>
      <c r="F40" s="5">
        <f t="shared" si="4"/>
        <v>4.395230770698734E-2</v>
      </c>
      <c r="G40" s="5">
        <f t="shared" si="5"/>
        <v>0.10750423554801014</v>
      </c>
      <c r="H40" s="5">
        <f t="shared" si="6"/>
        <v>1.0372742290377239</v>
      </c>
      <c r="I40" s="5">
        <f t="shared" si="7"/>
        <v>1.077837152115549</v>
      </c>
      <c r="J40" s="5">
        <f t="shared" si="8"/>
        <v>0.91012865071879434</v>
      </c>
      <c r="K40" s="5">
        <v>0.10423478542883299</v>
      </c>
      <c r="L40" s="5">
        <v>1.2630759626482401E-2</v>
      </c>
      <c r="M40" s="5">
        <v>5.1624915972660397E-2</v>
      </c>
      <c r="N40" s="5">
        <v>0.36426924353517798</v>
      </c>
      <c r="O40" s="5">
        <v>8.5612002852283195E-2</v>
      </c>
      <c r="P40" s="5">
        <v>2.55512828015741E-2</v>
      </c>
      <c r="Q40" s="5">
        <v>4.61045102473863E-2</v>
      </c>
      <c r="R40" s="5">
        <v>1.5071630602212499E-2</v>
      </c>
      <c r="S40" s="5">
        <v>8.8404659332897498E-2</v>
      </c>
      <c r="T40" s="5">
        <v>0.22565925818275701</v>
      </c>
      <c r="U40" s="5">
        <v>0.69943123994235801</v>
      </c>
      <c r="V40" s="5">
        <v>0.39105984139734301</v>
      </c>
      <c r="W40" s="5">
        <v>1.3083735691934899</v>
      </c>
      <c r="X40" s="5">
        <v>0.10514765856523001</v>
      </c>
      <c r="Y40" s="5">
        <v>8.4266446099885206E-2</v>
      </c>
      <c r="Z40" s="5">
        <v>4.28462410791029E-3</v>
      </c>
      <c r="AA40" s="5">
        <v>-1.27023503273731E-2</v>
      </c>
      <c r="AB40" s="5">
        <v>0.134940312668197</v>
      </c>
      <c r="AC40" s="5">
        <v>-7.2414462376627596E-3</v>
      </c>
      <c r="AD40" s="5">
        <v>-6.3022441291745598E-5</v>
      </c>
      <c r="AE40" s="5">
        <v>0</v>
      </c>
      <c r="AF40" s="5">
        <v>-6.0236777027069498E-3</v>
      </c>
      <c r="AG40" s="5">
        <v>1.4695598291311299E-3</v>
      </c>
      <c r="AH40" s="5">
        <v>5.3233406027399096E-4</v>
      </c>
      <c r="AI40" s="5">
        <v>1.63857224845941E-3</v>
      </c>
      <c r="AJ40" s="5">
        <v>8.9429464752522995E-3</v>
      </c>
      <c r="AK40" s="5">
        <v>1.51304944803207E-3</v>
      </c>
      <c r="AL40" s="5">
        <v>5.6114120557186403E-4</v>
      </c>
      <c r="AM40" s="5">
        <v>6.93236496034227E-3</v>
      </c>
      <c r="AN40" s="5">
        <v>2.23623394799243E-2</v>
      </c>
      <c r="AO40" s="5">
        <v>2.6453157314364501E-3</v>
      </c>
      <c r="AP40" s="5">
        <v>3.07326423539233E-4</v>
      </c>
      <c r="AQ40" s="5">
        <v>5.4182900858632298E-3</v>
      </c>
      <c r="AR40" s="5">
        <v>3.8480946158140701E-3</v>
      </c>
      <c r="AS40" s="5">
        <v>2.9598722919606099E-3</v>
      </c>
      <c r="AT40" s="5">
        <v>1.07357597356469E-3</v>
      </c>
      <c r="AU40" s="5">
        <v>1.8706055834859799E-2</v>
      </c>
      <c r="AV40" s="5">
        <v>7.4151590380889599E-4</v>
      </c>
      <c r="AW40" s="5">
        <v>5.9686910575907602E-3</v>
      </c>
      <c r="AX40" s="5">
        <v>1.46313728294551E-2</v>
      </c>
      <c r="AY40" s="5">
        <v>5.1204124800117302E-2</v>
      </c>
      <c r="AZ40" s="5">
        <v>0.73910618172893605</v>
      </c>
      <c r="BA40" s="5">
        <v>0.29816804730878799</v>
      </c>
      <c r="BB40" s="5">
        <v>1.2035667507119501</v>
      </c>
      <c r="BC40" s="5">
        <v>-0.12729569141269401</v>
      </c>
      <c r="BD40" s="5">
        <v>-3.5746365282422601E-2</v>
      </c>
      <c r="BE40" s="5">
        <v>1.7210778475035701E-2</v>
      </c>
      <c r="BF40" s="5">
        <v>2.01016796236798E-2</v>
      </c>
      <c r="BG40" s="5">
        <v>0.14873430929169301</v>
      </c>
      <c r="BH40" s="5">
        <v>0.32135834944754998</v>
      </c>
      <c r="BI40" s="5">
        <v>0.18921722427909901</v>
      </c>
      <c r="BJ40" s="5">
        <v>7.5651152882422702E-3</v>
      </c>
      <c r="BK40" s="5">
        <v>4.8581297259421299E-2</v>
      </c>
      <c r="BL40" s="5">
        <v>2.8683502245874699E-2</v>
      </c>
      <c r="BM40" s="5">
        <v>2.80787477574399E-2</v>
      </c>
      <c r="BN40" s="5">
        <v>5.4706206903513702E-2</v>
      </c>
      <c r="BO40" s="5">
        <v>8.32038982459605E-2</v>
      </c>
    </row>
    <row r="41" spans="1:67">
      <c r="A41" s="2">
        <v>2006</v>
      </c>
      <c r="B41" s="5">
        <f t="shared" si="0"/>
        <v>6.3151977260693366</v>
      </c>
      <c r="C41" s="5">
        <f t="shared" si="1"/>
        <v>1.7204768854185557</v>
      </c>
      <c r="D41" s="5">
        <f t="shared" si="2"/>
        <v>1.7863446826772957</v>
      </c>
      <c r="E41" s="5">
        <f t="shared" si="3"/>
        <v>0.12240532325892203</v>
      </c>
      <c r="F41" s="5">
        <f t="shared" si="4"/>
        <v>4.8024707024657415E-2</v>
      </c>
      <c r="G41" s="5">
        <f t="shared" si="5"/>
        <v>0.10427086248235792</v>
      </c>
      <c r="H41" s="5">
        <f t="shared" si="6"/>
        <v>0.80904321667437595</v>
      </c>
      <c r="I41" s="5">
        <f t="shared" si="7"/>
        <v>0.85204687926783451</v>
      </c>
      <c r="J41" s="5">
        <f t="shared" si="8"/>
        <v>0.87258516926533791</v>
      </c>
      <c r="K41" s="5">
        <v>9.2629475445226594E-2</v>
      </c>
      <c r="L41" s="5">
        <v>1.08216968601313E-2</v>
      </c>
      <c r="M41" s="5">
        <v>6.7062224199521403E-2</v>
      </c>
      <c r="N41" s="5">
        <v>0.31556057731645298</v>
      </c>
      <c r="O41" s="5">
        <v>7.9244385771888901E-2</v>
      </c>
      <c r="P41" s="5">
        <v>2.26185073342593E-2</v>
      </c>
      <c r="Q41" s="5">
        <v>5.0277602517535901E-2</v>
      </c>
      <c r="R41" s="5">
        <v>1.6145940836284001E-2</v>
      </c>
      <c r="S41" s="5">
        <v>7.0990973557400402E-2</v>
      </c>
      <c r="T41" s="5">
        <v>0.19208001095468</v>
      </c>
      <c r="U41" s="5">
        <v>0.80304549062517505</v>
      </c>
      <c r="V41" s="5">
        <v>0.27757103673114297</v>
      </c>
      <c r="W41" s="5">
        <v>1.29500671861975</v>
      </c>
      <c r="X41" s="5">
        <v>0.119616684140327</v>
      </c>
      <c r="Y41" s="5">
        <v>8.9556276054318304E-2</v>
      </c>
      <c r="Z41" s="5">
        <v>4.5939671317573897E-3</v>
      </c>
      <c r="AA41" s="5">
        <v>-1.3936446372403599E-2</v>
      </c>
      <c r="AB41" s="5">
        <v>0.148470382749224</v>
      </c>
      <c r="AC41" s="5">
        <v>-8.3216868392176901E-3</v>
      </c>
      <c r="AD41" s="5">
        <v>-4.8265163798635202E-4</v>
      </c>
      <c r="AE41" s="5">
        <v>0</v>
      </c>
      <c r="AF41" s="5">
        <v>-3.32427464069432E-3</v>
      </c>
      <c r="AG41" s="5">
        <v>1.2728908111704E-3</v>
      </c>
      <c r="AH41" s="5">
        <v>6.96418507913351E-4</v>
      </c>
      <c r="AI41" s="5">
        <v>1.3964375964694599E-3</v>
      </c>
      <c r="AJ41" s="5">
        <v>9.5648699837841793E-3</v>
      </c>
      <c r="AK41" s="5">
        <v>1.7121185196149E-3</v>
      </c>
      <c r="AL41" s="5">
        <v>3.1166908790441502E-4</v>
      </c>
      <c r="AM41" s="5">
        <v>9.7628281476329105E-3</v>
      </c>
      <c r="AN41" s="5">
        <v>2.3307474370167801E-2</v>
      </c>
      <c r="AO41" s="5">
        <v>2.6923150393245898E-3</v>
      </c>
      <c r="AP41" s="5">
        <v>4.9810676012442402E-4</v>
      </c>
      <c r="AQ41" s="5">
        <v>5.9631012979544599E-3</v>
      </c>
      <c r="AR41" s="5">
        <v>3.4299223737268999E-3</v>
      </c>
      <c r="AS41" s="5">
        <v>2.60715199745873E-3</v>
      </c>
      <c r="AT41" s="5">
        <v>1.0583602012308999E-3</v>
      </c>
      <c r="AU41" s="5">
        <v>1.9876217475662299E-2</v>
      </c>
      <c r="AV41" s="5">
        <v>8.7800457876271705E-4</v>
      </c>
      <c r="AW41" s="5">
        <v>6.1045558783867204E-3</v>
      </c>
      <c r="AX41" s="5">
        <v>8.8757145227478709E-3</v>
      </c>
      <c r="AY41" s="5">
        <v>5.2287412356978299E-2</v>
      </c>
      <c r="AZ41" s="5">
        <v>0.59273812186895902</v>
      </c>
      <c r="BA41" s="5">
        <v>0.21630509480541699</v>
      </c>
      <c r="BB41" s="5">
        <v>0.95327288345327699</v>
      </c>
      <c r="BC41" s="5">
        <v>-0.120677916839556</v>
      </c>
      <c r="BD41" s="5">
        <v>-1.81119134241845E-2</v>
      </c>
      <c r="BE41" s="5">
        <v>8.1543831302508807E-3</v>
      </c>
      <c r="BF41" s="5">
        <v>2.94094429480471E-2</v>
      </c>
      <c r="BG41" s="5">
        <v>0.13342926866202501</v>
      </c>
      <c r="BH41" s="5">
        <v>0.27851558219620698</v>
      </c>
      <c r="BI41" s="5">
        <v>0.21811983183736</v>
      </c>
      <c r="BJ41" s="5">
        <v>7.3685219457240098E-3</v>
      </c>
      <c r="BK41" s="5">
        <v>5.07955234464217E-2</v>
      </c>
      <c r="BL41" s="5">
        <v>3.0339962765260801E-2</v>
      </c>
      <c r="BM41" s="5">
        <v>2.9094430261247299E-2</v>
      </c>
      <c r="BN41" s="5">
        <v>5.2499022325632097E-2</v>
      </c>
      <c r="BO41" s="5">
        <v>7.2423025825459994E-2</v>
      </c>
    </row>
    <row r="42" spans="1:67">
      <c r="A42" s="2">
        <v>2007</v>
      </c>
      <c r="B42" s="5">
        <f t="shared" si="0"/>
        <v>6.0020577893674592</v>
      </c>
      <c r="C42" s="5">
        <f t="shared" si="1"/>
        <v>1.5547313893386963</v>
      </c>
      <c r="D42" s="5">
        <f t="shared" si="2"/>
        <v>1.74694799887616</v>
      </c>
      <c r="E42" s="5">
        <f t="shared" si="3"/>
        <v>0.12102598595939157</v>
      </c>
      <c r="F42" s="5">
        <f t="shared" si="4"/>
        <v>5.745259137145875E-2</v>
      </c>
      <c r="G42" s="5">
        <f t="shared" si="5"/>
        <v>0.11104962242057762</v>
      </c>
      <c r="H42" s="5">
        <f t="shared" si="6"/>
        <v>1.092243130220532</v>
      </c>
      <c r="I42" s="5">
        <f t="shared" si="7"/>
        <v>0.46881875073017332</v>
      </c>
      <c r="J42" s="5">
        <f t="shared" si="8"/>
        <v>0.84978832045046981</v>
      </c>
      <c r="K42" s="5">
        <v>0.100211058278731</v>
      </c>
      <c r="L42" s="5">
        <v>1.36339566118695E-2</v>
      </c>
      <c r="M42" s="5">
        <v>6.7289921103177705E-2</v>
      </c>
      <c r="N42" s="5">
        <v>0.320054753611967</v>
      </c>
      <c r="O42" s="5">
        <v>7.2970802016178296E-2</v>
      </c>
      <c r="P42" s="5">
        <v>2.1997699781180099E-2</v>
      </c>
      <c r="Q42" s="5">
        <v>4.5833396513072798E-2</v>
      </c>
      <c r="R42" s="5">
        <v>1.57255003258998E-2</v>
      </c>
      <c r="S42" s="5">
        <v>6.9568654276143893E-2</v>
      </c>
      <c r="T42" s="5">
        <v>0.191835735118633</v>
      </c>
      <c r="U42" s="5">
        <v>0.635609911701843</v>
      </c>
      <c r="V42" s="5">
        <v>0.338805239737965</v>
      </c>
      <c r="W42" s="5">
        <v>1.20926899112366</v>
      </c>
      <c r="X42" s="5">
        <v>0.11358561802742199</v>
      </c>
      <c r="Y42" s="5">
        <v>8.2842666433728895E-2</v>
      </c>
      <c r="Z42" s="5">
        <v>2.4454835533841098E-3</v>
      </c>
      <c r="AA42" s="5">
        <v>-1.4934399463424E-2</v>
      </c>
      <c r="AB42" s="5">
        <v>0.14985299279463099</v>
      </c>
      <c r="AC42" s="5">
        <v>-1.11578001412152E-2</v>
      </c>
      <c r="AD42" s="5">
        <v>1.4998994122613601E-3</v>
      </c>
      <c r="AE42" s="5">
        <v>0</v>
      </c>
      <c r="AF42" s="5">
        <v>-4.2347066428615699E-3</v>
      </c>
      <c r="AG42" s="5">
        <v>1.5794488652088E-3</v>
      </c>
      <c r="AH42" s="5">
        <v>7.0469005982777696E-4</v>
      </c>
      <c r="AI42" s="5">
        <v>1.31172437618954E-3</v>
      </c>
      <c r="AJ42" s="5">
        <v>1.2333942287559701E-2</v>
      </c>
      <c r="AK42" s="5">
        <v>1.52630215722282E-3</v>
      </c>
      <c r="AL42" s="5">
        <v>1.51372682401872E-3</v>
      </c>
      <c r="AM42" s="5">
        <v>9.6342769646546901E-3</v>
      </c>
      <c r="AN42" s="5">
        <v>2.88484798367767E-2</v>
      </c>
      <c r="AO42" s="5">
        <v>2.9222819575512198E-3</v>
      </c>
      <c r="AP42" s="5">
        <v>5.8423344975935799E-4</v>
      </c>
      <c r="AQ42" s="5">
        <v>6.9022802766182997E-3</v>
      </c>
      <c r="AR42" s="5">
        <v>6.0930712938946797E-3</v>
      </c>
      <c r="AS42" s="5">
        <v>2.98874160174493E-3</v>
      </c>
      <c r="AT42" s="5">
        <v>1.2111071549701399E-3</v>
      </c>
      <c r="AU42" s="5">
        <v>2.0991561748231299E-2</v>
      </c>
      <c r="AV42" s="5">
        <v>9.5179745882560001E-4</v>
      </c>
      <c r="AW42" s="5">
        <v>6.1721830844786198E-3</v>
      </c>
      <c r="AX42" s="5">
        <v>9.6097931778583705E-3</v>
      </c>
      <c r="AY42" s="5">
        <v>5.2622571216645098E-2</v>
      </c>
      <c r="AZ42" s="5">
        <v>0.78825108660334697</v>
      </c>
      <c r="BA42" s="5">
        <v>0.30399204361718501</v>
      </c>
      <c r="BB42" s="5">
        <v>0.59414505447744104</v>
      </c>
      <c r="BC42" s="5">
        <v>-0.122777145918036</v>
      </c>
      <c r="BD42" s="5">
        <v>-3.52177033389229E-2</v>
      </c>
      <c r="BE42" s="5">
        <v>1.0927456436318501E-2</v>
      </c>
      <c r="BF42" s="5">
        <v>2.1741089073372698E-2</v>
      </c>
      <c r="BG42" s="5">
        <v>0.13661713187562999</v>
      </c>
      <c r="BH42" s="5">
        <v>0.32110823345756401</v>
      </c>
      <c r="BI42" s="5">
        <v>0.134745018554075</v>
      </c>
      <c r="BJ42" s="5">
        <v>7.1116846392237504E-3</v>
      </c>
      <c r="BK42" s="5">
        <v>5.2026821738013103E-2</v>
      </c>
      <c r="BL42" s="5">
        <v>3.3793996723296998E-2</v>
      </c>
      <c r="BM42" s="5">
        <v>3.0352967019730202E-2</v>
      </c>
      <c r="BN42" s="5">
        <v>5.9607463403755299E-2</v>
      </c>
      <c r="BO42" s="5">
        <v>7.4425003039181495E-2</v>
      </c>
    </row>
    <row r="43" spans="1:67">
      <c r="A43" s="2">
        <v>2008</v>
      </c>
      <c r="B43" s="5">
        <f t="shared" si="0"/>
        <v>5.0949804230875708</v>
      </c>
      <c r="C43" s="5">
        <f t="shared" si="1"/>
        <v>0.99034447649121149</v>
      </c>
      <c r="D43" s="5">
        <f t="shared" si="2"/>
        <v>1.7629849173428589</v>
      </c>
      <c r="E43" s="5">
        <f t="shared" si="3"/>
        <v>8.8286440449003759E-2</v>
      </c>
      <c r="F43" s="5">
        <f t="shared" si="4"/>
        <v>4.8972927096383762E-2</v>
      </c>
      <c r="G43" s="5">
        <f t="shared" si="5"/>
        <v>0.11809781952051572</v>
      </c>
      <c r="H43" s="5">
        <f t="shared" si="6"/>
        <v>1.0061422334847021</v>
      </c>
      <c r="I43" s="5">
        <f t="shared" si="7"/>
        <v>0.20352972528846935</v>
      </c>
      <c r="J43" s="5">
        <f t="shared" si="8"/>
        <v>0.87662188341442715</v>
      </c>
      <c r="K43" s="5">
        <v>8.5994958642922503E-2</v>
      </c>
      <c r="L43" s="5">
        <v>1.2427708996379299E-2</v>
      </c>
      <c r="M43" s="5">
        <v>1.32725102858792E-2</v>
      </c>
      <c r="N43" s="5">
        <v>7.2992285338473295E-2</v>
      </c>
      <c r="O43" s="5">
        <v>7.9257803707868599E-2</v>
      </c>
      <c r="P43" s="5">
        <v>2.47821184594588E-2</v>
      </c>
      <c r="Q43" s="5">
        <v>2.4986873787897702E-2</v>
      </c>
      <c r="R43" s="5">
        <v>8.8890107202502094E-3</v>
      </c>
      <c r="S43" s="5">
        <v>5.3213612610953601E-2</v>
      </c>
      <c r="T43" s="5">
        <v>8.5648988260196193E-2</v>
      </c>
      <c r="U43" s="5">
        <v>0.52887860568093203</v>
      </c>
      <c r="V43" s="5">
        <v>0.43594850637214899</v>
      </c>
      <c r="W43" s="5">
        <v>1.1449294470608999</v>
      </c>
      <c r="X43" s="5">
        <v>9.94598225914788E-2</v>
      </c>
      <c r="Y43" s="5">
        <v>7.8662865148311695E-2</v>
      </c>
      <c r="Z43" s="5">
        <v>3.9842761700192297E-3</v>
      </c>
      <c r="AA43" s="5">
        <v>-1.9573919037249601E-2</v>
      </c>
      <c r="AB43" s="5">
        <v>0.12317423673176001</v>
      </c>
      <c r="AC43" s="5">
        <v>-9.8670288280097909E-3</v>
      </c>
      <c r="AD43" s="5">
        <v>-1.23810854043067E-3</v>
      </c>
      <c r="AE43" s="5">
        <v>0</v>
      </c>
      <c r="AF43" s="5">
        <v>-4.20873987706619E-3</v>
      </c>
      <c r="AG43" s="5">
        <v>1.80079187444914E-3</v>
      </c>
      <c r="AH43" s="5">
        <v>7.8098440238716198E-4</v>
      </c>
      <c r="AI43" s="5">
        <v>1.0626209740444599E-3</v>
      </c>
      <c r="AJ43" s="5">
        <v>1.15287645374794E-2</v>
      </c>
      <c r="AK43" s="5">
        <v>1.5629364574331801E-3</v>
      </c>
      <c r="AL43" s="5">
        <v>1.25686844152788E-3</v>
      </c>
      <c r="AM43" s="5">
        <v>8.8594650970744392E-3</v>
      </c>
      <c r="AN43" s="5">
        <v>2.2120495311988099E-2</v>
      </c>
      <c r="AO43" s="5">
        <v>2.8547441068682801E-3</v>
      </c>
      <c r="AP43" s="5">
        <v>7.6699849043017105E-4</v>
      </c>
      <c r="AQ43" s="5">
        <v>7.7886411405627297E-3</v>
      </c>
      <c r="AR43" s="5">
        <v>7.2763385641154699E-3</v>
      </c>
      <c r="AS43" s="5">
        <v>2.8801931118455702E-3</v>
      </c>
      <c r="AT43" s="5">
        <v>1.14549664624182E-3</v>
      </c>
      <c r="AU43" s="5">
        <v>2.2719459213981202E-2</v>
      </c>
      <c r="AV43" s="5">
        <v>1.1209424755633699E-3</v>
      </c>
      <c r="AW43" s="5">
        <v>3.76022962603817E-3</v>
      </c>
      <c r="AX43" s="5">
        <v>8.2142382144989295E-3</v>
      </c>
      <c r="AY43" s="5">
        <v>5.9570537930370003E-2</v>
      </c>
      <c r="AZ43" s="5">
        <v>0.62276603747264503</v>
      </c>
      <c r="BA43" s="5">
        <v>0.38337619601205702</v>
      </c>
      <c r="BB43" s="5">
        <v>0.33472470270011501</v>
      </c>
      <c r="BC43" s="5">
        <v>-0.13007118053113001</v>
      </c>
      <c r="BD43" s="5">
        <v>-2.8704791011914501E-2</v>
      </c>
      <c r="BE43" s="5">
        <v>9.4218892742957694E-3</v>
      </c>
      <c r="BF43" s="5">
        <v>1.8159104857103099E-2</v>
      </c>
      <c r="BG43" s="5">
        <v>0.14848133907657399</v>
      </c>
      <c r="BH43" s="5">
        <v>0.34126435932202398</v>
      </c>
      <c r="BI43" s="5">
        <v>0.11867979414937101</v>
      </c>
      <c r="BJ43" s="5">
        <v>8.1407904056280799E-3</v>
      </c>
      <c r="BK43" s="5">
        <v>5.7893957874591E-2</v>
      </c>
      <c r="BL43" s="5">
        <v>3.4302683829645297E-2</v>
      </c>
      <c r="BM43" s="5">
        <v>3.4101847762875302E-2</v>
      </c>
      <c r="BN43" s="5">
        <v>5.9162973728501302E-2</v>
      </c>
      <c r="BO43" s="5">
        <v>7.45941372652172E-2</v>
      </c>
    </row>
    <row r="44" spans="1:67">
      <c r="A44" s="2">
        <v>2009</v>
      </c>
      <c r="B44" s="5">
        <f t="shared" si="0"/>
        <v>5.248559698867064</v>
      </c>
      <c r="C44" s="5">
        <f t="shared" si="1"/>
        <v>1.0570205655308904</v>
      </c>
      <c r="D44" s="5">
        <f t="shared" si="2"/>
        <v>1.8470258032683791</v>
      </c>
      <c r="E44" s="5">
        <f t="shared" si="3"/>
        <v>0.11325160249532217</v>
      </c>
      <c r="F44" s="5">
        <f t="shared" si="4"/>
        <v>4.6751260653921808E-2</v>
      </c>
      <c r="G44" s="5">
        <f t="shared" si="5"/>
        <v>0.12010640138508336</v>
      </c>
      <c r="H44" s="5">
        <f t="shared" si="6"/>
        <v>0.92593177520210201</v>
      </c>
      <c r="I44" s="5">
        <f t="shared" si="7"/>
        <v>0.32198495981905134</v>
      </c>
      <c r="J44" s="5">
        <f t="shared" si="8"/>
        <v>0.81648733051231381</v>
      </c>
      <c r="K44" s="5">
        <v>8.1779466388589503E-2</v>
      </c>
      <c r="L44" s="5">
        <v>1.2953978892996701E-2</v>
      </c>
      <c r="M44" s="5">
        <v>1.6092869650464602E-2</v>
      </c>
      <c r="N44" s="5">
        <v>8.3536589044754403E-2</v>
      </c>
      <c r="O44" s="5">
        <v>6.9602119630368303E-2</v>
      </c>
      <c r="P44" s="5">
        <v>3.0969322160987599E-2</v>
      </c>
      <c r="Q44" s="5">
        <v>2.38582417948697E-2</v>
      </c>
      <c r="R44" s="5">
        <v>8.0220431863740199E-3</v>
      </c>
      <c r="S44" s="5">
        <v>4.7503309752998601E-2</v>
      </c>
      <c r="T44" s="5">
        <v>8.46392146693669E-2</v>
      </c>
      <c r="U44" s="5">
        <v>0.59806341035912003</v>
      </c>
      <c r="V44" s="5">
        <v>0.476267999245787</v>
      </c>
      <c r="W44" s="5">
        <v>1.1757092006682299</v>
      </c>
      <c r="X44" s="5">
        <v>9.9145876931438101E-2</v>
      </c>
      <c r="Y44" s="5">
        <v>9.1137621850197401E-2</v>
      </c>
      <c r="Z44" s="5">
        <v>4.7651045727265997E-3</v>
      </c>
      <c r="AA44" s="5">
        <v>-1.5912728387409199E-2</v>
      </c>
      <c r="AB44" s="5">
        <v>0.14141551399845301</v>
      </c>
      <c r="AC44" s="5">
        <v>-7.9203404419216292E-3</v>
      </c>
      <c r="AD44" s="5">
        <v>-2.40157758745544E-3</v>
      </c>
      <c r="AE44" s="5">
        <v>0</v>
      </c>
      <c r="AF44" s="5">
        <v>-1.9292650863445701E-3</v>
      </c>
      <c r="AG44" s="5">
        <v>1.1095071735614801E-3</v>
      </c>
      <c r="AH44" s="5">
        <v>6.4153146093731705E-4</v>
      </c>
      <c r="AI44" s="5">
        <v>9.7308537503737805E-4</v>
      </c>
      <c r="AJ44" s="5">
        <v>1.0899773847314E-2</v>
      </c>
      <c r="AK44" s="5">
        <v>1.4428712491073E-3</v>
      </c>
      <c r="AL44" s="5">
        <v>4.6374518876021899E-4</v>
      </c>
      <c r="AM44" s="5">
        <v>9.3150520299312093E-3</v>
      </c>
      <c r="AN44" s="5">
        <v>2.19056943292729E-2</v>
      </c>
      <c r="AO44" s="5">
        <v>3.2805205799363501E-3</v>
      </c>
      <c r="AP44" s="5">
        <v>1.0868736749464101E-3</v>
      </c>
      <c r="AQ44" s="5">
        <v>8.8987790182493507E-3</v>
      </c>
      <c r="AR44" s="5">
        <v>6.6980119265114702E-3</v>
      </c>
      <c r="AS44" s="5">
        <v>3.2873125602018698E-3</v>
      </c>
      <c r="AT44" s="5">
        <v>1.31872440254707E-3</v>
      </c>
      <c r="AU44" s="5">
        <v>2.4100648757263001E-2</v>
      </c>
      <c r="AV44" s="5">
        <v>1.16459905508646E-3</v>
      </c>
      <c r="AW44" s="5">
        <v>3.2082107938901502E-3</v>
      </c>
      <c r="AX44" s="5">
        <v>5.56979822476891E-3</v>
      </c>
      <c r="AY44" s="5">
        <v>6.1492922391682303E-2</v>
      </c>
      <c r="AZ44" s="5">
        <v>0.64424315880435701</v>
      </c>
      <c r="BA44" s="5">
        <v>0.28168861639774501</v>
      </c>
      <c r="BB44" s="5">
        <v>0.41997720138068501</v>
      </c>
      <c r="BC44" s="5">
        <v>-0.111903107831101</v>
      </c>
      <c r="BD44" s="5">
        <v>-2.94713207536186E-2</v>
      </c>
      <c r="BE44" s="5">
        <v>9.9334395709656208E-3</v>
      </c>
      <c r="BF44" s="5">
        <v>3.34487474521203E-2</v>
      </c>
      <c r="BG44" s="5">
        <v>0.14483027823237901</v>
      </c>
      <c r="BH44" s="5">
        <v>0.33392811630692498</v>
      </c>
      <c r="BI44" s="5">
        <v>6.5548890015519695E-2</v>
      </c>
      <c r="BJ44" s="5">
        <v>8.5202972706949799E-3</v>
      </c>
      <c r="BK44" s="5">
        <v>6.3981787398610199E-2</v>
      </c>
      <c r="BL44" s="5">
        <v>4.1367914543956601E-2</v>
      </c>
      <c r="BM44" s="5">
        <v>3.0020213928121101E-2</v>
      </c>
      <c r="BN44" s="5">
        <v>6.1021498826499099E-2</v>
      </c>
      <c r="BO44" s="5">
        <v>6.7268333989608103E-2</v>
      </c>
    </row>
    <row r="45" spans="1:67">
      <c r="A45" s="2">
        <v>2010</v>
      </c>
      <c r="B45" s="5">
        <f t="shared" si="0"/>
        <v>2.7399716974387545</v>
      </c>
      <c r="C45" s="5">
        <f t="shared" si="1"/>
        <v>1.1445143874727481</v>
      </c>
      <c r="D45" s="5">
        <f t="shared" si="2"/>
        <v>0.74677730390474617</v>
      </c>
      <c r="E45" s="5">
        <f t="shared" si="3"/>
        <v>-2.0076216817340865E-3</v>
      </c>
      <c r="F45" s="5">
        <f t="shared" si="4"/>
        <v>0.28986460574815631</v>
      </c>
      <c r="G45" s="5">
        <f t="shared" si="5"/>
        <v>0.12231369610336462</v>
      </c>
      <c r="H45" s="5">
        <f t="shared" si="6"/>
        <v>5.7877240412328501E-2</v>
      </c>
      <c r="I45" s="5">
        <f t="shared" si="7"/>
        <v>0.27279984093392939</v>
      </c>
      <c r="J45" s="5">
        <f t="shared" si="8"/>
        <v>0.10783224454521553</v>
      </c>
      <c r="K45" s="5">
        <v>0.438333520960213</v>
      </c>
      <c r="L45" s="5">
        <v>1.03473461098892E-2</v>
      </c>
      <c r="M45" s="5">
        <v>6.8291335944647993E-2</v>
      </c>
      <c r="N45" s="5">
        <v>7.6402441567799004E-2</v>
      </c>
      <c r="O45" s="5">
        <v>3.6307961892132E-2</v>
      </c>
      <c r="P45" s="5">
        <v>1.8874816571385001E-2</v>
      </c>
      <c r="Q45" s="5">
        <v>3.4195982614889001E-2</v>
      </c>
      <c r="R45" s="5">
        <v>4.33252649723E-2</v>
      </c>
      <c r="S45" s="5">
        <v>3.3969533410061002E-2</v>
      </c>
      <c r="T45" s="5">
        <v>6.1374215698383701E-2</v>
      </c>
      <c r="U45" s="5">
        <v>0.32309196773104798</v>
      </c>
      <c r="V45" s="5">
        <v>0.57169321762449998</v>
      </c>
      <c r="W45" s="5">
        <v>8.1488380289310006E-2</v>
      </c>
      <c r="X45" s="5">
        <v>4.6606958462464002E-2</v>
      </c>
      <c r="Y45" s="5">
        <v>4.47972665721416E-2</v>
      </c>
      <c r="Z45" s="5">
        <v>2.1914809563305698E-3</v>
      </c>
      <c r="AA45" s="5">
        <v>3.0142379041003802E-5</v>
      </c>
      <c r="AB45" s="5">
        <v>9.4118286686589708E-3</v>
      </c>
      <c r="AC45" s="5">
        <v>-8.5565573263246108E-3</v>
      </c>
      <c r="AD45" s="5">
        <v>1.4953433707635699E-3</v>
      </c>
      <c r="AE45" s="5">
        <v>-5.5493668693669699E-3</v>
      </c>
      <c r="AF45" s="5">
        <v>1.1609880954939499E-3</v>
      </c>
      <c r="AG45" s="5">
        <v>7.0349815536167896E-3</v>
      </c>
      <c r="AH45" s="5">
        <v>7.2005862751291999E-3</v>
      </c>
      <c r="AI45" s="5">
        <v>6.4361113987579299E-3</v>
      </c>
      <c r="AJ45" s="5">
        <v>6.5007371625171798E-2</v>
      </c>
      <c r="AK45" s="5">
        <v>7.7099824622282303E-3</v>
      </c>
      <c r="AL45" s="5">
        <v>1.9122841662463402E-2</v>
      </c>
      <c r="AM45" s="5">
        <v>2.3228604450264999E-2</v>
      </c>
      <c r="AN45" s="5">
        <v>0.154124126320524</v>
      </c>
      <c r="AO45" s="5">
        <v>2.5326772772391402E-3</v>
      </c>
      <c r="AP45" s="5">
        <v>1.36591317490381E-3</v>
      </c>
      <c r="AQ45" s="5">
        <v>1.05260789086988E-2</v>
      </c>
      <c r="AR45" s="5">
        <v>7.0096153253592398E-3</v>
      </c>
      <c r="AS45" s="5">
        <v>3.39745646251429E-3</v>
      </c>
      <c r="AT45" s="5">
        <v>1.15780286529389E-3</v>
      </c>
      <c r="AU45" s="5">
        <v>2.18593759226283E-2</v>
      </c>
      <c r="AV45" s="5">
        <v>1.1907604449356E-3</v>
      </c>
      <c r="AW45" s="5">
        <v>2.8096370976331401E-3</v>
      </c>
      <c r="AX45" s="5">
        <v>9.888607669762E-3</v>
      </c>
      <c r="AY45" s="5">
        <v>6.0575770954396403E-2</v>
      </c>
      <c r="AZ45" s="5">
        <v>3.9377624190740999E-2</v>
      </c>
      <c r="BA45" s="5">
        <v>1.8499616221587498E-2</v>
      </c>
      <c r="BB45" s="5">
        <v>0.13815340737178999</v>
      </c>
      <c r="BC45" s="5">
        <v>9.6599928877029798E-2</v>
      </c>
      <c r="BD45" s="5">
        <v>2.1863089687948999E-2</v>
      </c>
      <c r="BE45" s="5">
        <v>3.8407351958187098E-3</v>
      </c>
      <c r="BF45" s="5">
        <v>1.23426798013419E-2</v>
      </c>
      <c r="BG45" s="5">
        <v>2.3009183184908601E-2</v>
      </c>
      <c r="BH45" s="5">
        <v>4.2972532775970997E-2</v>
      </c>
      <c r="BI45" s="5">
        <v>-3.9764465108520198E-4</v>
      </c>
      <c r="BJ45" s="5">
        <v>1.30784489561424E-3</v>
      </c>
      <c r="BK45" s="5">
        <v>9.0409421612539197E-3</v>
      </c>
      <c r="BL45" s="5">
        <v>5.5966472238294096E-3</v>
      </c>
      <c r="BM45" s="5">
        <v>5.14020722286955E-3</v>
      </c>
      <c r="BN45" s="5">
        <v>8.6667729878374192E-3</v>
      </c>
      <c r="BO45" s="5">
        <v>1.2495758744016599E-2</v>
      </c>
    </row>
    <row r="46" spans="1:67">
      <c r="A46" s="2">
        <v>2011</v>
      </c>
      <c r="B46" s="5">
        <f t="shared" si="0"/>
        <v>2.5211825220141093</v>
      </c>
      <c r="C46" s="5">
        <f t="shared" si="1"/>
        <v>1.072298151769095</v>
      </c>
      <c r="D46" s="5">
        <f t="shared" si="2"/>
        <v>0.60508578871877383</v>
      </c>
      <c r="E46" s="5">
        <f t="shared" si="3"/>
        <v>-3.913450580083631E-3</v>
      </c>
      <c r="F46" s="5">
        <f t="shared" si="4"/>
        <v>0.24629655406459974</v>
      </c>
      <c r="G46" s="5">
        <f t="shared" si="5"/>
        <v>0.13711277750515027</v>
      </c>
      <c r="H46" s="5">
        <f t="shared" si="6"/>
        <v>7.1781714128060697E-2</v>
      </c>
      <c r="I46" s="5">
        <f t="shared" si="7"/>
        <v>0.28180175836331151</v>
      </c>
      <c r="J46" s="5">
        <f t="shared" si="8"/>
        <v>0.11071922804520165</v>
      </c>
      <c r="K46" s="5">
        <v>0.41206214136587299</v>
      </c>
      <c r="L46" s="5">
        <v>9.6963491683978095E-3</v>
      </c>
      <c r="M46" s="5">
        <v>6.9765557933177E-2</v>
      </c>
      <c r="N46" s="5">
        <v>8.0135279653877997E-2</v>
      </c>
      <c r="O46" s="5">
        <v>4.0236316600340001E-2</v>
      </c>
      <c r="P46" s="5">
        <v>1.9484167019764999E-2</v>
      </c>
      <c r="Q46" s="5">
        <v>3.1248353330793E-2</v>
      </c>
      <c r="R46" s="5">
        <v>3.4010627771253001E-2</v>
      </c>
      <c r="S46" s="5">
        <v>2.9653793098584999E-2</v>
      </c>
      <c r="T46" s="5">
        <v>4.9667672186675199E-2</v>
      </c>
      <c r="U46" s="5">
        <v>0.29633789364035801</v>
      </c>
      <c r="V46" s="5">
        <v>0.4136615768063</v>
      </c>
      <c r="W46" s="5">
        <v>9.67569436248399E-2</v>
      </c>
      <c r="X46" s="5">
        <v>4.8867575268800999E-2</v>
      </c>
      <c r="Y46" s="5">
        <v>4.3961754603369298E-2</v>
      </c>
      <c r="Z46" s="5">
        <v>1.83793841546361E-3</v>
      </c>
      <c r="AA46" s="5">
        <v>2.7326899631829999E-3</v>
      </c>
      <c r="AB46" s="5">
        <v>9.2886895046330204E-3</v>
      </c>
      <c r="AC46" s="5">
        <v>-8.9553524403188003E-3</v>
      </c>
      <c r="AD46" s="5">
        <v>3.8599468268001001E-3</v>
      </c>
      <c r="AE46" s="5">
        <v>-1.6087042891322002E-2</v>
      </c>
      <c r="AF46" s="5">
        <v>5.24761845694105E-3</v>
      </c>
      <c r="AG46" s="5">
        <v>9.0580943486492905E-4</v>
      </c>
      <c r="AH46" s="5">
        <v>6.4614965491091901E-3</v>
      </c>
      <c r="AI46" s="5">
        <v>5.1243984635642604E-3</v>
      </c>
      <c r="AJ46" s="5">
        <v>5.6152544543752299E-2</v>
      </c>
      <c r="AK46" s="5">
        <v>8.9273531562035595E-3</v>
      </c>
      <c r="AL46" s="5">
        <v>2.4623520934053501E-2</v>
      </c>
      <c r="AM46" s="5">
        <v>2.0008704330232E-2</v>
      </c>
      <c r="AN46" s="5">
        <v>0.12409272665282001</v>
      </c>
      <c r="AO46" s="5">
        <v>2.7187061195415902E-3</v>
      </c>
      <c r="AP46" s="5">
        <v>1.8079150896150101E-3</v>
      </c>
      <c r="AQ46" s="5">
        <v>1.30044160944859E-2</v>
      </c>
      <c r="AR46" s="5">
        <v>7.8986685269886205E-3</v>
      </c>
      <c r="AS46" s="5">
        <v>4.1449510125097103E-3</v>
      </c>
      <c r="AT46" s="5">
        <v>1.15682257299707E-3</v>
      </c>
      <c r="AU46" s="5">
        <v>2.4270341861708799E-2</v>
      </c>
      <c r="AV46" s="5">
        <v>1.2108472999848899E-3</v>
      </c>
      <c r="AW46" s="5">
        <v>3.3582612624895201E-3</v>
      </c>
      <c r="AX46" s="5">
        <v>3.2113891250309902E-3</v>
      </c>
      <c r="AY46" s="5">
        <v>7.4330458539798194E-2</v>
      </c>
      <c r="AZ46" s="5">
        <v>4.8927743563227002E-2</v>
      </c>
      <c r="BA46" s="5">
        <v>2.2853970564833698E-2</v>
      </c>
      <c r="BB46" s="5">
        <v>0.14280191554505001</v>
      </c>
      <c r="BC46" s="5">
        <v>9.8750354699329801E-2</v>
      </c>
      <c r="BD46" s="5">
        <v>2.2155878254510999E-2</v>
      </c>
      <c r="BE46" s="5">
        <v>5.6810715565890901E-3</v>
      </c>
      <c r="BF46" s="5">
        <v>1.2412538307831599E-2</v>
      </c>
      <c r="BG46" s="5">
        <v>2.20726149006087E-2</v>
      </c>
      <c r="BH46" s="5">
        <v>4.7313352935343E-2</v>
      </c>
      <c r="BI46" s="5">
        <v>9.1453859215150101E-4</v>
      </c>
      <c r="BJ46" s="5">
        <v>1.1430770054696501E-3</v>
      </c>
      <c r="BK46" s="5">
        <v>1.06615252669133E-2</v>
      </c>
      <c r="BL46" s="5">
        <v>5.8552440089961796E-3</v>
      </c>
      <c r="BM46" s="5">
        <v>5.6044066597576297E-3</v>
      </c>
      <c r="BN46" s="5">
        <v>6.3369093189048903E-3</v>
      </c>
      <c r="BO46" s="5">
        <v>1.08175593570568E-2</v>
      </c>
    </row>
    <row r="47" spans="1:67">
      <c r="A47" s="2">
        <v>2012</v>
      </c>
      <c r="B47" s="5">
        <f t="shared" si="0"/>
        <v>2.5601729170554166</v>
      </c>
      <c r="C47" s="5">
        <f t="shared" si="1"/>
        <v>1.0533603868167987</v>
      </c>
      <c r="D47" s="5">
        <f t="shared" si="2"/>
        <v>0.53386638769245554</v>
      </c>
      <c r="E47" s="5">
        <f t="shared" si="3"/>
        <v>7.3140422832100212E-3</v>
      </c>
      <c r="F47" s="5">
        <f t="shared" si="4"/>
        <v>0.31181033044068385</v>
      </c>
      <c r="G47" s="5">
        <f t="shared" si="5"/>
        <v>0.17699523432264275</v>
      </c>
      <c r="H47" s="5">
        <f t="shared" si="6"/>
        <v>6.0504695485082596E-2</v>
      </c>
      <c r="I47" s="5">
        <f t="shared" si="7"/>
        <v>0.29568003628027412</v>
      </c>
      <c r="J47" s="5">
        <f t="shared" si="8"/>
        <v>0.12064180373426853</v>
      </c>
      <c r="K47" s="5">
        <v>0.39137312822542702</v>
      </c>
      <c r="L47" s="5">
        <v>1.16941042260946E-2</v>
      </c>
      <c r="M47" s="5">
        <v>6.5977262857227006E-2</v>
      </c>
      <c r="N47" s="5">
        <v>8.1046536066371994E-2</v>
      </c>
      <c r="O47" s="5">
        <v>5.1204307465784998E-2</v>
      </c>
      <c r="P47" s="5">
        <v>1.9147206831032899E-2</v>
      </c>
      <c r="Q47" s="5">
        <v>3.2525654079177999E-2</v>
      </c>
      <c r="R47" s="5">
        <v>2.8901049556939E-2</v>
      </c>
      <c r="S47" s="5">
        <v>2.7521115380137001E-2</v>
      </c>
      <c r="T47" s="5">
        <v>4.97035420748244E-2</v>
      </c>
      <c r="U47" s="5">
        <v>0.29426648005378198</v>
      </c>
      <c r="V47" s="5">
        <v>0.36553415735527001</v>
      </c>
      <c r="W47" s="5">
        <v>7.5899373393E-2</v>
      </c>
      <c r="X47" s="5">
        <v>4.7485483775976001E-2</v>
      </c>
      <c r="Y47" s="5">
        <v>4.1608196567294101E-2</v>
      </c>
      <c r="Z47" s="5">
        <v>3.3391766009153901E-3</v>
      </c>
      <c r="AA47" s="5">
        <v>3.4558396949940099E-3</v>
      </c>
      <c r="AB47" s="5">
        <v>9.7403538310599797E-3</v>
      </c>
      <c r="AC47" s="5">
        <v>-6.8065114287912103E-3</v>
      </c>
      <c r="AD47" s="5">
        <v>2.6007166585831402E-3</v>
      </c>
      <c r="AE47" s="5">
        <v>-1.4550613512274E-2</v>
      </c>
      <c r="AF47" s="5">
        <v>1.28742570396381E-2</v>
      </c>
      <c r="AG47" s="5">
        <v>3.2042910729873498E-3</v>
      </c>
      <c r="AH47" s="5">
        <v>9.1376486658488396E-3</v>
      </c>
      <c r="AI47" s="5">
        <v>7.8826900975597792E-3</v>
      </c>
      <c r="AJ47" s="5">
        <v>6.2587524929570898E-2</v>
      </c>
      <c r="AK47" s="5">
        <v>1.12312705720369E-2</v>
      </c>
      <c r="AL47" s="5">
        <v>1.9779652543620099E-2</v>
      </c>
      <c r="AM47" s="5">
        <v>2.3585112472517E-2</v>
      </c>
      <c r="AN47" s="5">
        <v>0.17440214008654301</v>
      </c>
      <c r="AO47" s="5">
        <v>3.8284431041656999E-3</v>
      </c>
      <c r="AP47" s="5">
        <v>1.9246245310079999E-3</v>
      </c>
      <c r="AQ47" s="5">
        <v>1.6011017181136001E-2</v>
      </c>
      <c r="AR47" s="5">
        <v>1.00421319026824E-2</v>
      </c>
      <c r="AS47" s="5">
        <v>4.7507850845839696E-3</v>
      </c>
      <c r="AT47" s="5">
        <v>1.1779627378295E-3</v>
      </c>
      <c r="AU47" s="5">
        <v>3.4043106206275001E-2</v>
      </c>
      <c r="AV47" s="5">
        <v>1.3679131658141E-3</v>
      </c>
      <c r="AW47" s="5">
        <v>1.00259867517066E-2</v>
      </c>
      <c r="AX47" s="5">
        <v>1.1149728987432E-2</v>
      </c>
      <c r="AY47" s="5">
        <v>8.2673534670009499E-2</v>
      </c>
      <c r="AZ47" s="5">
        <v>4.2561859407871001E-2</v>
      </c>
      <c r="BA47" s="5">
        <v>1.7942836077211598E-2</v>
      </c>
      <c r="BB47" s="5">
        <v>0.16850743545913999</v>
      </c>
      <c r="BC47" s="5">
        <v>8.9330370665210004E-2</v>
      </c>
      <c r="BD47" s="5">
        <v>2.1665056964780001E-2</v>
      </c>
      <c r="BE47" s="5">
        <v>5.3547133943204197E-3</v>
      </c>
      <c r="BF47" s="5">
        <v>1.08224597968237E-2</v>
      </c>
      <c r="BG47" s="5">
        <v>2.21855546109876E-2</v>
      </c>
      <c r="BH47" s="5">
        <v>5.5409543563242999E-2</v>
      </c>
      <c r="BI47" s="5">
        <v>-8.2767622706020295E-4</v>
      </c>
      <c r="BJ47" s="5">
        <v>1.3538058812879001E-3</v>
      </c>
      <c r="BK47" s="5">
        <v>1.14878234976867E-2</v>
      </c>
      <c r="BL47" s="5">
        <v>6.1098273397153201E-3</v>
      </c>
      <c r="BM47" s="5">
        <v>5.8743804624071796E-3</v>
      </c>
      <c r="BN47" s="5">
        <v>7.7699361303130198E-3</v>
      </c>
      <c r="BO47" s="5">
        <v>1.1278608475688E-2</v>
      </c>
    </row>
    <row r="48" spans="1:67">
      <c r="A48" s="2">
        <v>2013</v>
      </c>
      <c r="B48" s="5">
        <f t="shared" si="0"/>
        <v>2.7030861881888821</v>
      </c>
      <c r="C48" s="5">
        <f t="shared" si="1"/>
        <v>1.0407691597908837</v>
      </c>
      <c r="D48" s="5">
        <f t="shared" si="2"/>
        <v>0.55966408103448351</v>
      </c>
      <c r="E48" s="5">
        <f t="shared" si="3"/>
        <v>4.1763533752886793E-3</v>
      </c>
      <c r="F48" s="5">
        <f t="shared" si="4"/>
        <v>0.35710969305078932</v>
      </c>
      <c r="G48" s="5">
        <f t="shared" si="5"/>
        <v>0.19434250040622564</v>
      </c>
      <c r="H48" s="5">
        <f t="shared" si="6"/>
        <v>6.5842122572895498E-2</v>
      </c>
      <c r="I48" s="5">
        <f t="shared" si="7"/>
        <v>0.36259739759164589</v>
      </c>
      <c r="J48" s="5">
        <f t="shared" si="8"/>
        <v>0.11858488036666995</v>
      </c>
      <c r="K48" s="5">
        <v>0.369229315583879</v>
      </c>
      <c r="L48" s="5">
        <v>9.7702792146285005E-3</v>
      </c>
      <c r="M48" s="5">
        <v>5.2682806637128002E-2</v>
      </c>
      <c r="N48" s="5">
        <v>7.2633546254024003E-2</v>
      </c>
      <c r="O48" s="5">
        <v>5.5925291132193002E-2</v>
      </c>
      <c r="P48" s="5">
        <v>2.1147278744668999E-2</v>
      </c>
      <c r="Q48" s="5">
        <v>2.7483318305379E-2</v>
      </c>
      <c r="R48" s="5">
        <v>3.38346192889665E-2</v>
      </c>
      <c r="S48" s="5">
        <v>2.4002151549926999E-2</v>
      </c>
      <c r="T48" s="5">
        <v>5.5916933837740802E-2</v>
      </c>
      <c r="U48" s="5">
        <v>0.31814361924234902</v>
      </c>
      <c r="V48" s="5">
        <v>0.36888889529630098</v>
      </c>
      <c r="W48" s="5">
        <v>8.6581655590239906E-2</v>
      </c>
      <c r="X48" s="5">
        <v>5.4909004268794998E-2</v>
      </c>
      <c r="Y48" s="5">
        <v>4.7562009040884097E-2</v>
      </c>
      <c r="Z48" s="5">
        <v>1.7225168382635099E-3</v>
      </c>
      <c r="AA48" s="5">
        <v>7.590705236719E-3</v>
      </c>
      <c r="AB48" s="5">
        <v>4.5953720137989996E-3</v>
      </c>
      <c r="AC48" s="5">
        <v>-6.6215263053791204E-3</v>
      </c>
      <c r="AD48" s="5">
        <v>1.5188133324430999E-3</v>
      </c>
      <c r="AE48" s="5">
        <v>-1.6933301570639998E-2</v>
      </c>
      <c r="AF48" s="5">
        <v>1.4026290668346699E-2</v>
      </c>
      <c r="AG48" s="5">
        <v>4.3172882324178704E-3</v>
      </c>
      <c r="AH48" s="5">
        <v>9.8897863157207406E-3</v>
      </c>
      <c r="AI48" s="5">
        <v>7.49027526141041E-3</v>
      </c>
      <c r="AJ48" s="5">
        <v>6.3857466603609706E-2</v>
      </c>
      <c r="AK48" s="5">
        <v>1.0251209401821001E-2</v>
      </c>
      <c r="AL48" s="5">
        <v>2.5152376471063598E-2</v>
      </c>
      <c r="AM48" s="5">
        <v>2.9640695468248001E-2</v>
      </c>
      <c r="AN48" s="5">
        <v>0.20651059529649801</v>
      </c>
      <c r="AO48" s="5">
        <v>4.0956630911705297E-3</v>
      </c>
      <c r="AP48" s="5">
        <v>1.8823269041617699E-3</v>
      </c>
      <c r="AQ48" s="5">
        <v>1.5861864551072101E-2</v>
      </c>
      <c r="AR48" s="5">
        <v>9.8707449038413202E-3</v>
      </c>
      <c r="AS48" s="5">
        <v>5.2061848622797502E-3</v>
      </c>
      <c r="AT48" s="5">
        <v>1.2554580272863399E-3</v>
      </c>
      <c r="AU48" s="5">
        <v>3.7763586026464499E-2</v>
      </c>
      <c r="AV48" s="5">
        <v>1.38714593781156E-3</v>
      </c>
      <c r="AW48" s="5">
        <v>9.3691253209189796E-3</v>
      </c>
      <c r="AX48" s="5">
        <v>1.6133860874716001E-2</v>
      </c>
      <c r="AY48" s="5">
        <v>9.1516539906502797E-2</v>
      </c>
      <c r="AZ48" s="5">
        <v>4.6315103952655999E-2</v>
      </c>
      <c r="BA48" s="5">
        <v>1.9527018620239499E-2</v>
      </c>
      <c r="BB48" s="5">
        <v>0.23023620054166999</v>
      </c>
      <c r="BC48" s="5">
        <v>0.10077773640619</v>
      </c>
      <c r="BD48" s="5">
        <v>1.4514216370235001E-2</v>
      </c>
      <c r="BE48" s="5">
        <v>7.0185445339599499E-3</v>
      </c>
      <c r="BF48" s="5">
        <v>1.0050699739590999E-2</v>
      </c>
      <c r="BG48" s="5">
        <v>2.0059827038838299E-2</v>
      </c>
      <c r="BH48" s="5">
        <v>5.5168044756663003E-2</v>
      </c>
      <c r="BI48" s="5">
        <v>-2.0686277651209999E-3</v>
      </c>
      <c r="BJ48" s="5">
        <v>1.4036833652351301E-3</v>
      </c>
      <c r="BK48" s="5">
        <v>1.23188056706376E-2</v>
      </c>
      <c r="BL48" s="5">
        <v>6.6132824945232703E-3</v>
      </c>
      <c r="BM48" s="5">
        <v>6.7093093617024901E-3</v>
      </c>
      <c r="BN48" s="5">
        <v>7.61643473929835E-3</v>
      </c>
      <c r="BO48" s="5">
        <v>1.0764120704892801E-2</v>
      </c>
    </row>
    <row r="49" spans="1:67">
      <c r="A49" s="2">
        <v>2014</v>
      </c>
      <c r="B49" s="5">
        <f t="shared" si="0"/>
        <v>2.5910649182639292</v>
      </c>
      <c r="C49" s="5">
        <f t="shared" si="1"/>
        <v>0.92556334395025208</v>
      </c>
      <c r="D49" s="5">
        <f t="shared" si="2"/>
        <v>0.55695651056883166</v>
      </c>
      <c r="E49" s="5">
        <f t="shared" si="3"/>
        <v>3.4485622877504854E-4</v>
      </c>
      <c r="F49" s="5">
        <f t="shared" si="4"/>
        <v>0.33480040840879283</v>
      </c>
      <c r="G49" s="5">
        <f t="shared" si="5"/>
        <v>0.19381413836859293</v>
      </c>
      <c r="H49" s="5">
        <f t="shared" si="6"/>
        <v>5.9284777290147903E-2</v>
      </c>
      <c r="I49" s="5">
        <f t="shared" si="7"/>
        <v>0.38762978210073595</v>
      </c>
      <c r="J49" s="5">
        <f t="shared" si="8"/>
        <v>0.13267110134780036</v>
      </c>
      <c r="K49" s="5">
        <v>0.30328474426868501</v>
      </c>
      <c r="L49" s="5">
        <v>9.9427092938686994E-3</v>
      </c>
      <c r="M49" s="5">
        <v>4.0217482458903997E-2</v>
      </c>
      <c r="N49" s="5">
        <v>7.1145560245961997E-2</v>
      </c>
      <c r="O49" s="5">
        <v>5.6516038738554E-2</v>
      </c>
      <c r="P49" s="5">
        <v>2.1315524497259999E-2</v>
      </c>
      <c r="Q49" s="5">
        <v>2.5058825257963002E-2</v>
      </c>
      <c r="R49" s="5">
        <v>3.01012157697409E-2</v>
      </c>
      <c r="S49" s="5">
        <v>2.6000714813562E-2</v>
      </c>
      <c r="T49" s="5">
        <v>5.6178736230695497E-2</v>
      </c>
      <c r="U49" s="5">
        <v>0.28580179237505698</v>
      </c>
      <c r="V49" s="5">
        <v>0.34282104966869797</v>
      </c>
      <c r="W49" s="5">
        <v>0.10858969706318</v>
      </c>
      <c r="X49" s="5">
        <v>5.6032913964216002E-2</v>
      </c>
      <c r="Y49" s="5">
        <v>4.95746160614692E-2</v>
      </c>
      <c r="Z49" s="5">
        <v>-6.1766188731469205E-5</v>
      </c>
      <c r="AA49" s="5">
        <v>6.9792780621429898E-3</v>
      </c>
      <c r="AB49" s="5">
        <v>4.9879766427109997E-3</v>
      </c>
      <c r="AC49" s="5">
        <v>-6.6250298793152102E-3</v>
      </c>
      <c r="AD49" s="5">
        <v>-1.23572636259993E-3</v>
      </c>
      <c r="AE49" s="5">
        <v>-1.7221260684726E-2</v>
      </c>
      <c r="AF49" s="5">
        <v>1.34596184505622E-2</v>
      </c>
      <c r="AG49" s="5">
        <v>5.9304410621135503E-3</v>
      </c>
      <c r="AH49" s="5">
        <v>1.0071428030559401E-2</v>
      </c>
      <c r="AI49" s="5">
        <v>5.7817944510076703E-3</v>
      </c>
      <c r="AJ49" s="5">
        <v>4.6964217245625398E-2</v>
      </c>
      <c r="AK49" s="5">
        <v>9.7770916253062893E-3</v>
      </c>
      <c r="AL49" s="5">
        <v>3.3241137955490503E-2</v>
      </c>
      <c r="AM49" s="5">
        <v>3.8006350984702002E-2</v>
      </c>
      <c r="AN49" s="5">
        <v>0.18502794705398801</v>
      </c>
      <c r="AO49" s="5">
        <v>4.0324920121729297E-3</v>
      </c>
      <c r="AP49" s="5">
        <v>2.0344086109631201E-3</v>
      </c>
      <c r="AQ49" s="5">
        <v>1.5936126397009E-2</v>
      </c>
      <c r="AR49" s="5">
        <v>1.0145779085326601E-2</v>
      </c>
      <c r="AS49" s="5">
        <v>5.2455162429174401E-3</v>
      </c>
      <c r="AT49" s="5">
        <v>1.42398006105476E-3</v>
      </c>
      <c r="AU49" s="5">
        <v>3.7989723211959002E-2</v>
      </c>
      <c r="AV49" s="5">
        <v>1.3640594312754901E-3</v>
      </c>
      <c r="AW49" s="5">
        <v>1.0155213177318601E-2</v>
      </c>
      <c r="AX49" s="5">
        <v>1.5891895684558E-2</v>
      </c>
      <c r="AY49" s="5">
        <v>8.9594944454037997E-2</v>
      </c>
      <c r="AZ49" s="5">
        <v>4.9105140456552003E-2</v>
      </c>
      <c r="BA49" s="5">
        <v>1.0179636833595899E-2</v>
      </c>
      <c r="BB49" s="5">
        <v>0.25273962530136002</v>
      </c>
      <c r="BC49" s="5">
        <v>0.10235508849846001</v>
      </c>
      <c r="BD49" s="5">
        <v>1.4598798694513001E-2</v>
      </c>
      <c r="BE49" s="5">
        <v>7.4451580622616797E-3</v>
      </c>
      <c r="BF49" s="5">
        <v>1.04911115441412E-2</v>
      </c>
      <c r="BG49" s="5">
        <v>1.9637008785117E-2</v>
      </c>
      <c r="BH49" s="5">
        <v>6.1175202766005E-2</v>
      </c>
      <c r="BI49" s="5">
        <v>5.1896783251354998E-3</v>
      </c>
      <c r="BJ49" s="5">
        <v>1.47900647523395E-3</v>
      </c>
      <c r="BK49" s="5">
        <v>1.33455562848954E-2</v>
      </c>
      <c r="BL49" s="5">
        <v>7.61476493556039E-3</v>
      </c>
      <c r="BM49" s="5">
        <v>5.5494896021733003E-3</v>
      </c>
      <c r="BN49" s="5">
        <v>5.8138201948518802E-3</v>
      </c>
      <c r="BO49" s="5">
        <v>1.28665739788279E-2</v>
      </c>
    </row>
    <row r="50" spans="1:67">
      <c r="A50" s="2">
        <v>2015</v>
      </c>
      <c r="B50" s="5">
        <f t="shared" si="0"/>
        <v>2.7631285149019664</v>
      </c>
      <c r="C50" s="5">
        <f t="shared" si="1"/>
        <v>0.94129674151142195</v>
      </c>
      <c r="D50" s="5">
        <f t="shared" si="2"/>
        <v>0.64697438962551734</v>
      </c>
      <c r="E50" s="5">
        <f t="shared" si="3"/>
        <v>1.083878916802191E-2</v>
      </c>
      <c r="F50" s="5">
        <f t="shared" si="4"/>
        <v>0.37189020072644891</v>
      </c>
      <c r="G50" s="5">
        <f t="shared" si="5"/>
        <v>0.20050254701781298</v>
      </c>
      <c r="H50" s="5">
        <f t="shared" si="6"/>
        <v>5.7510633990517625E-2</v>
      </c>
      <c r="I50" s="5">
        <f t="shared" si="7"/>
        <v>0.41826374397480215</v>
      </c>
      <c r="J50" s="5">
        <f t="shared" si="8"/>
        <v>0.11585146888742348</v>
      </c>
      <c r="K50" s="5">
        <v>0.27940738958745998</v>
      </c>
      <c r="L50" s="5">
        <v>1.2440752321815201E-2</v>
      </c>
      <c r="M50" s="5">
        <v>3.7948626565741002E-2</v>
      </c>
      <c r="N50" s="5">
        <v>7.4595589808384002E-2</v>
      </c>
      <c r="O50" s="5">
        <v>6.4640625377826999E-2</v>
      </c>
      <c r="P50" s="5">
        <v>1.9672431072804999E-2</v>
      </c>
      <c r="Q50" s="5">
        <v>2.4745504049573999E-2</v>
      </c>
      <c r="R50" s="5">
        <v>2.9397245545246399E-2</v>
      </c>
      <c r="S50" s="5">
        <v>2.6263903750574E-2</v>
      </c>
      <c r="T50" s="5">
        <v>5.2747388938483498E-2</v>
      </c>
      <c r="U50" s="5">
        <v>0.319437284493512</v>
      </c>
      <c r="V50" s="5">
        <v>0.43966559195920002</v>
      </c>
      <c r="W50" s="5">
        <v>0.10340894752906001</v>
      </c>
      <c r="X50" s="5">
        <v>5.2911783775748997E-2</v>
      </c>
      <c r="Y50" s="5">
        <v>5.05647726339215E-2</v>
      </c>
      <c r="Z50" s="5">
        <v>4.2329372758691301E-4</v>
      </c>
      <c r="AA50" s="5">
        <v>8.6626883926710103E-3</v>
      </c>
      <c r="AB50" s="5">
        <v>5.361318209268E-3</v>
      </c>
      <c r="AC50" s="5">
        <v>-7.9170359576188603E-3</v>
      </c>
      <c r="AD50" s="5">
        <v>-3.4062525354726101E-3</v>
      </c>
      <c r="AE50" s="5">
        <v>-5.5241621312990298E-3</v>
      </c>
      <c r="AF50" s="5">
        <v>1.36622331904734E-2</v>
      </c>
      <c r="AG50" s="5">
        <v>7.0149911082275102E-3</v>
      </c>
      <c r="AH50" s="5">
        <v>1.2195935653887401E-2</v>
      </c>
      <c r="AI50" s="5">
        <v>8.1602857191569698E-3</v>
      </c>
      <c r="AJ50" s="5">
        <v>5.3674746991380903E-2</v>
      </c>
      <c r="AK50" s="5">
        <v>1.2706731091774E-2</v>
      </c>
      <c r="AL50" s="5">
        <v>3.4709564406702101E-2</v>
      </c>
      <c r="AM50" s="5">
        <v>3.8666962367978001E-2</v>
      </c>
      <c r="AN50" s="5">
        <v>0.204760983387342</v>
      </c>
      <c r="AO50" s="5">
        <v>4.4332373657330398E-3</v>
      </c>
      <c r="AP50" s="5">
        <v>2.5842644584946201E-3</v>
      </c>
      <c r="AQ50" s="5">
        <v>1.54823459554297E-2</v>
      </c>
      <c r="AR50" s="5">
        <v>9.3039344598255906E-3</v>
      </c>
      <c r="AS50" s="5">
        <v>5.4637249249529602E-3</v>
      </c>
      <c r="AT50" s="5">
        <v>1.6500645797353801E-3</v>
      </c>
      <c r="AU50" s="5">
        <v>4.18070086865273E-2</v>
      </c>
      <c r="AV50" s="5">
        <v>1.44289899436751E-3</v>
      </c>
      <c r="AW50" s="5">
        <v>1.04446751144658E-2</v>
      </c>
      <c r="AX50" s="5">
        <v>1.7135018548145999E-2</v>
      </c>
      <c r="AY50" s="5">
        <v>9.0755373930135094E-2</v>
      </c>
      <c r="AZ50" s="5">
        <v>5.4716528982130003E-2</v>
      </c>
      <c r="BA50" s="5">
        <v>2.7941050083876199E-3</v>
      </c>
      <c r="BB50" s="5">
        <v>0.26922559021325998</v>
      </c>
      <c r="BC50" s="5">
        <v>0.10526138498455</v>
      </c>
      <c r="BD50" s="5">
        <v>2.4163253320704001E-2</v>
      </c>
      <c r="BE50" s="5">
        <v>8.7100713514386401E-3</v>
      </c>
      <c r="BF50" s="5">
        <v>1.0903444104849501E-2</v>
      </c>
      <c r="BG50" s="5">
        <v>1.8355368982826799E-2</v>
      </c>
      <c r="BH50" s="5">
        <v>5.1853026225520002E-2</v>
      </c>
      <c r="BI50" s="5">
        <v>-3.0103583838526999E-3</v>
      </c>
      <c r="BJ50" s="5">
        <v>1.5705106415508799E-3</v>
      </c>
      <c r="BK50" s="5">
        <v>1.4790842974835201E-2</v>
      </c>
      <c r="BL50" s="5">
        <v>7.3255890848638299E-3</v>
      </c>
      <c r="BM50" s="5">
        <v>5.2405317348875203E-3</v>
      </c>
      <c r="BN50" s="5">
        <v>4.0552388759283603E-3</v>
      </c>
      <c r="BO50" s="5">
        <v>1.5670718750863601E-2</v>
      </c>
    </row>
    <row r="51" spans="1:67">
      <c r="A51" s="2">
        <v>2016</v>
      </c>
      <c r="B51" s="5">
        <f t="shared" si="0"/>
        <v>2.9917388977820911</v>
      </c>
      <c r="C51" s="5">
        <f t="shared" si="1"/>
        <v>0.99975790781740437</v>
      </c>
      <c r="D51" s="5">
        <f t="shared" si="2"/>
        <v>0.6986691440194861</v>
      </c>
      <c r="E51" s="5">
        <f t="shared" si="3"/>
        <v>1.9105587273656348E-2</v>
      </c>
      <c r="F51" s="5">
        <f t="shared" si="4"/>
        <v>0.44234520274238104</v>
      </c>
      <c r="G51" s="5">
        <f t="shared" si="5"/>
        <v>0.18006361406205368</v>
      </c>
      <c r="H51" s="5">
        <f t="shared" si="6"/>
        <v>5.6984429263426034E-2</v>
      </c>
      <c r="I51" s="5">
        <f t="shared" si="7"/>
        <v>0.48975669401337824</v>
      </c>
      <c r="J51" s="5">
        <f t="shared" si="8"/>
        <v>0.10505631859030572</v>
      </c>
      <c r="K51" s="5">
        <v>0.260515487219321</v>
      </c>
      <c r="L51" s="5">
        <v>1.0975246993238499E-2</v>
      </c>
      <c r="M51" s="5">
        <v>4.2456471093728E-2</v>
      </c>
      <c r="N51" s="5">
        <v>7.5188129499301995E-2</v>
      </c>
      <c r="O51" s="5">
        <v>7.0483761684880006E-2</v>
      </c>
      <c r="P51" s="5">
        <v>1.7903426536149E-2</v>
      </c>
      <c r="Q51" s="5">
        <v>2.6726636856596001E-2</v>
      </c>
      <c r="R51" s="5">
        <v>3.3284336288825302E-2</v>
      </c>
      <c r="S51" s="5">
        <v>2.5845329893097999E-2</v>
      </c>
      <c r="T51" s="5">
        <v>6.1863146666486499E-2</v>
      </c>
      <c r="U51" s="5">
        <v>0.37451593508578002</v>
      </c>
      <c r="V51" s="5">
        <v>0.4713150790183</v>
      </c>
      <c r="W51" s="5">
        <v>0.11482046827509</v>
      </c>
      <c r="X51" s="5">
        <v>5.6553032355012002E-2</v>
      </c>
      <c r="Y51" s="5">
        <v>5.6521821451623599E-2</v>
      </c>
      <c r="Z51" s="5">
        <v>-5.4125708053947804E-4</v>
      </c>
      <c r="AA51" s="5">
        <v>1.0180345784442E-2</v>
      </c>
      <c r="AB51" s="5">
        <v>6.7621297665439997E-3</v>
      </c>
      <c r="AC51" s="5">
        <v>-8.7675015640499392E-3</v>
      </c>
      <c r="AD51" s="5">
        <v>-2.16892847056408E-3</v>
      </c>
      <c r="AE51" s="5">
        <v>1.47981176018197E-3</v>
      </c>
      <c r="AF51" s="5">
        <v>1.1619729997102399E-2</v>
      </c>
      <c r="AG51" s="5">
        <v>1.2926727630836301E-2</v>
      </c>
      <c r="AH51" s="5">
        <v>1.2745441844928001E-2</v>
      </c>
      <c r="AI51" s="5">
        <v>8.4409141661965208E-3</v>
      </c>
      <c r="AJ51" s="5">
        <v>7.8013632672777999E-2</v>
      </c>
      <c r="AK51" s="5">
        <v>1.3180227948821E-2</v>
      </c>
      <c r="AL51" s="5">
        <v>3.6787069635984201E-2</v>
      </c>
      <c r="AM51" s="5">
        <v>4.3678236785993002E-2</v>
      </c>
      <c r="AN51" s="5">
        <v>0.236572952056844</v>
      </c>
      <c r="AO51" s="5">
        <v>4.4050924189444297E-3</v>
      </c>
      <c r="AP51" s="5">
        <v>1.6864046744028E-3</v>
      </c>
      <c r="AQ51" s="5">
        <v>1.43920795389537E-2</v>
      </c>
      <c r="AR51" s="5">
        <v>9.5396329354404397E-3</v>
      </c>
      <c r="AS51" s="5">
        <v>5.1525258380794997E-3</v>
      </c>
      <c r="AT51" s="5">
        <v>1.5439863445430399E-3</v>
      </c>
      <c r="AU51" s="5">
        <v>3.3242233145773598E-2</v>
      </c>
      <c r="AV51" s="5">
        <v>1.2941248609532E-3</v>
      </c>
      <c r="AW51" s="5">
        <v>9.4007051029415794E-3</v>
      </c>
      <c r="AX51" s="5">
        <v>1.4049774272625999E-2</v>
      </c>
      <c r="AY51" s="5">
        <v>8.5357054929395396E-2</v>
      </c>
      <c r="AZ51" s="5">
        <v>5.2794768855249002E-2</v>
      </c>
      <c r="BA51" s="5">
        <v>4.1896604081770299E-3</v>
      </c>
      <c r="BB51" s="5">
        <v>0.30126130977080001</v>
      </c>
      <c r="BC51" s="5">
        <v>0.13518374684566001</v>
      </c>
      <c r="BD51" s="5">
        <v>3.3488506241869997E-2</v>
      </c>
      <c r="BE51" s="5">
        <v>8.3380568339108396E-3</v>
      </c>
      <c r="BF51" s="5">
        <v>1.1485074321137399E-2</v>
      </c>
      <c r="BG51" s="5">
        <v>1.8538189896761301E-2</v>
      </c>
      <c r="BH51" s="5">
        <v>3.9691491016820998E-2</v>
      </c>
      <c r="BI51" s="5">
        <v>-3.7561991514847002E-3</v>
      </c>
      <c r="BJ51" s="5">
        <v>2.04256726183542E-3</v>
      </c>
      <c r="BK51" s="5">
        <v>1.4571658381028E-2</v>
      </c>
      <c r="BL51" s="5">
        <v>8.6621347043613003E-3</v>
      </c>
      <c r="BM51" s="5">
        <v>5.28445940356039E-3</v>
      </c>
      <c r="BN51" s="5">
        <v>5.4807769916948102E-3</v>
      </c>
      <c r="BO51" s="5">
        <v>1.4541240085728199E-2</v>
      </c>
    </row>
    <row r="52" spans="1:67">
      <c r="A52" s="2">
        <v>2017</v>
      </c>
      <c r="B52" s="5">
        <f t="shared" si="0"/>
        <v>3.1328747441825811</v>
      </c>
      <c r="C52" s="5">
        <f t="shared" si="1"/>
        <v>1.0079137383152785</v>
      </c>
      <c r="D52" s="5">
        <f t="shared" si="2"/>
        <v>0.65905603801007273</v>
      </c>
      <c r="E52" s="5">
        <f t="shared" si="3"/>
        <v>5.0802950894215895E-2</v>
      </c>
      <c r="F52" s="5">
        <f t="shared" si="4"/>
        <v>0.47326496795039763</v>
      </c>
      <c r="G52" s="5">
        <f t="shared" si="5"/>
        <v>0.25623688214572993</v>
      </c>
      <c r="H52" s="5">
        <f t="shared" si="6"/>
        <v>6.0003733149912829E-2</v>
      </c>
      <c r="I52" s="5">
        <f t="shared" si="7"/>
        <v>0.49689772806138549</v>
      </c>
      <c r="J52" s="5">
        <f t="shared" si="8"/>
        <v>0.12869870565558775</v>
      </c>
      <c r="K52" s="5">
        <v>0.23297186592211</v>
      </c>
      <c r="L52" s="5">
        <v>1.23724704761831E-2</v>
      </c>
      <c r="M52" s="5">
        <v>4.5126343613297003E-2</v>
      </c>
      <c r="N52" s="5">
        <v>7.8274993834807002E-2</v>
      </c>
      <c r="O52" s="5">
        <v>7.1408609006896898E-2</v>
      </c>
      <c r="P52" s="5">
        <v>2.2291709227444001E-2</v>
      </c>
      <c r="Q52" s="5">
        <v>2.8241166874471001E-2</v>
      </c>
      <c r="R52" s="5">
        <v>3.1343512440846398E-2</v>
      </c>
      <c r="S52" s="5">
        <v>2.5120908319149999E-2</v>
      </c>
      <c r="T52" s="5">
        <v>6.0861339200099202E-2</v>
      </c>
      <c r="U52" s="5">
        <v>0.39990081939997402</v>
      </c>
      <c r="V52" s="5">
        <v>0.41284679081460102</v>
      </c>
      <c r="W52" s="5">
        <v>0.13003443830094</v>
      </c>
      <c r="X52" s="5">
        <v>5.8879026559348999E-2</v>
      </c>
      <c r="Y52" s="5">
        <v>5.8676214557421801E-2</v>
      </c>
      <c r="Z52" s="5">
        <v>-1.3804322222390601E-3</v>
      </c>
      <c r="AA52" s="5">
        <v>1.1384598104925999E-2</v>
      </c>
      <c r="AB52" s="5">
        <v>1.2146548762798999E-2</v>
      </c>
      <c r="AC52" s="5">
        <v>-7.6302136402730501E-3</v>
      </c>
      <c r="AD52" s="5">
        <v>1.51976147939085E-3</v>
      </c>
      <c r="AE52" s="5">
        <v>1.5021488060084E-2</v>
      </c>
      <c r="AF52" s="5">
        <v>1.8360768127289099E-2</v>
      </c>
      <c r="AG52" s="5">
        <v>1.8587677769029899E-2</v>
      </c>
      <c r="AH52" s="5">
        <v>1.32737883271797E-2</v>
      </c>
      <c r="AI52" s="5">
        <v>6.7951839544325397E-3</v>
      </c>
      <c r="AJ52" s="5">
        <v>6.1631420757926401E-2</v>
      </c>
      <c r="AK52" s="5">
        <v>1.1876761020763E-2</v>
      </c>
      <c r="AL52" s="5">
        <v>4.4422021912554101E-2</v>
      </c>
      <c r="AM52" s="5">
        <v>6.2006099406809997E-2</v>
      </c>
      <c r="AN52" s="5">
        <v>0.25467201480170198</v>
      </c>
      <c r="AO52" s="5">
        <v>5.9754637242436601E-3</v>
      </c>
      <c r="AP52" s="5">
        <v>2.51887791126523E-3</v>
      </c>
      <c r="AQ52" s="5">
        <v>1.9861572517784198E-2</v>
      </c>
      <c r="AR52" s="5">
        <v>1.36773141554931E-2</v>
      </c>
      <c r="AS52" s="5">
        <v>7.33170693656975E-3</v>
      </c>
      <c r="AT52" s="5">
        <v>2.1536321697588701E-3</v>
      </c>
      <c r="AU52" s="5">
        <v>4.5724335984442303E-2</v>
      </c>
      <c r="AV52" s="5">
        <v>1.72590046791182E-3</v>
      </c>
      <c r="AW52" s="5">
        <v>1.3371667046017E-2</v>
      </c>
      <c r="AX52" s="5">
        <v>2.8843960018210001E-2</v>
      </c>
      <c r="AY52" s="5">
        <v>0.115052451214034</v>
      </c>
      <c r="AZ52" s="5">
        <v>5.7060691098122E-2</v>
      </c>
      <c r="BA52" s="5">
        <v>2.9430420517908302E-3</v>
      </c>
      <c r="BB52" s="5">
        <v>0.30803897602253</v>
      </c>
      <c r="BC52" s="5">
        <v>0.14217840344878999</v>
      </c>
      <c r="BD52" s="5">
        <v>3.1338521994655998E-2</v>
      </c>
      <c r="BE52" s="5">
        <v>4.4912453141805796E-3</v>
      </c>
      <c r="BF52" s="5">
        <v>1.0850581281228899E-2</v>
      </c>
      <c r="BG52" s="5">
        <v>1.9977463238382301E-2</v>
      </c>
      <c r="BH52" s="5">
        <v>5.6766377976418002E-2</v>
      </c>
      <c r="BI52" s="5">
        <v>-3.2015529058519699E-4</v>
      </c>
      <c r="BJ52" s="5">
        <v>2.8372406139223201E-3</v>
      </c>
      <c r="BK52" s="5">
        <v>1.26837038478356E-2</v>
      </c>
      <c r="BL52" s="5">
        <v>9.9878418982417595E-3</v>
      </c>
      <c r="BM52" s="5">
        <v>6.1629226381966296E-3</v>
      </c>
      <c r="BN52" s="5">
        <v>5.9814655275822401E-3</v>
      </c>
      <c r="BO52" s="5">
        <v>1.46218452055941E-2</v>
      </c>
    </row>
    <row r="53" spans="1:67">
      <c r="A53" s="2">
        <v>2018</v>
      </c>
      <c r="B53" s="5">
        <f t="shared" si="0"/>
        <v>3.1429793340179462</v>
      </c>
      <c r="C53" s="5">
        <f t="shared" si="1"/>
        <v>0.94554900617486348</v>
      </c>
      <c r="D53" s="5">
        <f t="shared" si="2"/>
        <v>0.69681323259960992</v>
      </c>
      <c r="E53" s="5">
        <f t="shared" si="3"/>
        <v>3.2076894963879291E-2</v>
      </c>
      <c r="F53" s="5">
        <f t="shared" si="4"/>
        <v>0.50927799406466878</v>
      </c>
      <c r="G53" s="5">
        <f t="shared" si="5"/>
        <v>0.23318679523331118</v>
      </c>
      <c r="H53" s="5">
        <f t="shared" si="6"/>
        <v>7.4068755820923982E-2</v>
      </c>
      <c r="I53" s="5">
        <f t="shared" si="7"/>
        <v>0.51910525490731074</v>
      </c>
      <c r="J53" s="5">
        <f t="shared" si="8"/>
        <v>0.13290140025337913</v>
      </c>
      <c r="K53" s="5">
        <v>0.20023573191522401</v>
      </c>
      <c r="L53" s="5">
        <v>1.2462039276150199E-2</v>
      </c>
      <c r="M53" s="5">
        <v>4.2363170657020999E-2</v>
      </c>
      <c r="N53" s="5">
        <v>8.2842412451386002E-2</v>
      </c>
      <c r="O53" s="5">
        <v>7.4462729947954998E-2</v>
      </c>
      <c r="P53" s="5">
        <v>2.0394389956467002E-2</v>
      </c>
      <c r="Q53" s="5">
        <v>2.2540993242886002E-2</v>
      </c>
      <c r="R53" s="5">
        <v>3.4969536057112699E-2</v>
      </c>
      <c r="S53" s="5">
        <v>1.7727314580431999E-2</v>
      </c>
      <c r="T53" s="5">
        <v>4.5088061366832598E-2</v>
      </c>
      <c r="U53" s="5">
        <v>0.39246262672339699</v>
      </c>
      <c r="V53" s="5">
        <v>0.42108073877399799</v>
      </c>
      <c r="W53" s="5">
        <v>0.15816626670546</v>
      </c>
      <c r="X53" s="5">
        <v>5.7401181717125001E-2</v>
      </c>
      <c r="Y53" s="5">
        <v>5.8759763100837997E-2</v>
      </c>
      <c r="Z53" s="5">
        <v>1.4052823021889101E-3</v>
      </c>
      <c r="AA53" s="5">
        <v>1.50074427381276E-2</v>
      </c>
      <c r="AB53" s="5">
        <v>8.8856024418410007E-3</v>
      </c>
      <c r="AC53" s="5">
        <v>-8.1110866013176693E-3</v>
      </c>
      <c r="AD53" s="5">
        <v>1.9396782593272301E-3</v>
      </c>
      <c r="AE53" s="5">
        <v>-2.0103027800779699E-3</v>
      </c>
      <c r="AF53" s="5">
        <v>1.6365560905979099E-2</v>
      </c>
      <c r="AG53" s="5">
        <v>1.4749738761086E-2</v>
      </c>
      <c r="AH53" s="5">
        <v>1.53876486390714E-2</v>
      </c>
      <c r="AI53" s="5">
        <v>8.6992085479245806E-3</v>
      </c>
      <c r="AJ53" s="5">
        <v>7.3510544330008407E-2</v>
      </c>
      <c r="AK53" s="5">
        <v>1.31819976495218E-2</v>
      </c>
      <c r="AL53" s="5">
        <v>4.31368056918746E-2</v>
      </c>
      <c r="AM53" s="5">
        <v>7.2388272123976999E-2</v>
      </c>
      <c r="AN53" s="5">
        <v>0.26822377832120498</v>
      </c>
      <c r="AO53" s="5">
        <v>4.4373502828984604E-3</v>
      </c>
      <c r="AP53" s="5">
        <v>2.7296633235300602E-3</v>
      </c>
      <c r="AQ53" s="5">
        <v>1.8564638719310599E-2</v>
      </c>
      <c r="AR53" s="5">
        <v>1.19477570372334E-2</v>
      </c>
      <c r="AS53" s="5">
        <v>6.5534092883356597E-3</v>
      </c>
      <c r="AT53" s="5">
        <v>2.0630884470303401E-3</v>
      </c>
      <c r="AU53" s="5">
        <v>4.2042981276490102E-2</v>
      </c>
      <c r="AV53" s="5">
        <v>1.5384419131136699E-3</v>
      </c>
      <c r="AW53" s="5">
        <v>1.2705325053058899E-2</v>
      </c>
      <c r="AX53" s="5">
        <v>3.0217423492812E-2</v>
      </c>
      <c r="AY53" s="5">
        <v>0.100386716399498</v>
      </c>
      <c r="AZ53" s="5">
        <v>7.2740468016706E-2</v>
      </c>
      <c r="BA53" s="5">
        <v>1.32828780421798E-3</v>
      </c>
      <c r="BB53" s="5">
        <v>0.33506247343741002</v>
      </c>
      <c r="BC53" s="5">
        <v>0.14885682110969001</v>
      </c>
      <c r="BD53" s="5">
        <v>2.2413492037490001E-2</v>
      </c>
      <c r="BE53" s="5">
        <v>3.2347507544986899E-3</v>
      </c>
      <c r="BF53" s="5">
        <v>9.5377175682221094E-3</v>
      </c>
      <c r="BG53" s="5">
        <v>2.0204153488242199E-2</v>
      </c>
      <c r="BH53" s="5">
        <v>5.5580712690423098E-2</v>
      </c>
      <c r="BI53" s="5">
        <v>4.543429343959E-3</v>
      </c>
      <c r="BJ53" s="5">
        <v>1.81789360239214E-3</v>
      </c>
      <c r="BK53" s="5">
        <v>1.3138294679374199E-2</v>
      </c>
      <c r="BL53" s="5">
        <v>9.7725794080696596E-3</v>
      </c>
      <c r="BM53" s="5">
        <v>5.6113912922194599E-3</v>
      </c>
      <c r="BN53" s="5">
        <v>7.8879583839246599E-3</v>
      </c>
      <c r="BO53" s="5">
        <v>1.43449873647747E-2</v>
      </c>
    </row>
    <row r="54" spans="1:67">
      <c r="A54" s="2">
        <v>2019</v>
      </c>
      <c r="B54" s="5">
        <f t="shared" si="0"/>
        <v>3.0181158314655101</v>
      </c>
      <c r="C54" s="5">
        <f t="shared" si="1"/>
        <v>0.92710306878225679</v>
      </c>
      <c r="D54" s="5">
        <f t="shared" si="2"/>
        <v>0.62670434329492275</v>
      </c>
      <c r="E54" s="5">
        <f t="shared" si="3"/>
        <v>3.5120729177231545E-2</v>
      </c>
      <c r="F54" s="5">
        <f t="shared" si="4"/>
        <v>0.51592591516642705</v>
      </c>
      <c r="G54" s="5">
        <f t="shared" si="5"/>
        <v>0.18757876565070325</v>
      </c>
      <c r="H54" s="5">
        <f t="shared" si="6"/>
        <v>0.1078575502711496</v>
      </c>
      <c r="I54" s="5">
        <f t="shared" si="7"/>
        <v>0.4993085452149657</v>
      </c>
      <c r="J54" s="5">
        <f t="shared" si="8"/>
        <v>0.11851691390785367</v>
      </c>
      <c r="K54" s="5">
        <v>0.171390428247302</v>
      </c>
      <c r="L54" s="5">
        <v>1.35202802960828E-2</v>
      </c>
      <c r="M54" s="5">
        <v>5.4999117574720001E-2</v>
      </c>
      <c r="N54" s="5">
        <v>8.0521851796421004E-2</v>
      </c>
      <c r="O54" s="5">
        <v>7.2262777615446999E-2</v>
      </c>
      <c r="P54" s="5">
        <v>2.3246514653999E-2</v>
      </c>
      <c r="Q54" s="5">
        <v>2.1019438026939001E-2</v>
      </c>
      <c r="R54" s="5">
        <v>2.66426929332222E-2</v>
      </c>
      <c r="S54" s="5">
        <v>2.0901962079487E-2</v>
      </c>
      <c r="T54" s="5">
        <v>3.9818243741777698E-2</v>
      </c>
      <c r="U54" s="5">
        <v>0.40277976181685898</v>
      </c>
      <c r="V54" s="5">
        <v>0.3759267172272</v>
      </c>
      <c r="W54" s="5">
        <v>0.13221518692237999</v>
      </c>
      <c r="X54" s="5">
        <v>5.8577451177364001E-2</v>
      </c>
      <c r="Y54" s="5">
        <v>5.7118999012987198E-2</v>
      </c>
      <c r="Z54" s="5">
        <v>2.8659889549914998E-3</v>
      </c>
      <c r="AA54" s="5">
        <v>1.3021199836885501E-2</v>
      </c>
      <c r="AB54" s="5">
        <v>1.2825436911074999E-2</v>
      </c>
      <c r="AC54" s="5">
        <v>-9.6599877891975702E-3</v>
      </c>
      <c r="AD54" s="5">
        <v>-6.9545563470230199E-4</v>
      </c>
      <c r="AE54" s="5">
        <v>5.1047961147370202E-3</v>
      </c>
      <c r="AF54" s="5">
        <v>1.4524739738433899E-2</v>
      </c>
      <c r="AG54" s="5">
        <v>1.9254863171807499E-2</v>
      </c>
      <c r="AH54" s="5">
        <v>2.0245094585635701E-2</v>
      </c>
      <c r="AI54" s="5">
        <v>4.1765894276791001E-3</v>
      </c>
      <c r="AJ54" s="5">
        <v>5.5087783871746801E-2</v>
      </c>
      <c r="AK54" s="5">
        <v>1.3969095601836099E-2</v>
      </c>
      <c r="AL54" s="5">
        <v>4.5124015134415801E-2</v>
      </c>
      <c r="AM54" s="5">
        <v>7.4984498129295002E-2</v>
      </c>
      <c r="AN54" s="5">
        <v>0.28308397524401102</v>
      </c>
      <c r="AO54" s="5">
        <v>4.12925901292986E-3</v>
      </c>
      <c r="AP54" s="5">
        <v>2.5447347343968401E-3</v>
      </c>
      <c r="AQ54" s="5">
        <v>1.6918918856401999E-2</v>
      </c>
      <c r="AR54" s="5">
        <v>1.1520289030384099E-2</v>
      </c>
      <c r="AS54" s="5">
        <v>5.3801274057034597E-3</v>
      </c>
      <c r="AT54" s="5">
        <v>1.74859762066672E-3</v>
      </c>
      <c r="AU54" s="5">
        <v>3.0309695322379801E-2</v>
      </c>
      <c r="AV54" s="5">
        <v>1.2606750065488001E-3</v>
      </c>
      <c r="AW54" s="5">
        <v>9.7468221039966798E-3</v>
      </c>
      <c r="AX54" s="5">
        <v>2.0104888308614E-2</v>
      </c>
      <c r="AY54" s="5">
        <v>8.3914758248680998E-2</v>
      </c>
      <c r="AZ54" s="5">
        <v>9.6297770821677994E-2</v>
      </c>
      <c r="BA54" s="5">
        <v>1.15597794494716E-2</v>
      </c>
      <c r="BB54" s="5">
        <v>0.31427036637473998</v>
      </c>
      <c r="BC54" s="5">
        <v>0.14514587007115001</v>
      </c>
      <c r="BD54" s="5">
        <v>2.5581402364997001E-2</v>
      </c>
      <c r="BE54" s="5">
        <v>4.0463810347254898E-3</v>
      </c>
      <c r="BF54" s="5">
        <v>1.0264525369353201E-2</v>
      </c>
      <c r="BG54" s="5">
        <v>1.8431979148635098E-2</v>
      </c>
      <c r="BH54" s="5">
        <v>4.8249695914127998E-2</v>
      </c>
      <c r="BI54" s="5">
        <v>1.76626943405099E-3</v>
      </c>
      <c r="BJ54" s="5">
        <v>1.8235070084821399E-3</v>
      </c>
      <c r="BK54" s="5">
        <v>1.4105928276135099E-2</v>
      </c>
      <c r="BL54" s="5">
        <v>1.0749570388021599E-2</v>
      </c>
      <c r="BM54" s="5">
        <v>6.6613835586635103E-3</v>
      </c>
      <c r="BN54" s="5">
        <v>3.6794825474407299E-3</v>
      </c>
      <c r="BO54" s="5">
        <v>1.3049097632296501E-2</v>
      </c>
    </row>
    <row r="55" spans="1:67">
      <c r="A55" s="2">
        <v>2020</v>
      </c>
      <c r="B55" s="5">
        <f t="shared" si="0"/>
        <v>2.7731544956119101</v>
      </c>
      <c r="C55" s="5">
        <f t="shared" si="1"/>
        <v>0.83516768256926599</v>
      </c>
      <c r="D55" s="5">
        <f t="shared" si="2"/>
        <v>0.5784274076282736</v>
      </c>
      <c r="E55" s="5">
        <f t="shared" si="3"/>
        <v>2.3536380835528108E-2</v>
      </c>
      <c r="F55" s="5">
        <f t="shared" si="4"/>
        <v>0.48745677243476476</v>
      </c>
      <c r="G55" s="5">
        <f t="shared" si="5"/>
        <v>0.16324659442789247</v>
      </c>
      <c r="H55" s="5">
        <f t="shared" si="6"/>
        <v>0.1079091099918672</v>
      </c>
      <c r="I55" s="5">
        <f t="shared" si="7"/>
        <v>0.47340842392613158</v>
      </c>
      <c r="J55" s="5">
        <f t="shared" si="8"/>
        <v>0.1040021237981868</v>
      </c>
      <c r="K55" s="5">
        <v>0.14173911096081099</v>
      </c>
      <c r="L55" s="5">
        <v>1.39103486216104E-2</v>
      </c>
      <c r="M55" s="5">
        <v>6.3151810363328995E-2</v>
      </c>
      <c r="N55" s="5">
        <v>6.3573076978123005E-2</v>
      </c>
      <c r="O55" s="5">
        <v>6.5172518119281903E-2</v>
      </c>
      <c r="P55" s="5">
        <v>1.4508575635911E-2</v>
      </c>
      <c r="Q55" s="5">
        <v>1.7661980677427001E-2</v>
      </c>
      <c r="R55" s="5">
        <v>2.6912302841985501E-2</v>
      </c>
      <c r="S55" s="5">
        <v>2.9026029808253001E-2</v>
      </c>
      <c r="T55" s="5">
        <v>3.6332124710007102E-2</v>
      </c>
      <c r="U55" s="5">
        <v>0.36317980385252702</v>
      </c>
      <c r="V55" s="5">
        <v>0.35073665236319901</v>
      </c>
      <c r="W55" s="5">
        <v>0.11211834167364</v>
      </c>
      <c r="X55" s="5">
        <v>5.3650551553361001E-2</v>
      </c>
      <c r="Y55" s="5">
        <v>5.6877126042936203E-2</v>
      </c>
      <c r="Z55" s="5">
        <v>5.0447359951374098E-3</v>
      </c>
      <c r="AA55" s="5">
        <v>1.3254758009491E-2</v>
      </c>
      <c r="AB55" s="5">
        <v>1.5785518094613999E-2</v>
      </c>
      <c r="AC55" s="5">
        <v>-7.4383779897465403E-3</v>
      </c>
      <c r="AD55" s="5">
        <v>-4.3336839561966501E-3</v>
      </c>
      <c r="AE55" s="5">
        <v>-6.6371469221289999E-3</v>
      </c>
      <c r="AF55" s="5">
        <v>1.29053135994953E-2</v>
      </c>
      <c r="AG55" s="5">
        <v>1.7255488070399502E-2</v>
      </c>
      <c r="AH55" s="5">
        <v>2.4027648775777899E-2</v>
      </c>
      <c r="AI55" s="5">
        <v>5.4947153659490296E-3</v>
      </c>
      <c r="AJ55" s="5">
        <v>3.7969481809966801E-2</v>
      </c>
      <c r="AK55" s="5">
        <v>1.2157923892554099E-2</v>
      </c>
      <c r="AL55" s="5">
        <v>5.4765340990227403E-2</v>
      </c>
      <c r="AM55" s="5">
        <v>7.1188076721620003E-2</v>
      </c>
      <c r="AN55" s="5">
        <v>0.26459809680827001</v>
      </c>
      <c r="AO55" s="5">
        <v>3.5275222209325001E-3</v>
      </c>
      <c r="AP55" s="5">
        <v>2.1412856901130198E-3</v>
      </c>
      <c r="AQ55" s="5">
        <v>1.63760369518073E-2</v>
      </c>
      <c r="AR55" s="5">
        <v>1.07894420432878E-2</v>
      </c>
      <c r="AS55" s="5">
        <v>5.1414932311239997E-3</v>
      </c>
      <c r="AT55" s="5">
        <v>1.60567266929095E-3</v>
      </c>
      <c r="AU55" s="5">
        <v>2.49811385623234E-2</v>
      </c>
      <c r="AV55" s="5">
        <v>1.1080907036946899E-3</v>
      </c>
      <c r="AW55" s="5">
        <v>9.1479825469328192E-3</v>
      </c>
      <c r="AX55" s="5">
        <v>1.0721518294342E-2</v>
      </c>
      <c r="AY55" s="5">
        <v>7.7706411514044005E-2</v>
      </c>
      <c r="AZ55" s="5">
        <v>9.0750259676588105E-2</v>
      </c>
      <c r="BA55" s="5">
        <v>1.7158850315279101E-2</v>
      </c>
      <c r="BB55" s="5">
        <v>0.30186180423616998</v>
      </c>
      <c r="BC55" s="5">
        <v>0.12855583085257</v>
      </c>
      <c r="BD55" s="5">
        <v>2.9767825973091001E-2</v>
      </c>
      <c r="BE55" s="5">
        <v>3.7774000113160698E-3</v>
      </c>
      <c r="BF55" s="5">
        <v>9.4455628529845192E-3</v>
      </c>
      <c r="BG55" s="5">
        <v>1.68438821896141E-2</v>
      </c>
      <c r="BH55" s="5">
        <v>3.8973945953290998E-2</v>
      </c>
      <c r="BI55" s="5">
        <v>1.4505033098304E-3</v>
      </c>
      <c r="BJ55" s="5">
        <v>1.8173977052735599E-3</v>
      </c>
      <c r="BK55" s="5">
        <v>1.4214818109832999E-2</v>
      </c>
      <c r="BL55" s="5">
        <v>9.2014143210416895E-3</v>
      </c>
      <c r="BM55" s="5">
        <v>6.6999146039187097E-3</v>
      </c>
      <c r="BN55" s="5">
        <v>1.21975802881515E-3</v>
      </c>
      <c r="BO55" s="5">
        <v>1.35804895765692E-2</v>
      </c>
    </row>
    <row r="56" spans="1:67">
      <c r="A56" s="2">
        <v>2021</v>
      </c>
      <c r="B56" s="5">
        <f t="shared" si="0"/>
        <v>3.0670336708371733</v>
      </c>
      <c r="C56" s="5">
        <f t="shared" si="1"/>
        <v>0.90722348215510085</v>
      </c>
      <c r="D56" s="5">
        <f t="shared" si="2"/>
        <v>0.61994213989530322</v>
      </c>
      <c r="E56" s="5">
        <f t="shared" si="3"/>
        <v>2.7712585290987329E-2</v>
      </c>
      <c r="F56" s="5">
        <f t="shared" si="4"/>
        <v>0.61133295353530293</v>
      </c>
      <c r="G56" s="5">
        <f t="shared" si="5"/>
        <v>0.18127766284432206</v>
      </c>
      <c r="H56" s="5">
        <f t="shared" si="6"/>
        <v>0.12924767730209369</v>
      </c>
      <c r="I56" s="5">
        <f t="shared" si="7"/>
        <v>0.48042288222333868</v>
      </c>
      <c r="J56" s="5">
        <f t="shared" si="8"/>
        <v>0.10987428759072387</v>
      </c>
      <c r="K56" s="5">
        <v>0.12016680015140201</v>
      </c>
      <c r="L56" s="5">
        <v>1.5879847433082801E-2</v>
      </c>
      <c r="M56" s="5">
        <v>6.8652787404509003E-2</v>
      </c>
      <c r="N56" s="5">
        <v>7.4152917732911994E-2</v>
      </c>
      <c r="O56" s="5">
        <v>6.7600041374832998E-2</v>
      </c>
      <c r="P56" s="5">
        <v>2.0671279904552999E-2</v>
      </c>
      <c r="Q56" s="5">
        <v>2.1499925635577E-2</v>
      </c>
      <c r="R56" s="5">
        <v>2.8329635556882501E-2</v>
      </c>
      <c r="S56" s="5">
        <v>2.8529647697955001E-2</v>
      </c>
      <c r="T56" s="5">
        <v>3.96722080632936E-2</v>
      </c>
      <c r="U56" s="5">
        <v>0.42206839120010098</v>
      </c>
      <c r="V56" s="5">
        <v>0.38327929194890098</v>
      </c>
      <c r="W56" s="5">
        <v>0.11189929633359</v>
      </c>
      <c r="X56" s="5">
        <v>6.1975359960385001E-2</v>
      </c>
      <c r="Y56" s="5">
        <v>5.8704813397295399E-2</v>
      </c>
      <c r="Z56" s="5">
        <v>4.0833782551317798E-3</v>
      </c>
      <c r="AA56" s="5">
        <v>1.0357280023303E-2</v>
      </c>
      <c r="AB56" s="5">
        <v>2.2828240921634001E-2</v>
      </c>
      <c r="AC56" s="5">
        <v>-8.5060630763753101E-3</v>
      </c>
      <c r="AD56" s="5">
        <v>-1.70478143019263E-3</v>
      </c>
      <c r="AE56" s="5">
        <v>-5.6193845098140302E-3</v>
      </c>
      <c r="AF56" s="5">
        <v>1.03572933624323E-2</v>
      </c>
      <c r="AG56" s="5">
        <v>2.8629054518492701E-2</v>
      </c>
      <c r="AH56" s="5">
        <v>3.74340035436777E-2</v>
      </c>
      <c r="AI56" s="5">
        <v>7.2637599377144597E-3</v>
      </c>
      <c r="AJ56" s="5">
        <v>7.5021185389387804E-2</v>
      </c>
      <c r="AK56" s="5">
        <v>1.2690171385815499E-2</v>
      </c>
      <c r="AL56" s="5">
        <v>5.1064801373973803E-2</v>
      </c>
      <c r="AM56" s="5">
        <v>7.7714579984781998E-2</v>
      </c>
      <c r="AN56" s="5">
        <v>0.32151539740145901</v>
      </c>
      <c r="AO56" s="5">
        <v>3.5873336783715801E-3</v>
      </c>
      <c r="AP56" s="5">
        <v>1.77475217825349E-3</v>
      </c>
      <c r="AQ56" s="5">
        <v>1.6650685261699501E-2</v>
      </c>
      <c r="AR56" s="5">
        <v>1.12464230410968E-2</v>
      </c>
      <c r="AS56" s="5">
        <v>5.8667058159681904E-3</v>
      </c>
      <c r="AT56" s="5">
        <v>1.9531603466433302E-3</v>
      </c>
      <c r="AU56" s="5">
        <v>2.7062904906667001E-2</v>
      </c>
      <c r="AV56" s="5">
        <v>1.0999232538086599E-3</v>
      </c>
      <c r="AW56" s="5">
        <v>9.9953189458240194E-3</v>
      </c>
      <c r="AX56" s="5">
        <v>1.7581130839370001E-2</v>
      </c>
      <c r="AY56" s="5">
        <v>8.4459324576619504E-2</v>
      </c>
      <c r="AZ56" s="5">
        <v>0.109584852922594</v>
      </c>
      <c r="BA56" s="5">
        <v>1.9662824379499701E-2</v>
      </c>
      <c r="BB56" s="5">
        <v>0.32321725799435003</v>
      </c>
      <c r="BC56" s="5">
        <v>0.11457219422877001</v>
      </c>
      <c r="BD56" s="5">
        <v>3.1807031404712999E-2</v>
      </c>
      <c r="BE56" s="5">
        <v>3.16482358362451E-3</v>
      </c>
      <c r="BF56" s="5">
        <v>7.6615750118811301E-3</v>
      </c>
      <c r="BG56" s="5">
        <v>1.7014548576014001E-2</v>
      </c>
      <c r="BH56" s="5">
        <v>3.7289263034884002E-2</v>
      </c>
      <c r="BI56" s="5">
        <v>3.0284901222676899E-3</v>
      </c>
      <c r="BJ56" s="5">
        <v>1.7698626522175799E-3</v>
      </c>
      <c r="BK56" s="5">
        <v>1.44841617591917E-2</v>
      </c>
      <c r="BL56" s="5">
        <v>9.4432690029298307E-3</v>
      </c>
      <c r="BM56" s="5">
        <v>7.0804197146662404E-3</v>
      </c>
      <c r="BN56" s="5">
        <v>6.7076500661419399E-3</v>
      </c>
      <c r="BO56" s="5">
        <v>1.3056622662410901E-2</v>
      </c>
    </row>
    <row r="57" spans="1:67">
      <c r="A57" s="2">
        <v>2022</v>
      </c>
      <c r="B57" s="5">
        <f t="shared" si="0"/>
        <v>2.6891291262484533</v>
      </c>
      <c r="C57" s="5">
        <f t="shared" si="1"/>
        <v>0.90419056874875348</v>
      </c>
      <c r="D57" s="5">
        <f t="shared" si="2"/>
        <v>0.67770237636834629</v>
      </c>
      <c r="E57" s="5">
        <f t="shared" si="3"/>
        <v>2.0929650772538808E-2</v>
      </c>
      <c r="F57" s="5">
        <f t="shared" si="4"/>
        <v>0.24174254829843339</v>
      </c>
      <c r="G57" s="5">
        <f t="shared" si="5"/>
        <v>0.1897142624245613</v>
      </c>
      <c r="H57" s="5">
        <f t="shared" si="6"/>
        <v>0.12936845006450021</v>
      </c>
      <c r="I57" s="5">
        <f t="shared" si="7"/>
        <v>0.4048473466971938</v>
      </c>
      <c r="J57" s="5">
        <f t="shared" si="8"/>
        <v>0.12063392287412622</v>
      </c>
      <c r="K57" s="5">
        <v>8.8929266796340001E-2</v>
      </c>
      <c r="L57" s="5">
        <v>1.39755978289291E-2</v>
      </c>
      <c r="M57" s="5">
        <v>5.3924730588929999E-2</v>
      </c>
      <c r="N57" s="5">
        <v>6.4569027601290005E-2</v>
      </c>
      <c r="O57" s="5">
        <v>0.10892837947908</v>
      </c>
      <c r="P57" s="5">
        <v>1.5049701961964999E-2</v>
      </c>
      <c r="Q57" s="5">
        <v>2.1302568739249999E-2</v>
      </c>
      <c r="R57" s="5">
        <v>2.7081668639879899E-2</v>
      </c>
      <c r="S57" s="5">
        <v>1.8939662696790999E-2</v>
      </c>
      <c r="T57" s="5">
        <v>2.2472122349609502E-2</v>
      </c>
      <c r="U57" s="5">
        <v>0.46901784206668901</v>
      </c>
      <c r="V57" s="5">
        <v>0.42261906707169999</v>
      </c>
      <c r="W57" s="5">
        <v>0.12856612190662001</v>
      </c>
      <c r="X57" s="5">
        <v>5.9213524415073999E-2</v>
      </c>
      <c r="Y57" s="5">
        <v>6.3602790045787894E-2</v>
      </c>
      <c r="Z57" s="5">
        <v>3.7008729291643002E-3</v>
      </c>
      <c r="AA57" s="5">
        <v>7.269291111385E-3</v>
      </c>
      <c r="AB57" s="5">
        <v>1.8780344591374998E-2</v>
      </c>
      <c r="AC57" s="5">
        <v>-1.09054334780755E-2</v>
      </c>
      <c r="AD57" s="5">
        <v>-3.7148892411810498E-3</v>
      </c>
      <c r="AE57" s="5">
        <v>-3.99450788932104E-3</v>
      </c>
      <c r="AF57" s="5">
        <v>1.3494845678356401E-2</v>
      </c>
      <c r="AG57" s="5">
        <v>1.17128363098966E-2</v>
      </c>
      <c r="AH57" s="5">
        <v>1.4851894693250701E-2</v>
      </c>
      <c r="AI57" s="5">
        <v>3.3922136788984499E-3</v>
      </c>
      <c r="AJ57" s="5">
        <v>4.1968949453115703E-2</v>
      </c>
      <c r="AK57" s="5">
        <v>5.2127870099222401E-3</v>
      </c>
      <c r="AL57" s="5">
        <v>5.6864801068976997E-2</v>
      </c>
      <c r="AM57" s="5">
        <v>7.2982636492837103E-3</v>
      </c>
      <c r="AN57" s="5">
        <v>0.100440802435089</v>
      </c>
      <c r="AO57" s="5">
        <v>3.1830770555505501E-3</v>
      </c>
      <c r="AP57" s="5">
        <v>1.92589668715116E-3</v>
      </c>
      <c r="AQ57" s="5">
        <v>1.7346206894606E-2</v>
      </c>
      <c r="AR57" s="5">
        <v>1.33577626976092E-2</v>
      </c>
      <c r="AS57" s="5">
        <v>5.8092898413684103E-3</v>
      </c>
      <c r="AT57" s="5">
        <v>1.7117661675129399E-3</v>
      </c>
      <c r="AU57" s="5">
        <v>2.8357598813966999E-2</v>
      </c>
      <c r="AV57" s="5">
        <v>1.1663742033832601E-3</v>
      </c>
      <c r="AW57" s="5">
        <v>1.0675428736804301E-2</v>
      </c>
      <c r="AX57" s="5">
        <v>2.0269334055396999E-2</v>
      </c>
      <c r="AY57" s="5">
        <v>8.5911527271211499E-2</v>
      </c>
      <c r="AZ57" s="5">
        <v>0.10161498967714599</v>
      </c>
      <c r="BA57" s="5">
        <v>2.7753460387354201E-2</v>
      </c>
      <c r="BB57" s="5">
        <v>0.33285983564146998</v>
      </c>
      <c r="BC57" s="5">
        <v>4.8639718280029998E-2</v>
      </c>
      <c r="BD57" s="5">
        <v>1.5229959406098999E-2</v>
      </c>
      <c r="BE57" s="5">
        <v>1.35595760632871E-3</v>
      </c>
      <c r="BF57" s="5">
        <v>6.7618757632661002E-3</v>
      </c>
      <c r="BG57" s="5">
        <v>1.7205899077611699E-2</v>
      </c>
      <c r="BH57" s="5">
        <v>5.0536527940277999E-2</v>
      </c>
      <c r="BI57" s="5">
        <v>-4.7441928868139898E-3</v>
      </c>
      <c r="BJ57" s="5">
        <v>1.7659336415017199E-3</v>
      </c>
      <c r="BK57" s="5">
        <v>1.59297378282321E-2</v>
      </c>
      <c r="BL57" s="5">
        <v>9.9032679541870092E-3</v>
      </c>
      <c r="BM57" s="5">
        <v>7.6717072087496199E-3</v>
      </c>
      <c r="BN57" s="5">
        <v>7.7810589307731699E-3</v>
      </c>
      <c r="BO57" s="5">
        <v>1.4583983179606901E-2</v>
      </c>
    </row>
    <row r="58" spans="1:67">
      <c r="A58" s="2">
        <v>2023</v>
      </c>
      <c r="B58" s="5">
        <f t="shared" si="0"/>
        <v>2.7351092497079277</v>
      </c>
      <c r="C58" s="5">
        <f t="shared" si="1"/>
        <v>0.91562193902714162</v>
      </c>
      <c r="D58" s="5">
        <f t="shared" si="2"/>
        <v>0.69282376565085002</v>
      </c>
      <c r="E58" s="5">
        <f t="shared" si="3"/>
        <v>2.3987409260581814E-2</v>
      </c>
      <c r="F58" s="5">
        <f t="shared" si="4"/>
        <v>0.23783916554783766</v>
      </c>
      <c r="G58" s="5">
        <f t="shared" si="5"/>
        <v>0.18955697788505999</v>
      </c>
      <c r="H58" s="5">
        <f t="shared" si="6"/>
        <v>0.13974402703386751</v>
      </c>
      <c r="I58" s="5">
        <f t="shared" si="7"/>
        <v>0.41454552342972811</v>
      </c>
      <c r="J58" s="5">
        <f t="shared" si="8"/>
        <v>0.12099044187286125</v>
      </c>
      <c r="K58" s="5">
        <v>7.5918934557283005E-2</v>
      </c>
      <c r="L58" s="5">
        <v>1.45426686134776E-2</v>
      </c>
      <c r="M58" s="5">
        <v>5.4064516854342701E-2</v>
      </c>
      <c r="N58" s="5">
        <v>6.3730162161456896E-2</v>
      </c>
      <c r="O58" s="5">
        <v>0.117303603232372</v>
      </c>
      <c r="P58" s="5">
        <v>1.44915164391985E-2</v>
      </c>
      <c r="Q58" s="5">
        <v>2.0708038034687501E-2</v>
      </c>
      <c r="R58" s="5">
        <v>2.6419983681258301E-2</v>
      </c>
      <c r="S58" s="5">
        <v>1.8447663100810099E-2</v>
      </c>
      <c r="T58" s="5">
        <v>2.0307444931885001E-2</v>
      </c>
      <c r="U58" s="5">
        <v>0.48968740742036998</v>
      </c>
      <c r="V58" s="5">
        <v>0.42905264888031203</v>
      </c>
      <c r="W58" s="5">
        <v>0.134339706409355</v>
      </c>
      <c r="X58" s="5">
        <v>5.9712167812757101E-2</v>
      </c>
      <c r="Y58" s="5">
        <v>6.5690136525673307E-2</v>
      </c>
      <c r="Z58" s="5">
        <v>4.0291060227525301E-3</v>
      </c>
      <c r="AA58" s="5">
        <v>7.2344292903410599E-3</v>
      </c>
      <c r="AB58" s="5">
        <v>2.1960134107042301E-2</v>
      </c>
      <c r="AC58" s="5">
        <v>-1.1527072496007E-2</v>
      </c>
      <c r="AD58" s="5">
        <v>-3.7148892411810498E-3</v>
      </c>
      <c r="AE58" s="5">
        <v>-3.4022458086384998E-3</v>
      </c>
      <c r="AF58" s="5">
        <v>1.3437053409025001E-2</v>
      </c>
      <c r="AG58" s="5">
        <v>1.30864936712504E-2</v>
      </c>
      <c r="AH58" s="5">
        <v>1.5538300733563101E-2</v>
      </c>
      <c r="AI58" s="5">
        <v>3.1064141744473399E-3</v>
      </c>
      <c r="AJ58" s="5">
        <v>4.0056626083155501E-2</v>
      </c>
      <c r="AK58" s="5">
        <v>4.8354408783292703E-3</v>
      </c>
      <c r="AL58" s="5">
        <v>6.22595885608178E-2</v>
      </c>
      <c r="AM58" s="5">
        <v>6.2458230618304298E-3</v>
      </c>
      <c r="AN58" s="5">
        <v>9.2710478384443795E-2</v>
      </c>
      <c r="AO58" s="5">
        <v>3.0951594923097001E-3</v>
      </c>
      <c r="AP58" s="5">
        <v>1.9307996048686499E-3</v>
      </c>
      <c r="AQ58" s="5">
        <v>1.7519480354833899E-2</v>
      </c>
      <c r="AR58" s="5">
        <v>1.3814396705710901E-2</v>
      </c>
      <c r="AS58" s="5">
        <v>5.88047378853283E-3</v>
      </c>
      <c r="AT58" s="5">
        <v>1.77175916264604E-3</v>
      </c>
      <c r="AU58" s="5">
        <v>2.74692506701072E-2</v>
      </c>
      <c r="AV58" s="5">
        <v>1.14412371950149E-3</v>
      </c>
      <c r="AW58" s="5">
        <v>1.08313802125344E-2</v>
      </c>
      <c r="AX58" s="5">
        <v>2.0789819640592198E-2</v>
      </c>
      <c r="AY58" s="5">
        <v>8.5310334533422696E-2</v>
      </c>
      <c r="AZ58" s="5">
        <v>0.110884997824063</v>
      </c>
      <c r="BA58" s="5">
        <v>2.8859029209804501E-2</v>
      </c>
      <c r="BB58" s="5">
        <v>0.34677591476030301</v>
      </c>
      <c r="BC58" s="5">
        <v>4.4857847932624803E-2</v>
      </c>
      <c r="BD58" s="5">
        <v>1.5311634037869001E-2</v>
      </c>
      <c r="BE58" s="5">
        <v>1.1295687604142601E-3</v>
      </c>
      <c r="BF58" s="5">
        <v>6.4705579385170098E-3</v>
      </c>
      <c r="BG58" s="5">
        <v>1.6914993546128802E-2</v>
      </c>
      <c r="BH58" s="5">
        <v>5.0046538691743997E-2</v>
      </c>
      <c r="BI58" s="5">
        <v>-5.2025429000834697E-3</v>
      </c>
      <c r="BJ58" s="5">
        <v>1.8115600662725101E-3</v>
      </c>
      <c r="BK58" s="5">
        <v>1.63912877848344E-2</v>
      </c>
      <c r="BL58" s="5">
        <v>1.03576954248159E-2</v>
      </c>
      <c r="BM58" s="5">
        <v>7.78682230620457E-3</v>
      </c>
      <c r="BN58" s="5">
        <v>7.7995687597457496E-3</v>
      </c>
      <c r="BO58" s="5">
        <v>1.5084518193198801E-2</v>
      </c>
    </row>
    <row r="59" spans="1:67">
      <c r="A59" s="2">
        <v>2024</v>
      </c>
      <c r="B59" s="5">
        <f t="shared" si="0"/>
        <v>2.7892280806189707</v>
      </c>
      <c r="C59" s="5">
        <f t="shared" si="1"/>
        <v>0.93082060364735875</v>
      </c>
      <c r="D59" s="5">
        <f t="shared" si="2"/>
        <v>0.70840418532970806</v>
      </c>
      <c r="E59" s="5">
        <f t="shared" si="3"/>
        <v>2.7460718471666819E-2</v>
      </c>
      <c r="F59" s="5">
        <f t="shared" si="4"/>
        <v>0.23552566461763375</v>
      </c>
      <c r="G59" s="5">
        <f t="shared" si="5"/>
        <v>0.18947055377520336</v>
      </c>
      <c r="H59" s="5">
        <f t="shared" si="6"/>
        <v>0.15100931770391629</v>
      </c>
      <c r="I59" s="5">
        <f t="shared" si="7"/>
        <v>0.42517033532636933</v>
      </c>
      <c r="J59" s="5">
        <f t="shared" si="8"/>
        <v>0.12136670174711439</v>
      </c>
      <c r="K59" s="5">
        <v>6.4812011072942294E-2</v>
      </c>
      <c r="L59" s="5">
        <v>1.5132748737492201E-2</v>
      </c>
      <c r="M59" s="5">
        <v>5.4204665480397402E-2</v>
      </c>
      <c r="N59" s="5">
        <v>6.2902195061776703E-2</v>
      </c>
      <c r="O59" s="5">
        <v>0.12632277646194401</v>
      </c>
      <c r="P59" s="5">
        <v>1.39540337236113E-2</v>
      </c>
      <c r="Q59" s="5">
        <v>2.0130100012584799E-2</v>
      </c>
      <c r="R59" s="5">
        <v>2.5774465635772102E-2</v>
      </c>
      <c r="S59" s="5">
        <v>1.7968444281674E-2</v>
      </c>
      <c r="T59" s="5">
        <v>1.8351284905170899E-2</v>
      </c>
      <c r="U59" s="5">
        <v>0.511267878273993</v>
      </c>
      <c r="V59" s="5">
        <v>0.43558416989260101</v>
      </c>
      <c r="W59" s="5">
        <v>0.14037256822026201</v>
      </c>
      <c r="X59" s="5">
        <v>6.0215010339617299E-2</v>
      </c>
      <c r="Y59" s="5">
        <v>6.7845986530701993E-2</v>
      </c>
      <c r="Z59" s="5">
        <v>4.3864503465258099E-3</v>
      </c>
      <c r="AA59" s="5">
        <v>7.1997346584422497E-3</v>
      </c>
      <c r="AB59" s="5">
        <v>2.5678308917758599E-2</v>
      </c>
      <c r="AC59" s="5">
        <v>-1.21841466086913E-2</v>
      </c>
      <c r="AD59" s="5">
        <v>-3.7148892411810498E-3</v>
      </c>
      <c r="AE59" s="5">
        <v>-2.8977978922869801E-3</v>
      </c>
      <c r="AF59" s="5">
        <v>1.33795086376253E-2</v>
      </c>
      <c r="AG59" s="5">
        <v>1.4621250743765199E-2</v>
      </c>
      <c r="AH59" s="5">
        <v>1.62564302180494E-2</v>
      </c>
      <c r="AI59" s="5">
        <v>2.84469374179899E-3</v>
      </c>
      <c r="AJ59" s="5">
        <v>3.8231438100641099E-2</v>
      </c>
      <c r="AK59" s="5">
        <v>4.4854102888363502E-3</v>
      </c>
      <c r="AL59" s="5">
        <v>6.8166181801294301E-2</v>
      </c>
      <c r="AM59" s="5">
        <v>5.3451488729817998E-3</v>
      </c>
      <c r="AN59" s="5">
        <v>8.5575110850266603E-2</v>
      </c>
      <c r="AO59" s="5">
        <v>3.0096702390944399E-3</v>
      </c>
      <c r="AP59" s="5">
        <v>1.9357150043575199E-3</v>
      </c>
      <c r="AQ59" s="5">
        <v>1.7694484665627699E-2</v>
      </c>
      <c r="AR59" s="5">
        <v>1.42866407094441E-2</v>
      </c>
      <c r="AS59" s="5">
        <v>5.9525299859158297E-3</v>
      </c>
      <c r="AT59" s="5">
        <v>1.8338547577331299E-3</v>
      </c>
      <c r="AU59" s="5">
        <v>2.6608731484188401E-2</v>
      </c>
      <c r="AV59" s="5">
        <v>1.1222976997681401E-3</v>
      </c>
      <c r="AW59" s="5">
        <v>1.0989609897728601E-2</v>
      </c>
      <c r="AX59" s="5">
        <v>2.1323670501807598E-2</v>
      </c>
      <c r="AY59" s="5">
        <v>8.4713348829537904E-2</v>
      </c>
      <c r="AZ59" s="5">
        <v>0.121000678950104</v>
      </c>
      <c r="BA59" s="5">
        <v>3.0008638753812301E-2</v>
      </c>
      <c r="BB59" s="5">
        <v>0.361273792093597</v>
      </c>
      <c r="BC59" s="5">
        <v>4.1370028287615497E-2</v>
      </c>
      <c r="BD59" s="5">
        <v>1.53937466711659E-2</v>
      </c>
      <c r="BE59" s="5">
        <v>9.4097748967123603E-4</v>
      </c>
      <c r="BF59" s="5">
        <v>6.1917907843196699E-3</v>
      </c>
      <c r="BG59" s="5">
        <v>1.6629006445694799E-2</v>
      </c>
      <c r="BH59" s="5">
        <v>4.9561300253632902E-2</v>
      </c>
      <c r="BI59" s="5">
        <v>-5.7051754161255496E-3</v>
      </c>
      <c r="BJ59" s="5">
        <v>1.85836534090971E-3</v>
      </c>
      <c r="BK59" s="5">
        <v>1.6866210740084701E-2</v>
      </c>
      <c r="BL59" s="5">
        <v>1.0832975035063501E-2</v>
      </c>
      <c r="BM59" s="5">
        <v>7.9036647226644694E-3</v>
      </c>
      <c r="BN59" s="5">
        <v>7.8181226204846604E-3</v>
      </c>
      <c r="BO59" s="5">
        <v>1.56022320047052E-2</v>
      </c>
    </row>
    <row r="60" spans="1:67">
      <c r="A60" s="2">
        <v>2025</v>
      </c>
      <c r="B60" s="5">
        <f t="shared" si="0"/>
        <v>2.8514601047074275</v>
      </c>
      <c r="C60" s="5">
        <f t="shared" si="1"/>
        <v>0.94957649857133686</v>
      </c>
      <c r="D60" s="5">
        <f t="shared" si="2"/>
        <v>0.72446163528239593</v>
      </c>
      <c r="E60" s="5">
        <f t="shared" si="3"/>
        <v>3.145173335175188E-2</v>
      </c>
      <c r="F60" s="5">
        <f t="shared" si="4"/>
        <v>0.23479530837495138</v>
      </c>
      <c r="G60" s="5">
        <f t="shared" si="5"/>
        <v>0.18945502550702686</v>
      </c>
      <c r="H60" s="5">
        <f t="shared" si="6"/>
        <v>0.16324322447370351</v>
      </c>
      <c r="I60" s="5">
        <f t="shared" si="7"/>
        <v>0.43671639375087945</v>
      </c>
      <c r="J60" s="5">
        <f t="shared" si="8"/>
        <v>0.12176028539538132</v>
      </c>
      <c r="K60" s="5">
        <v>5.5330028059728899E-2</v>
      </c>
      <c r="L60" s="5">
        <v>1.5746771822871899E-2</v>
      </c>
      <c r="M60" s="5">
        <v>5.4345177406422703E-2</v>
      </c>
      <c r="N60" s="5">
        <v>6.2084984713608002E-2</v>
      </c>
      <c r="O60" s="5">
        <v>0.13603541079163201</v>
      </c>
      <c r="P60" s="5">
        <v>1.34364859589844E-2</v>
      </c>
      <c r="Q60" s="5">
        <v>1.95682915898595E-2</v>
      </c>
      <c r="R60" s="5">
        <v>2.5144719498099301E-2</v>
      </c>
      <c r="S60" s="5">
        <v>1.75016742304583E-2</v>
      </c>
      <c r="T60" s="5">
        <v>1.6583556365674799E-2</v>
      </c>
      <c r="U60" s="5">
        <v>0.53379939813399702</v>
      </c>
      <c r="V60" s="5">
        <v>0.44221512104905902</v>
      </c>
      <c r="W60" s="5">
        <v>0.14667635083784999</v>
      </c>
      <c r="X60" s="5">
        <v>6.0722087356968803E-2</v>
      </c>
      <c r="Y60" s="5">
        <v>7.0072588241998898E-2</v>
      </c>
      <c r="Z60" s="5">
        <v>4.7754877965191199E-3</v>
      </c>
      <c r="AA60" s="5">
        <v>7.1652064138884803E-3</v>
      </c>
      <c r="AB60" s="5">
        <v>3.0026025599925101E-2</v>
      </c>
      <c r="AC60" s="5">
        <v>-1.28786757117653E-2</v>
      </c>
      <c r="AD60" s="5">
        <v>-3.7148892411810498E-3</v>
      </c>
      <c r="AE60" s="5">
        <v>-2.46814401335195E-3</v>
      </c>
      <c r="AF60" s="5">
        <v>1.33222103042366E-2</v>
      </c>
      <c r="AG60" s="5">
        <v>1.6336000970352298E-2</v>
      </c>
      <c r="AH60" s="5">
        <v>1.70077493006347E-2</v>
      </c>
      <c r="AI60" s="5">
        <v>2.60502368009894E-3</v>
      </c>
      <c r="AJ60" s="5">
        <v>3.6489415164643602E-2</v>
      </c>
      <c r="AK60" s="5">
        <v>4.1607179087567404E-3</v>
      </c>
      <c r="AL60" s="5">
        <v>7.4633136016118706E-2</v>
      </c>
      <c r="AM60" s="5">
        <v>4.5743557240581802E-3</v>
      </c>
      <c r="AN60" s="5">
        <v>7.8988909610288205E-2</v>
      </c>
      <c r="AO60" s="5">
        <v>2.9265422252380802E-3</v>
      </c>
      <c r="AP60" s="5">
        <v>1.94064291739366E-3</v>
      </c>
      <c r="AQ60" s="5">
        <v>1.7871237116673201E-2</v>
      </c>
      <c r="AR60" s="5">
        <v>1.4775028335212499E-2</v>
      </c>
      <c r="AS60" s="5">
        <v>6.0254691216075403E-3</v>
      </c>
      <c r="AT60" s="5">
        <v>1.8981266434868801E-3</v>
      </c>
      <c r="AU60" s="5">
        <v>2.57751694686062E-2</v>
      </c>
      <c r="AV60" s="5">
        <v>1.1008880468396001E-3</v>
      </c>
      <c r="AW60" s="5">
        <v>1.1150151073497899E-2</v>
      </c>
      <c r="AX60" s="5">
        <v>2.1871229838947698E-2</v>
      </c>
      <c r="AY60" s="5">
        <v>8.4120540719523601E-2</v>
      </c>
      <c r="AZ60" s="5">
        <v>0.132039181076746</v>
      </c>
      <c r="BA60" s="5">
        <v>3.1204043396957499E-2</v>
      </c>
      <c r="BB60" s="5">
        <v>0.37637779124280801</v>
      </c>
      <c r="BC60" s="5">
        <v>3.8153396103368598E-2</v>
      </c>
      <c r="BD60" s="5">
        <v>1.5476299654887201E-2</v>
      </c>
      <c r="BE60" s="5">
        <v>7.8387316212892805E-4</v>
      </c>
      <c r="BF60" s="5">
        <v>5.9250335876866803E-3</v>
      </c>
      <c r="BG60" s="5">
        <v>1.6347854618853599E-2</v>
      </c>
      <c r="BH60" s="5">
        <v>4.9080766563302201E-2</v>
      </c>
      <c r="BI60" s="5">
        <v>-6.2563686939018101E-3</v>
      </c>
      <c r="BJ60" s="5">
        <v>1.9063799233555001E-3</v>
      </c>
      <c r="BK60" s="5">
        <v>1.7354894164700499E-2</v>
      </c>
      <c r="BL60" s="5">
        <v>1.1330063619088801E-2</v>
      </c>
      <c r="BM60" s="5">
        <v>8.02226037680559E-3</v>
      </c>
      <c r="BN60" s="5">
        <v>7.8367206177340498E-3</v>
      </c>
      <c r="BO60" s="5">
        <v>1.61377142054429E-2</v>
      </c>
    </row>
    <row r="61" spans="1:67">
      <c r="A61" s="2">
        <v>2026</v>
      </c>
    </row>
    <row r="62" spans="1:67">
      <c r="A62" s="2">
        <v>2027</v>
      </c>
    </row>
    <row r="63" spans="1:67">
      <c r="A63" s="2">
        <v>2028</v>
      </c>
    </row>
    <row r="64" spans="1:67">
      <c r="A64" s="2">
        <v>2029</v>
      </c>
    </row>
    <row r="65" spans="1:1">
      <c r="A65" s="2">
        <v>2030</v>
      </c>
    </row>
    <row r="66" spans="1:1">
      <c r="A66" s="2">
        <v>2031</v>
      </c>
    </row>
    <row r="67" spans="1:1">
      <c r="A67" s="2">
        <v>2032</v>
      </c>
    </row>
    <row r="68" spans="1:1">
      <c r="A68" s="2">
        <v>2033</v>
      </c>
    </row>
    <row r="69" spans="1:1">
      <c r="A69" s="2">
        <v>2034</v>
      </c>
    </row>
    <row r="70" spans="1:1">
      <c r="A70" s="2">
        <v>2035</v>
      </c>
    </row>
    <row r="71" spans="1:1">
      <c r="A71" s="2">
        <v>2036</v>
      </c>
    </row>
    <row r="72" spans="1:1">
      <c r="A72" s="2">
        <v>2037</v>
      </c>
    </row>
    <row r="73" spans="1:1">
      <c r="A73" s="2">
        <v>2038</v>
      </c>
    </row>
    <row r="74" spans="1:1">
      <c r="A74" s="2">
        <v>2039</v>
      </c>
    </row>
    <row r="75" spans="1:1">
      <c r="A75" s="2">
        <v>2040</v>
      </c>
    </row>
    <row r="76" spans="1:1">
      <c r="A76" s="2">
        <v>2041</v>
      </c>
    </row>
    <row r="77" spans="1:1">
      <c r="A77" s="2">
        <v>2042</v>
      </c>
    </row>
    <row r="78" spans="1:1">
      <c r="A78" s="2">
        <v>2043</v>
      </c>
    </row>
    <row r="79" spans="1:1">
      <c r="A79" s="2">
        <v>2044</v>
      </c>
    </row>
    <row r="80" spans="1:1">
      <c r="A80" s="2">
        <v>2045</v>
      </c>
    </row>
    <row r="81" spans="1:1">
      <c r="A81" s="2">
        <v>2046</v>
      </c>
    </row>
    <row r="82" spans="1:1">
      <c r="A82" s="2">
        <v>2047</v>
      </c>
    </row>
    <row r="83" spans="1:1">
      <c r="A83" s="2">
        <v>2048</v>
      </c>
    </row>
    <row r="84" spans="1:1">
      <c r="A84" s="2">
        <v>2049</v>
      </c>
    </row>
    <row r="85" spans="1:1">
      <c r="A85" s="2">
        <v>2050</v>
      </c>
    </row>
    <row r="86" spans="1:1">
      <c r="A86" s="2">
        <v>2051</v>
      </c>
    </row>
    <row r="87" spans="1:1">
      <c r="A87" s="2">
        <v>2052</v>
      </c>
    </row>
    <row r="88" spans="1:1">
      <c r="A88" s="2">
        <v>2053</v>
      </c>
    </row>
    <row r="89" spans="1:1">
      <c r="A89" s="2">
        <v>2054</v>
      </c>
    </row>
    <row r="90" spans="1:1">
      <c r="A90" s="2">
        <v>2055</v>
      </c>
    </row>
    <row r="91" spans="1:1">
      <c r="A91" s="2">
        <v>2056</v>
      </c>
    </row>
    <row r="92" spans="1:1">
      <c r="A92" s="2">
        <v>2057</v>
      </c>
    </row>
    <row r="93" spans="1:1">
      <c r="A93" s="2">
        <v>2058</v>
      </c>
    </row>
    <row r="94" spans="1:1">
      <c r="A94" s="2">
        <v>2059</v>
      </c>
    </row>
    <row r="95" spans="1:1">
      <c r="A95" s="2">
        <v>2060</v>
      </c>
    </row>
    <row r="96" spans="1:1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17"/>
  <dimension ref="A1:BO160"/>
  <sheetViews>
    <sheetView topLeftCell="A27" workbookViewId="0">
      <selection activeCell="C35" sqref="C35:J60"/>
    </sheetView>
  </sheetViews>
  <sheetFormatPr baseColWidth="10" defaultRowHeight="15.6"/>
  <sheetData>
    <row r="1" spans="1:67">
      <c r="A1" s="1" t="s">
        <v>82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K5" t="s">
        <v>69</v>
      </c>
      <c r="L5" t="s">
        <v>69</v>
      </c>
      <c r="M5" t="s">
        <v>69</v>
      </c>
      <c r="N5" t="s">
        <v>69</v>
      </c>
      <c r="O5" t="s">
        <v>69</v>
      </c>
      <c r="P5" t="s">
        <v>69</v>
      </c>
      <c r="Q5" t="s">
        <v>69</v>
      </c>
      <c r="R5" t="s">
        <v>69</v>
      </c>
      <c r="S5" t="s">
        <v>69</v>
      </c>
      <c r="T5" t="s">
        <v>69</v>
      </c>
      <c r="U5" t="s">
        <v>69</v>
      </c>
      <c r="V5" t="s">
        <v>69</v>
      </c>
      <c r="W5" t="s">
        <v>69</v>
      </c>
      <c r="X5" t="s">
        <v>69</v>
      </c>
      <c r="Y5" t="s">
        <v>69</v>
      </c>
      <c r="Z5" t="s">
        <v>69</v>
      </c>
      <c r="AA5" t="s">
        <v>69</v>
      </c>
      <c r="AB5" t="s">
        <v>69</v>
      </c>
      <c r="AC5" t="s">
        <v>69</v>
      </c>
      <c r="AD5" t="s">
        <v>69</v>
      </c>
      <c r="AE5" t="s">
        <v>69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69</v>
      </c>
      <c r="AW5" t="s">
        <v>69</v>
      </c>
      <c r="AX5" t="s">
        <v>69</v>
      </c>
      <c r="AY5" t="s">
        <v>69</v>
      </c>
      <c r="AZ5" t="s">
        <v>69</v>
      </c>
      <c r="BA5" t="s">
        <v>69</v>
      </c>
      <c r="BB5" t="s">
        <v>69</v>
      </c>
      <c r="BC5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</row>
    <row r="6" spans="1:67">
      <c r="A6" s="2">
        <v>1971</v>
      </c>
      <c r="K6" t="s">
        <v>69</v>
      </c>
      <c r="L6" t="s">
        <v>69</v>
      </c>
      <c r="M6" t="s">
        <v>69</v>
      </c>
      <c r="N6" t="s">
        <v>69</v>
      </c>
      <c r="O6" t="s">
        <v>69</v>
      </c>
      <c r="P6" t="s">
        <v>69</v>
      </c>
      <c r="Q6" t="s">
        <v>69</v>
      </c>
      <c r="R6" t="s">
        <v>69</v>
      </c>
      <c r="S6" t="s">
        <v>69</v>
      </c>
      <c r="T6" t="s">
        <v>69</v>
      </c>
      <c r="U6" t="s">
        <v>69</v>
      </c>
      <c r="V6" t="s">
        <v>69</v>
      </c>
      <c r="W6" t="s">
        <v>69</v>
      </c>
      <c r="X6" t="s">
        <v>69</v>
      </c>
      <c r="Y6" t="s">
        <v>69</v>
      </c>
      <c r="Z6" t="s">
        <v>69</v>
      </c>
      <c r="AA6" t="s">
        <v>69</v>
      </c>
      <c r="AB6" t="s">
        <v>69</v>
      </c>
      <c r="AC6" t="s">
        <v>69</v>
      </c>
      <c r="AD6" t="s">
        <v>69</v>
      </c>
      <c r="AE6" t="s">
        <v>69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69</v>
      </c>
      <c r="AW6" t="s">
        <v>69</v>
      </c>
      <c r="AX6" t="s">
        <v>69</v>
      </c>
      <c r="AY6" t="s">
        <v>69</v>
      </c>
      <c r="AZ6" t="s">
        <v>69</v>
      </c>
      <c r="BA6" t="s">
        <v>69</v>
      </c>
      <c r="BB6" t="s">
        <v>69</v>
      </c>
      <c r="BC6" t="s">
        <v>69</v>
      </c>
      <c r="BD6" t="s">
        <v>69</v>
      </c>
      <c r="BE6" t="s">
        <v>69</v>
      </c>
      <c r="BF6" t="s">
        <v>69</v>
      </c>
      <c r="BG6" t="s">
        <v>69</v>
      </c>
      <c r="BH6" t="s">
        <v>69</v>
      </c>
      <c r="BI6" t="s">
        <v>69</v>
      </c>
      <c r="BJ6" t="s">
        <v>69</v>
      </c>
      <c r="BK6" t="s">
        <v>69</v>
      </c>
      <c r="BL6" t="s">
        <v>69</v>
      </c>
      <c r="BM6" t="s">
        <v>69</v>
      </c>
      <c r="BN6" t="s">
        <v>69</v>
      </c>
      <c r="BO6" t="s">
        <v>69</v>
      </c>
    </row>
    <row r="7" spans="1:67">
      <c r="A7" s="2">
        <v>1972</v>
      </c>
      <c r="K7" t="s">
        <v>69</v>
      </c>
      <c r="L7" t="s">
        <v>69</v>
      </c>
      <c r="M7" t="s">
        <v>69</v>
      </c>
      <c r="N7" t="s">
        <v>69</v>
      </c>
      <c r="O7" t="s">
        <v>69</v>
      </c>
      <c r="P7" t="s">
        <v>69</v>
      </c>
      <c r="Q7" t="s">
        <v>69</v>
      </c>
      <c r="R7" t="s">
        <v>69</v>
      </c>
      <c r="S7" t="s">
        <v>69</v>
      </c>
      <c r="T7" t="s">
        <v>69</v>
      </c>
      <c r="U7" t="s">
        <v>69</v>
      </c>
      <c r="V7" t="s">
        <v>69</v>
      </c>
      <c r="W7" t="s">
        <v>69</v>
      </c>
      <c r="X7" t="s">
        <v>69</v>
      </c>
      <c r="Y7" t="s">
        <v>69</v>
      </c>
      <c r="Z7" t="s">
        <v>69</v>
      </c>
      <c r="AA7" t="s">
        <v>69</v>
      </c>
      <c r="AB7" t="s">
        <v>69</v>
      </c>
      <c r="AC7" t="s">
        <v>69</v>
      </c>
      <c r="AD7" t="s">
        <v>69</v>
      </c>
      <c r="AE7" t="s">
        <v>69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69</v>
      </c>
      <c r="AW7" t="s">
        <v>69</v>
      </c>
      <c r="AX7" t="s">
        <v>69</v>
      </c>
      <c r="AY7" t="s">
        <v>69</v>
      </c>
      <c r="AZ7" t="s">
        <v>69</v>
      </c>
      <c r="BA7" t="s">
        <v>69</v>
      </c>
      <c r="BB7" t="s">
        <v>69</v>
      </c>
      <c r="BC7" t="s">
        <v>69</v>
      </c>
      <c r="BD7" t="s">
        <v>69</v>
      </c>
      <c r="BE7" t="s">
        <v>69</v>
      </c>
      <c r="BF7" t="s">
        <v>69</v>
      </c>
      <c r="BG7" t="s">
        <v>69</v>
      </c>
      <c r="BH7" t="s">
        <v>69</v>
      </c>
      <c r="BI7" t="s">
        <v>69</v>
      </c>
      <c r="BJ7" t="s">
        <v>69</v>
      </c>
      <c r="BK7" t="s">
        <v>69</v>
      </c>
      <c r="BL7" t="s">
        <v>69</v>
      </c>
      <c r="BM7" t="s">
        <v>69</v>
      </c>
      <c r="BN7" t="s">
        <v>69</v>
      </c>
      <c r="BO7" t="s">
        <v>69</v>
      </c>
    </row>
    <row r="8" spans="1:67">
      <c r="A8" s="2">
        <v>1973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69</v>
      </c>
      <c r="X8" t="s">
        <v>69</v>
      </c>
      <c r="Y8" t="s">
        <v>69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69</v>
      </c>
      <c r="AW8" t="s">
        <v>69</v>
      </c>
      <c r="AX8" t="s">
        <v>69</v>
      </c>
      <c r="AY8" t="s">
        <v>69</v>
      </c>
      <c r="AZ8" t="s">
        <v>69</v>
      </c>
      <c r="BA8" t="s">
        <v>69</v>
      </c>
      <c r="BB8" t="s">
        <v>69</v>
      </c>
      <c r="BC8" t="s">
        <v>69</v>
      </c>
      <c r="BD8" t="s">
        <v>69</v>
      </c>
      <c r="BE8" t="s">
        <v>69</v>
      </c>
      <c r="BF8" t="s">
        <v>69</v>
      </c>
      <c r="BG8" t="s">
        <v>69</v>
      </c>
      <c r="BH8" t="s">
        <v>69</v>
      </c>
      <c r="BI8" t="s">
        <v>69</v>
      </c>
      <c r="BJ8" t="s">
        <v>69</v>
      </c>
      <c r="BK8" t="s">
        <v>69</v>
      </c>
      <c r="BL8" t="s">
        <v>69</v>
      </c>
      <c r="BM8" t="s">
        <v>69</v>
      </c>
      <c r="BN8" t="s">
        <v>69</v>
      </c>
      <c r="BO8" t="s">
        <v>69</v>
      </c>
    </row>
    <row r="9" spans="1:67">
      <c r="A9" s="2">
        <v>1974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69</v>
      </c>
      <c r="X9" t="s">
        <v>69</v>
      </c>
      <c r="Y9" t="s">
        <v>69</v>
      </c>
      <c r="Z9" t="s">
        <v>69</v>
      </c>
      <c r="AA9" t="s">
        <v>69</v>
      </c>
      <c r="AB9" t="s">
        <v>69</v>
      </c>
      <c r="AC9" t="s">
        <v>69</v>
      </c>
      <c r="AD9" t="s">
        <v>69</v>
      </c>
      <c r="AE9" t="s">
        <v>69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69</v>
      </c>
      <c r="AW9" t="s">
        <v>69</v>
      </c>
      <c r="AX9" t="s">
        <v>69</v>
      </c>
      <c r="AY9" t="s">
        <v>69</v>
      </c>
      <c r="AZ9" t="s">
        <v>69</v>
      </c>
      <c r="BA9" t="s">
        <v>69</v>
      </c>
      <c r="BB9" t="s">
        <v>69</v>
      </c>
      <c r="BC9" t="s">
        <v>69</v>
      </c>
      <c r="BD9" t="s">
        <v>69</v>
      </c>
      <c r="BE9" t="s">
        <v>69</v>
      </c>
      <c r="BF9" t="s">
        <v>69</v>
      </c>
      <c r="BG9" t="s">
        <v>69</v>
      </c>
      <c r="BH9" t="s">
        <v>69</v>
      </c>
      <c r="BI9" t="s">
        <v>69</v>
      </c>
      <c r="BJ9" t="s">
        <v>69</v>
      </c>
      <c r="BK9" t="s">
        <v>69</v>
      </c>
      <c r="BL9" t="s">
        <v>69</v>
      </c>
      <c r="BM9" t="s">
        <v>69</v>
      </c>
      <c r="BN9" t="s">
        <v>69</v>
      </c>
      <c r="BO9" t="s">
        <v>69</v>
      </c>
    </row>
    <row r="10" spans="1:67">
      <c r="A10" s="2">
        <v>1975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  <c r="W10" t="s">
        <v>69</v>
      </c>
      <c r="X10" t="s">
        <v>69</v>
      </c>
      <c r="Y10" t="s">
        <v>69</v>
      </c>
      <c r="Z10" t="s">
        <v>69</v>
      </c>
      <c r="AA10" t="s">
        <v>69</v>
      </c>
      <c r="AB10" t="s">
        <v>69</v>
      </c>
      <c r="AC10" t="s">
        <v>69</v>
      </c>
      <c r="AD10" t="s">
        <v>69</v>
      </c>
      <c r="AE10" t="s">
        <v>69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69</v>
      </c>
      <c r="AW10" t="s">
        <v>69</v>
      </c>
      <c r="AX10" t="s">
        <v>69</v>
      </c>
      <c r="AY10" t="s">
        <v>69</v>
      </c>
      <c r="AZ10" t="s">
        <v>69</v>
      </c>
      <c r="BA10" t="s">
        <v>69</v>
      </c>
      <c r="BB10" t="s">
        <v>69</v>
      </c>
      <c r="BC10" t="s">
        <v>69</v>
      </c>
      <c r="BD10" t="s">
        <v>69</v>
      </c>
      <c r="BE10" t="s">
        <v>69</v>
      </c>
      <c r="BF10" t="s">
        <v>69</v>
      </c>
      <c r="BG10" t="s">
        <v>69</v>
      </c>
      <c r="BH10" t="s">
        <v>69</v>
      </c>
      <c r="BI10" t="s">
        <v>69</v>
      </c>
      <c r="BJ10" t="s">
        <v>69</v>
      </c>
      <c r="BK10" t="s">
        <v>69</v>
      </c>
      <c r="BL10" t="s">
        <v>69</v>
      </c>
      <c r="BM10" t="s">
        <v>69</v>
      </c>
      <c r="BN10" t="s">
        <v>69</v>
      </c>
      <c r="BO10" t="s">
        <v>69</v>
      </c>
    </row>
    <row r="11" spans="1:67">
      <c r="A11" s="2">
        <v>1976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  <c r="W11" t="s">
        <v>69</v>
      </c>
      <c r="X11" t="s">
        <v>69</v>
      </c>
      <c r="Y11" t="s">
        <v>69</v>
      </c>
      <c r="Z11" t="s">
        <v>69</v>
      </c>
      <c r="AA11" t="s">
        <v>69</v>
      </c>
      <c r="AB11" t="s">
        <v>69</v>
      </c>
      <c r="AC11" t="s">
        <v>69</v>
      </c>
      <c r="AD11" t="s">
        <v>69</v>
      </c>
      <c r="AE11" t="s">
        <v>69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69</v>
      </c>
      <c r="AW11" t="s">
        <v>69</v>
      </c>
      <c r="AX11" t="s">
        <v>69</v>
      </c>
      <c r="AY11" t="s">
        <v>69</v>
      </c>
      <c r="AZ11" t="s">
        <v>69</v>
      </c>
      <c r="BA11" t="s">
        <v>69</v>
      </c>
      <c r="BB11" t="s">
        <v>69</v>
      </c>
      <c r="BC11" t="s">
        <v>69</v>
      </c>
      <c r="BD11" t="s">
        <v>69</v>
      </c>
      <c r="BE11" t="s">
        <v>69</v>
      </c>
      <c r="BF11" t="s">
        <v>69</v>
      </c>
      <c r="BG11" t="s">
        <v>69</v>
      </c>
      <c r="BH11" t="s">
        <v>69</v>
      </c>
      <c r="BI11" t="s">
        <v>69</v>
      </c>
      <c r="BJ11" t="s">
        <v>69</v>
      </c>
      <c r="BK11" t="s">
        <v>69</v>
      </c>
      <c r="BL11" t="s">
        <v>69</v>
      </c>
      <c r="BM11" t="s">
        <v>69</v>
      </c>
      <c r="BN11" t="s">
        <v>69</v>
      </c>
      <c r="BO11" t="s">
        <v>69</v>
      </c>
    </row>
    <row r="12" spans="1:67">
      <c r="A12" s="2">
        <v>1977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  <c r="W12" t="s">
        <v>69</v>
      </c>
      <c r="X12" t="s">
        <v>69</v>
      </c>
      <c r="Y12" t="s">
        <v>69</v>
      </c>
      <c r="Z12" t="s">
        <v>69</v>
      </c>
      <c r="AA12" t="s">
        <v>69</v>
      </c>
      <c r="AB12" t="s">
        <v>69</v>
      </c>
      <c r="AC12" t="s">
        <v>69</v>
      </c>
      <c r="AD12" t="s">
        <v>69</v>
      </c>
      <c r="AE12" t="s">
        <v>69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69</v>
      </c>
      <c r="AW12" t="s">
        <v>69</v>
      </c>
      <c r="AX12" t="s">
        <v>69</v>
      </c>
      <c r="AY12" t="s">
        <v>69</v>
      </c>
      <c r="AZ12" t="s">
        <v>69</v>
      </c>
      <c r="BA12" t="s">
        <v>69</v>
      </c>
      <c r="BB12" t="s">
        <v>69</v>
      </c>
      <c r="BC12" t="s">
        <v>69</v>
      </c>
      <c r="BD12" t="s">
        <v>69</v>
      </c>
      <c r="BE12" t="s">
        <v>69</v>
      </c>
      <c r="BF12" t="s">
        <v>69</v>
      </c>
      <c r="BG12" t="s">
        <v>69</v>
      </c>
      <c r="BH12" t="s">
        <v>69</v>
      </c>
      <c r="BI12" t="s">
        <v>69</v>
      </c>
      <c r="BJ12" t="s">
        <v>69</v>
      </c>
      <c r="BK12" t="s">
        <v>69</v>
      </c>
      <c r="BL12" t="s">
        <v>69</v>
      </c>
      <c r="BM12" t="s">
        <v>69</v>
      </c>
      <c r="BN12" t="s">
        <v>69</v>
      </c>
      <c r="BO12" t="s">
        <v>69</v>
      </c>
    </row>
    <row r="13" spans="1:67">
      <c r="A13" s="2">
        <v>1978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69</v>
      </c>
      <c r="BF13" t="s">
        <v>69</v>
      </c>
      <c r="BG13" t="s">
        <v>69</v>
      </c>
      <c r="BH13" t="s">
        <v>69</v>
      </c>
      <c r="BI13" t="s">
        <v>69</v>
      </c>
      <c r="BJ13" t="s">
        <v>69</v>
      </c>
      <c r="BK13" t="s">
        <v>69</v>
      </c>
      <c r="BL13" t="s">
        <v>69</v>
      </c>
      <c r="BM13" t="s">
        <v>69</v>
      </c>
      <c r="BN13" t="s">
        <v>69</v>
      </c>
      <c r="BO13" t="s">
        <v>69</v>
      </c>
    </row>
    <row r="14" spans="1:67">
      <c r="A14" s="2">
        <v>1979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69</v>
      </c>
      <c r="X14" t="s">
        <v>69</v>
      </c>
      <c r="Y14" t="s">
        <v>69</v>
      </c>
      <c r="Z14" t="s">
        <v>69</v>
      </c>
      <c r="AA14" t="s">
        <v>69</v>
      </c>
      <c r="AB14" t="s">
        <v>69</v>
      </c>
      <c r="AC14" t="s">
        <v>69</v>
      </c>
      <c r="AD14" t="s">
        <v>69</v>
      </c>
      <c r="AE14" t="s">
        <v>69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69</v>
      </c>
      <c r="AW14" t="s">
        <v>69</v>
      </c>
      <c r="AX14" t="s">
        <v>69</v>
      </c>
      <c r="AY14" t="s">
        <v>69</v>
      </c>
      <c r="AZ14" t="s">
        <v>69</v>
      </c>
      <c r="BA14" t="s">
        <v>69</v>
      </c>
      <c r="BB14" t="s">
        <v>69</v>
      </c>
      <c r="BC14" t="s">
        <v>69</v>
      </c>
      <c r="BD14" t="s">
        <v>69</v>
      </c>
      <c r="BE14" t="s">
        <v>69</v>
      </c>
      <c r="BF14" t="s">
        <v>69</v>
      </c>
      <c r="BG14" t="s">
        <v>69</v>
      </c>
      <c r="BH14" t="s">
        <v>69</v>
      </c>
      <c r="BI14" t="s">
        <v>69</v>
      </c>
      <c r="BJ14" t="s">
        <v>69</v>
      </c>
      <c r="BK14" t="s">
        <v>69</v>
      </c>
      <c r="BL14" t="s">
        <v>69</v>
      </c>
      <c r="BM14" t="s">
        <v>69</v>
      </c>
      <c r="BN14" t="s">
        <v>69</v>
      </c>
      <c r="BO14" t="s">
        <v>69</v>
      </c>
    </row>
    <row r="15" spans="1:67">
      <c r="A15" s="2">
        <v>1980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69</v>
      </c>
      <c r="X15" t="s">
        <v>69</v>
      </c>
      <c r="Y15" t="s">
        <v>69</v>
      </c>
      <c r="Z15" t="s">
        <v>69</v>
      </c>
      <c r="AA15" t="s">
        <v>69</v>
      </c>
      <c r="AB15" t="s">
        <v>69</v>
      </c>
      <c r="AC15" t="s">
        <v>69</v>
      </c>
      <c r="AD15" t="s">
        <v>69</v>
      </c>
      <c r="AE15" t="s">
        <v>69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69</v>
      </c>
      <c r="AW15" t="s">
        <v>69</v>
      </c>
      <c r="AX15" t="s">
        <v>69</v>
      </c>
      <c r="AY15" t="s">
        <v>69</v>
      </c>
      <c r="AZ15" t="s">
        <v>69</v>
      </c>
      <c r="BA15" t="s">
        <v>69</v>
      </c>
      <c r="BB15" t="s">
        <v>69</v>
      </c>
      <c r="BC15" t="s">
        <v>69</v>
      </c>
      <c r="BD15" t="s">
        <v>69</v>
      </c>
      <c r="BE15" t="s">
        <v>69</v>
      </c>
      <c r="BF15" t="s">
        <v>69</v>
      </c>
      <c r="BG15" t="s">
        <v>69</v>
      </c>
      <c r="BH15" t="s">
        <v>69</v>
      </c>
      <c r="BI15" t="s">
        <v>69</v>
      </c>
      <c r="BJ15" t="s">
        <v>69</v>
      </c>
      <c r="BK15" t="s">
        <v>69</v>
      </c>
      <c r="BL15" t="s">
        <v>69</v>
      </c>
      <c r="BM15" t="s">
        <v>69</v>
      </c>
      <c r="BN15" t="s">
        <v>69</v>
      </c>
      <c r="BO15" t="s">
        <v>69</v>
      </c>
    </row>
    <row r="16" spans="1:67">
      <c r="A16" s="2">
        <v>1981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  <c r="W16" t="s">
        <v>69</v>
      </c>
      <c r="X16" t="s">
        <v>69</v>
      </c>
      <c r="Y16" t="s">
        <v>69</v>
      </c>
      <c r="Z16" t="s">
        <v>69</v>
      </c>
      <c r="AA16" t="s">
        <v>69</v>
      </c>
      <c r="AB16" t="s">
        <v>69</v>
      </c>
      <c r="AC16" t="s">
        <v>69</v>
      </c>
      <c r="AD16" t="s">
        <v>69</v>
      </c>
      <c r="AE16" t="s">
        <v>69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69</v>
      </c>
      <c r="AW16" t="s">
        <v>69</v>
      </c>
      <c r="AX16" t="s">
        <v>69</v>
      </c>
      <c r="AY16" t="s">
        <v>69</v>
      </c>
      <c r="AZ16" t="s">
        <v>69</v>
      </c>
      <c r="BA16" t="s">
        <v>69</v>
      </c>
      <c r="BB16" t="s">
        <v>69</v>
      </c>
      <c r="BC16" t="s">
        <v>69</v>
      </c>
      <c r="BD16" t="s">
        <v>69</v>
      </c>
      <c r="BE16" t="s">
        <v>69</v>
      </c>
      <c r="BF16" t="s">
        <v>69</v>
      </c>
      <c r="BG16" t="s">
        <v>69</v>
      </c>
      <c r="BH16" t="s">
        <v>69</v>
      </c>
      <c r="BI16" t="s">
        <v>69</v>
      </c>
      <c r="BJ16" t="s">
        <v>69</v>
      </c>
      <c r="BK16" t="s">
        <v>69</v>
      </c>
      <c r="BL16" t="s">
        <v>69</v>
      </c>
      <c r="BM16" t="s">
        <v>69</v>
      </c>
      <c r="BN16" t="s">
        <v>69</v>
      </c>
      <c r="BO16" t="s">
        <v>69</v>
      </c>
    </row>
    <row r="17" spans="1:67">
      <c r="A17" s="2">
        <v>1982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  <c r="W17" t="s">
        <v>69</v>
      </c>
      <c r="X17" t="s">
        <v>69</v>
      </c>
      <c r="Y17" t="s">
        <v>69</v>
      </c>
      <c r="Z17" t="s">
        <v>69</v>
      </c>
      <c r="AA17" t="s">
        <v>69</v>
      </c>
      <c r="AB17" t="s">
        <v>69</v>
      </c>
      <c r="AC17" t="s">
        <v>69</v>
      </c>
      <c r="AD17" t="s">
        <v>69</v>
      </c>
      <c r="AE17" t="s">
        <v>69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69</v>
      </c>
      <c r="AW17" t="s">
        <v>69</v>
      </c>
      <c r="AX17" t="s">
        <v>69</v>
      </c>
      <c r="AY17" t="s">
        <v>69</v>
      </c>
      <c r="AZ17" t="s">
        <v>69</v>
      </c>
      <c r="BA17" t="s">
        <v>69</v>
      </c>
      <c r="BB17" t="s">
        <v>69</v>
      </c>
      <c r="BC17" t="s">
        <v>69</v>
      </c>
      <c r="BD17" t="s">
        <v>69</v>
      </c>
      <c r="BE17" t="s">
        <v>69</v>
      </c>
      <c r="BF17" t="s">
        <v>69</v>
      </c>
      <c r="BG17" t="s">
        <v>69</v>
      </c>
      <c r="BH17" t="s">
        <v>69</v>
      </c>
      <c r="BI17" t="s">
        <v>69</v>
      </c>
      <c r="BJ17" t="s">
        <v>69</v>
      </c>
      <c r="BK17" t="s">
        <v>69</v>
      </c>
      <c r="BL17" t="s">
        <v>69</v>
      </c>
      <c r="BM17" t="s">
        <v>69</v>
      </c>
      <c r="BN17" t="s">
        <v>69</v>
      </c>
      <c r="BO17" t="s">
        <v>69</v>
      </c>
    </row>
    <row r="18" spans="1:67">
      <c r="A18" s="2">
        <v>1983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  <c r="W18" t="s">
        <v>69</v>
      </c>
      <c r="X18" t="s">
        <v>69</v>
      </c>
      <c r="Y18" t="s">
        <v>69</v>
      </c>
      <c r="Z18" t="s">
        <v>69</v>
      </c>
      <c r="AA18" t="s">
        <v>69</v>
      </c>
      <c r="AB18" t="s">
        <v>69</v>
      </c>
      <c r="AC18" t="s">
        <v>69</v>
      </c>
      <c r="AD18" t="s">
        <v>69</v>
      </c>
      <c r="AE18" t="s">
        <v>69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69</v>
      </c>
      <c r="AW18" t="s">
        <v>69</v>
      </c>
      <c r="AX18" t="s">
        <v>69</v>
      </c>
      <c r="AY18" t="s">
        <v>69</v>
      </c>
      <c r="AZ18" t="s">
        <v>69</v>
      </c>
      <c r="BA18" t="s">
        <v>69</v>
      </c>
      <c r="BB18" t="s">
        <v>69</v>
      </c>
      <c r="BC18" t="s">
        <v>69</v>
      </c>
      <c r="BD18" t="s">
        <v>69</v>
      </c>
      <c r="BE18" t="s">
        <v>69</v>
      </c>
      <c r="BF18" t="s">
        <v>69</v>
      </c>
      <c r="BG18" t="s">
        <v>69</v>
      </c>
      <c r="BH18" t="s">
        <v>69</v>
      </c>
      <c r="BI18" t="s">
        <v>69</v>
      </c>
      <c r="BJ18" t="s">
        <v>69</v>
      </c>
      <c r="BK18" t="s">
        <v>69</v>
      </c>
      <c r="BL18" t="s">
        <v>69</v>
      </c>
      <c r="BM18" t="s">
        <v>69</v>
      </c>
      <c r="BN18" t="s">
        <v>69</v>
      </c>
      <c r="BO18" t="s">
        <v>69</v>
      </c>
    </row>
    <row r="19" spans="1:67">
      <c r="A19" s="2">
        <v>1984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  <c r="W19" t="s">
        <v>69</v>
      </c>
      <c r="X19" t="s">
        <v>69</v>
      </c>
      <c r="Y19" t="s">
        <v>69</v>
      </c>
      <c r="Z19" t="s">
        <v>69</v>
      </c>
      <c r="AA19" t="s">
        <v>69</v>
      </c>
      <c r="AB19" t="s">
        <v>69</v>
      </c>
      <c r="AC19" t="s">
        <v>69</v>
      </c>
      <c r="AD19" t="s">
        <v>69</v>
      </c>
      <c r="AE19" t="s">
        <v>69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69</v>
      </c>
      <c r="AW19" t="s">
        <v>69</v>
      </c>
      <c r="AX19" t="s">
        <v>69</v>
      </c>
      <c r="AY19" t="s">
        <v>69</v>
      </c>
      <c r="AZ19" t="s">
        <v>69</v>
      </c>
      <c r="BA19" t="s">
        <v>69</v>
      </c>
      <c r="BB19" t="s">
        <v>69</v>
      </c>
      <c r="BC19" t="s">
        <v>69</v>
      </c>
      <c r="BD19" t="s">
        <v>69</v>
      </c>
      <c r="BE19" t="s">
        <v>69</v>
      </c>
      <c r="BF19" t="s">
        <v>69</v>
      </c>
      <c r="BG19" t="s">
        <v>69</v>
      </c>
      <c r="BH19" t="s">
        <v>69</v>
      </c>
      <c r="BI19" t="s">
        <v>69</v>
      </c>
      <c r="BJ19" t="s">
        <v>69</v>
      </c>
      <c r="BK19" t="s">
        <v>69</v>
      </c>
      <c r="BL19" t="s">
        <v>69</v>
      </c>
      <c r="BM19" t="s">
        <v>69</v>
      </c>
      <c r="BN19" t="s">
        <v>69</v>
      </c>
      <c r="BO19" t="s">
        <v>69</v>
      </c>
    </row>
    <row r="20" spans="1:67">
      <c r="A20" s="2">
        <v>1985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  <c r="W20" t="s">
        <v>69</v>
      </c>
      <c r="X20" t="s">
        <v>69</v>
      </c>
      <c r="Y20" t="s">
        <v>69</v>
      </c>
      <c r="Z20" t="s">
        <v>69</v>
      </c>
      <c r="AA20" t="s">
        <v>69</v>
      </c>
      <c r="AB20" t="s">
        <v>69</v>
      </c>
      <c r="AC20" t="s">
        <v>69</v>
      </c>
      <c r="AD20" t="s">
        <v>69</v>
      </c>
      <c r="AE20" t="s">
        <v>69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69</v>
      </c>
      <c r="AW20" t="s">
        <v>69</v>
      </c>
      <c r="AX20" t="s">
        <v>69</v>
      </c>
      <c r="AY20" t="s">
        <v>69</v>
      </c>
      <c r="AZ20" t="s">
        <v>69</v>
      </c>
      <c r="BA20" t="s">
        <v>69</v>
      </c>
      <c r="BB20" t="s">
        <v>69</v>
      </c>
      <c r="BC20" t="s">
        <v>69</v>
      </c>
      <c r="BD20" t="s">
        <v>69</v>
      </c>
      <c r="BE20" t="s">
        <v>69</v>
      </c>
      <c r="BF20" t="s">
        <v>69</v>
      </c>
      <c r="BG20" t="s">
        <v>69</v>
      </c>
      <c r="BH20" t="s">
        <v>69</v>
      </c>
      <c r="BI20" t="s">
        <v>69</v>
      </c>
      <c r="BJ20" t="s">
        <v>69</v>
      </c>
      <c r="BK20" t="s">
        <v>69</v>
      </c>
      <c r="BL20" t="s">
        <v>69</v>
      </c>
      <c r="BM20" t="s">
        <v>69</v>
      </c>
      <c r="BN20" t="s">
        <v>69</v>
      </c>
      <c r="BO20" t="s">
        <v>69</v>
      </c>
    </row>
    <row r="21" spans="1:67">
      <c r="A21" s="2">
        <v>1986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  <c r="W21" t="s">
        <v>69</v>
      </c>
      <c r="X21" t="s">
        <v>69</v>
      </c>
      <c r="Y21" t="s">
        <v>69</v>
      </c>
      <c r="Z21" t="s">
        <v>69</v>
      </c>
      <c r="AA21" t="s">
        <v>69</v>
      </c>
      <c r="AB21" t="s">
        <v>69</v>
      </c>
      <c r="AC21" t="s">
        <v>69</v>
      </c>
      <c r="AD21" t="s">
        <v>69</v>
      </c>
      <c r="AE21" t="s">
        <v>69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69</v>
      </c>
      <c r="AW21" t="s">
        <v>69</v>
      </c>
      <c r="AX21" t="s">
        <v>69</v>
      </c>
      <c r="AY21" t="s">
        <v>69</v>
      </c>
      <c r="AZ21" t="s">
        <v>69</v>
      </c>
      <c r="BA21" t="s">
        <v>69</v>
      </c>
      <c r="BB21" t="s">
        <v>69</v>
      </c>
      <c r="BC21" t="s">
        <v>69</v>
      </c>
      <c r="BD21" t="s">
        <v>69</v>
      </c>
      <c r="BE21" t="s">
        <v>69</v>
      </c>
      <c r="BF21" t="s">
        <v>69</v>
      </c>
      <c r="BG21" t="s">
        <v>69</v>
      </c>
      <c r="BH21" t="s">
        <v>69</v>
      </c>
      <c r="BI21" t="s">
        <v>69</v>
      </c>
      <c r="BJ21" t="s">
        <v>69</v>
      </c>
      <c r="BK21" t="s">
        <v>69</v>
      </c>
      <c r="BL21" t="s">
        <v>69</v>
      </c>
      <c r="BM21" t="s">
        <v>69</v>
      </c>
      <c r="BN21" t="s">
        <v>69</v>
      </c>
      <c r="BO21" t="s">
        <v>69</v>
      </c>
    </row>
    <row r="22" spans="1:67">
      <c r="A22" s="2">
        <v>1987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  <c r="W22" t="s">
        <v>69</v>
      </c>
      <c r="X22" t="s">
        <v>69</v>
      </c>
      <c r="Y22" t="s">
        <v>69</v>
      </c>
      <c r="Z22" t="s">
        <v>69</v>
      </c>
      <c r="AA22" t="s">
        <v>69</v>
      </c>
      <c r="AB22" t="s">
        <v>69</v>
      </c>
      <c r="AC22" t="s">
        <v>69</v>
      </c>
      <c r="AD22" t="s">
        <v>69</v>
      </c>
      <c r="AE22" t="s">
        <v>69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69</v>
      </c>
      <c r="AW22" t="s">
        <v>69</v>
      </c>
      <c r="AX22" t="s">
        <v>69</v>
      </c>
      <c r="AY22" t="s">
        <v>69</v>
      </c>
      <c r="AZ22" t="s">
        <v>69</v>
      </c>
      <c r="BA22" t="s">
        <v>69</v>
      </c>
      <c r="BB22" t="s">
        <v>69</v>
      </c>
      <c r="BC22" t="s">
        <v>69</v>
      </c>
      <c r="BD22" t="s">
        <v>69</v>
      </c>
      <c r="BE22" t="s">
        <v>69</v>
      </c>
      <c r="BF22" t="s">
        <v>69</v>
      </c>
      <c r="BG22" t="s">
        <v>69</v>
      </c>
      <c r="BH22" t="s">
        <v>69</v>
      </c>
      <c r="BI22" t="s">
        <v>69</v>
      </c>
      <c r="BJ22" t="s">
        <v>69</v>
      </c>
      <c r="BK22" t="s">
        <v>69</v>
      </c>
      <c r="BL22" t="s">
        <v>69</v>
      </c>
      <c r="BM22" t="s">
        <v>69</v>
      </c>
      <c r="BN22" t="s">
        <v>69</v>
      </c>
      <c r="BO22" t="s">
        <v>69</v>
      </c>
    </row>
    <row r="23" spans="1:67">
      <c r="A23" s="2">
        <v>1988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  <c r="W23" t="s">
        <v>69</v>
      </c>
      <c r="X23" t="s">
        <v>69</v>
      </c>
      <c r="Y23" t="s">
        <v>69</v>
      </c>
      <c r="Z23" t="s">
        <v>69</v>
      </c>
      <c r="AA23" t="s">
        <v>69</v>
      </c>
      <c r="AB23" t="s">
        <v>69</v>
      </c>
      <c r="AC23" t="s">
        <v>69</v>
      </c>
      <c r="AD23" t="s">
        <v>69</v>
      </c>
      <c r="AE23" t="s">
        <v>69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69</v>
      </c>
      <c r="AW23" t="s">
        <v>69</v>
      </c>
      <c r="AX23" t="s">
        <v>69</v>
      </c>
      <c r="AY23" t="s">
        <v>69</v>
      </c>
      <c r="AZ23" t="s">
        <v>69</v>
      </c>
      <c r="BA23" t="s">
        <v>69</v>
      </c>
      <c r="BB23" t="s">
        <v>69</v>
      </c>
      <c r="BC23" t="s">
        <v>69</v>
      </c>
      <c r="BD23" t="s">
        <v>69</v>
      </c>
      <c r="BE23" t="s">
        <v>69</v>
      </c>
      <c r="BF23" t="s">
        <v>69</v>
      </c>
      <c r="BG23" t="s">
        <v>69</v>
      </c>
      <c r="BH23" t="s">
        <v>69</v>
      </c>
      <c r="BI23" t="s">
        <v>69</v>
      </c>
      <c r="BJ23" t="s">
        <v>69</v>
      </c>
      <c r="BK23" t="s">
        <v>69</v>
      </c>
      <c r="BL23" t="s">
        <v>69</v>
      </c>
      <c r="BM23" t="s">
        <v>69</v>
      </c>
      <c r="BN23" t="s">
        <v>69</v>
      </c>
      <c r="BO23" t="s">
        <v>69</v>
      </c>
    </row>
    <row r="24" spans="1:67">
      <c r="A24" s="2">
        <v>1989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  <c r="W24" t="s">
        <v>69</v>
      </c>
      <c r="X24" t="s">
        <v>69</v>
      </c>
      <c r="Y24" t="s">
        <v>69</v>
      </c>
      <c r="Z24" t="s">
        <v>69</v>
      </c>
      <c r="AA24" t="s">
        <v>69</v>
      </c>
      <c r="AB24" t="s">
        <v>69</v>
      </c>
      <c r="AC24" t="s">
        <v>69</v>
      </c>
      <c r="AD24" t="s">
        <v>69</v>
      </c>
      <c r="AE24" t="s">
        <v>69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69</v>
      </c>
      <c r="AW24" t="s">
        <v>69</v>
      </c>
      <c r="AX24" t="s">
        <v>69</v>
      </c>
      <c r="AY24" t="s">
        <v>69</v>
      </c>
      <c r="AZ24" t="s">
        <v>69</v>
      </c>
      <c r="BA24" t="s">
        <v>69</v>
      </c>
      <c r="BB24" t="s">
        <v>69</v>
      </c>
      <c r="BC24" t="s">
        <v>69</v>
      </c>
      <c r="BD24" t="s">
        <v>69</v>
      </c>
      <c r="BE24" t="s">
        <v>69</v>
      </c>
      <c r="BF24" t="s">
        <v>69</v>
      </c>
      <c r="BG24" t="s">
        <v>69</v>
      </c>
      <c r="BH24" t="s">
        <v>69</v>
      </c>
      <c r="BI24" t="s">
        <v>69</v>
      </c>
      <c r="BJ24" t="s">
        <v>69</v>
      </c>
      <c r="BK24" t="s">
        <v>69</v>
      </c>
      <c r="BL24" t="s">
        <v>69</v>
      </c>
      <c r="BM24" t="s">
        <v>69</v>
      </c>
      <c r="BN24" t="s">
        <v>69</v>
      </c>
      <c r="BO24" t="s">
        <v>69</v>
      </c>
    </row>
    <row r="25" spans="1:67">
      <c r="A25" s="2">
        <v>1990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  <c r="W25" t="s">
        <v>69</v>
      </c>
      <c r="X25" t="s">
        <v>69</v>
      </c>
      <c r="Y25" t="s">
        <v>69</v>
      </c>
      <c r="Z25" t="s">
        <v>69</v>
      </c>
      <c r="AA25" t="s">
        <v>69</v>
      </c>
      <c r="AB25" t="s">
        <v>69</v>
      </c>
      <c r="AC25" t="s">
        <v>69</v>
      </c>
      <c r="AD25" t="s">
        <v>69</v>
      </c>
      <c r="AE25" t="s">
        <v>69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69</v>
      </c>
      <c r="AW25" t="s">
        <v>69</v>
      </c>
      <c r="AX25" t="s">
        <v>69</v>
      </c>
      <c r="AY25" t="s">
        <v>69</v>
      </c>
      <c r="AZ25" t="s">
        <v>69</v>
      </c>
      <c r="BA25" t="s">
        <v>69</v>
      </c>
      <c r="BB25" t="s">
        <v>69</v>
      </c>
      <c r="BC25" t="s">
        <v>69</v>
      </c>
      <c r="BD25" t="s">
        <v>69</v>
      </c>
      <c r="BE25" t="s">
        <v>69</v>
      </c>
      <c r="BF25" t="s">
        <v>69</v>
      </c>
      <c r="BG25" t="s">
        <v>69</v>
      </c>
      <c r="BH25" t="s">
        <v>69</v>
      </c>
      <c r="BI25" t="s">
        <v>69</v>
      </c>
      <c r="BJ25" t="s">
        <v>69</v>
      </c>
      <c r="BK25" t="s">
        <v>69</v>
      </c>
      <c r="BL25" t="s">
        <v>69</v>
      </c>
      <c r="BM25" t="s">
        <v>69</v>
      </c>
      <c r="BN25" t="s">
        <v>69</v>
      </c>
      <c r="BO25" t="s">
        <v>69</v>
      </c>
    </row>
    <row r="26" spans="1:67">
      <c r="A26" s="2">
        <v>1991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  <c r="W26" t="s">
        <v>69</v>
      </c>
      <c r="X26" t="s">
        <v>69</v>
      </c>
      <c r="Y26" t="s">
        <v>69</v>
      </c>
      <c r="Z26" t="s">
        <v>69</v>
      </c>
      <c r="AA26" t="s">
        <v>69</v>
      </c>
      <c r="AB26" t="s">
        <v>69</v>
      </c>
      <c r="AC26" t="s">
        <v>69</v>
      </c>
      <c r="AD26" t="s">
        <v>69</v>
      </c>
      <c r="AE26" t="s">
        <v>69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69</v>
      </c>
      <c r="AW26" t="s">
        <v>69</v>
      </c>
      <c r="AX26" t="s">
        <v>69</v>
      </c>
      <c r="AY26" t="s">
        <v>69</v>
      </c>
      <c r="AZ26" t="s">
        <v>69</v>
      </c>
      <c r="BA26" t="s">
        <v>69</v>
      </c>
      <c r="BB26" t="s">
        <v>69</v>
      </c>
      <c r="BC26" t="s">
        <v>69</v>
      </c>
      <c r="BD26" t="s">
        <v>69</v>
      </c>
      <c r="BE26" t="s">
        <v>69</v>
      </c>
      <c r="BF26" t="s">
        <v>69</v>
      </c>
      <c r="BG26" t="s">
        <v>69</v>
      </c>
      <c r="BH26" t="s">
        <v>69</v>
      </c>
      <c r="BI26" t="s">
        <v>69</v>
      </c>
      <c r="BJ26" t="s">
        <v>69</v>
      </c>
      <c r="BK26" t="s">
        <v>69</v>
      </c>
      <c r="BL26" t="s">
        <v>69</v>
      </c>
      <c r="BM26" t="s">
        <v>69</v>
      </c>
      <c r="BN26" t="s">
        <v>69</v>
      </c>
      <c r="BO26" t="s">
        <v>69</v>
      </c>
    </row>
    <row r="27" spans="1:67">
      <c r="A27" s="2">
        <v>1992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X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69</v>
      </c>
      <c r="AW27" t="s">
        <v>69</v>
      </c>
      <c r="AX27" t="s">
        <v>69</v>
      </c>
      <c r="AY27" t="s">
        <v>69</v>
      </c>
      <c r="AZ27" t="s">
        <v>69</v>
      </c>
      <c r="BA27" t="s">
        <v>69</v>
      </c>
      <c r="BB27" t="s">
        <v>69</v>
      </c>
      <c r="BC27" t="s">
        <v>69</v>
      </c>
      <c r="BD27" t="s">
        <v>69</v>
      </c>
      <c r="BE27" t="s">
        <v>69</v>
      </c>
      <c r="BF27" t="s">
        <v>69</v>
      </c>
      <c r="BG27" t="s">
        <v>69</v>
      </c>
      <c r="BH27" t="s">
        <v>69</v>
      </c>
      <c r="BI27" t="s">
        <v>69</v>
      </c>
      <c r="BJ27" t="s">
        <v>69</v>
      </c>
      <c r="BK27" t="s">
        <v>69</v>
      </c>
      <c r="BL27" t="s">
        <v>69</v>
      </c>
      <c r="BM27" t="s">
        <v>69</v>
      </c>
      <c r="BN27" t="s">
        <v>69</v>
      </c>
      <c r="BO27" t="s">
        <v>69</v>
      </c>
    </row>
    <row r="28" spans="1:67">
      <c r="A28" s="2">
        <v>1993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  <c r="W28" t="s">
        <v>69</v>
      </c>
      <c r="X28" t="s">
        <v>69</v>
      </c>
      <c r="Y28" t="s">
        <v>69</v>
      </c>
      <c r="Z28" t="s">
        <v>69</v>
      </c>
      <c r="AA28" t="s">
        <v>69</v>
      </c>
      <c r="AB28" t="s">
        <v>69</v>
      </c>
      <c r="AC28" t="s">
        <v>69</v>
      </c>
      <c r="AD28" t="s">
        <v>69</v>
      </c>
      <c r="AE28" t="s">
        <v>69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69</v>
      </c>
      <c r="AW28" t="s">
        <v>69</v>
      </c>
      <c r="AX28" t="s">
        <v>69</v>
      </c>
      <c r="AY28" t="s">
        <v>69</v>
      </c>
      <c r="AZ28" t="s">
        <v>69</v>
      </c>
      <c r="BA28" t="s">
        <v>69</v>
      </c>
      <c r="BB28" t="s">
        <v>69</v>
      </c>
      <c r="BC28" t="s">
        <v>69</v>
      </c>
      <c r="BD28" t="s">
        <v>69</v>
      </c>
      <c r="BE28" t="s">
        <v>69</v>
      </c>
      <c r="BF28" t="s">
        <v>69</v>
      </c>
      <c r="BG28" t="s">
        <v>69</v>
      </c>
      <c r="BH28" t="s">
        <v>69</v>
      </c>
      <c r="BI28" t="s">
        <v>69</v>
      </c>
      <c r="BJ28" t="s">
        <v>69</v>
      </c>
      <c r="BK28" t="s">
        <v>69</v>
      </c>
      <c r="BL28" t="s">
        <v>69</v>
      </c>
      <c r="BM28" t="s">
        <v>69</v>
      </c>
      <c r="BN28" t="s">
        <v>69</v>
      </c>
      <c r="BO28" t="s">
        <v>69</v>
      </c>
    </row>
    <row r="29" spans="1:67">
      <c r="A29" s="2">
        <v>1994</v>
      </c>
      <c r="K29" t="s">
        <v>69</v>
      </c>
      <c r="L29" t="s">
        <v>69</v>
      </c>
      <c r="M29" t="s">
        <v>69</v>
      </c>
      <c r="N29" t="s">
        <v>69</v>
      </c>
      <c r="O29" t="s">
        <v>69</v>
      </c>
      <c r="P29" t="s">
        <v>69</v>
      </c>
      <c r="Q29" t="s">
        <v>69</v>
      </c>
      <c r="R29" t="s">
        <v>69</v>
      </c>
      <c r="S29" t="s">
        <v>69</v>
      </c>
      <c r="T29" t="s">
        <v>69</v>
      </c>
      <c r="U29" t="s">
        <v>69</v>
      </c>
      <c r="V29" t="s">
        <v>69</v>
      </c>
      <c r="W29" t="s">
        <v>69</v>
      </c>
      <c r="X29" t="s">
        <v>69</v>
      </c>
      <c r="Y29" t="s">
        <v>69</v>
      </c>
      <c r="Z29" t="s">
        <v>69</v>
      </c>
      <c r="AA29" t="s">
        <v>69</v>
      </c>
      <c r="AB29" t="s">
        <v>69</v>
      </c>
      <c r="AC29" t="s">
        <v>69</v>
      </c>
      <c r="AD29" t="s">
        <v>69</v>
      </c>
      <c r="AE29" t="s">
        <v>69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69</v>
      </c>
      <c r="AW29" t="s">
        <v>69</v>
      </c>
      <c r="AX29" t="s">
        <v>69</v>
      </c>
      <c r="AY29" t="s">
        <v>69</v>
      </c>
      <c r="AZ29" t="s">
        <v>69</v>
      </c>
      <c r="BA29" t="s">
        <v>69</v>
      </c>
      <c r="BB29" t="s">
        <v>69</v>
      </c>
      <c r="BC29" t="s">
        <v>69</v>
      </c>
      <c r="BD29" t="s">
        <v>69</v>
      </c>
      <c r="BE29" t="s">
        <v>69</v>
      </c>
      <c r="BF29" t="s">
        <v>69</v>
      </c>
      <c r="BG29" t="s">
        <v>69</v>
      </c>
      <c r="BH29" t="s">
        <v>69</v>
      </c>
      <c r="BI29" t="s">
        <v>69</v>
      </c>
      <c r="BJ29" t="s">
        <v>69</v>
      </c>
      <c r="BK29" t="s">
        <v>69</v>
      </c>
      <c r="BL29" t="s">
        <v>69</v>
      </c>
      <c r="BM29" t="s">
        <v>69</v>
      </c>
      <c r="BN29" t="s">
        <v>69</v>
      </c>
      <c r="BO29" t="s">
        <v>69</v>
      </c>
    </row>
    <row r="30" spans="1:67">
      <c r="A30" s="2">
        <v>1995</v>
      </c>
      <c r="K30" t="s">
        <v>69</v>
      </c>
      <c r="L30" t="s">
        <v>69</v>
      </c>
      <c r="M30" t="s">
        <v>69</v>
      </c>
      <c r="N30" t="s">
        <v>69</v>
      </c>
      <c r="O30" t="s">
        <v>69</v>
      </c>
      <c r="P30" t="s">
        <v>69</v>
      </c>
      <c r="Q30" t="s">
        <v>69</v>
      </c>
      <c r="R30" t="s">
        <v>69</v>
      </c>
      <c r="S30" t="s">
        <v>69</v>
      </c>
      <c r="T30" t="s">
        <v>69</v>
      </c>
      <c r="U30" t="s">
        <v>69</v>
      </c>
      <c r="V30" t="s">
        <v>69</v>
      </c>
      <c r="W30" t="s">
        <v>69</v>
      </c>
      <c r="X30" t="s">
        <v>69</v>
      </c>
      <c r="Y30" t="s">
        <v>69</v>
      </c>
      <c r="Z30" t="s">
        <v>69</v>
      </c>
      <c r="AA30" t="s">
        <v>69</v>
      </c>
      <c r="AB30" t="s">
        <v>69</v>
      </c>
      <c r="AC30" t="s">
        <v>69</v>
      </c>
      <c r="AD30" t="s">
        <v>69</v>
      </c>
      <c r="AE30" t="s">
        <v>69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69</v>
      </c>
      <c r="AW30" t="s">
        <v>69</v>
      </c>
      <c r="AX30" t="s">
        <v>69</v>
      </c>
      <c r="AY30" t="s">
        <v>69</v>
      </c>
      <c r="AZ30" t="s">
        <v>69</v>
      </c>
      <c r="BA30" t="s">
        <v>69</v>
      </c>
      <c r="BB30" t="s">
        <v>69</v>
      </c>
      <c r="BC30" t="s">
        <v>69</v>
      </c>
      <c r="BD30" t="s">
        <v>69</v>
      </c>
      <c r="BE30" t="s">
        <v>69</v>
      </c>
      <c r="BF30" t="s">
        <v>69</v>
      </c>
      <c r="BG30" t="s">
        <v>69</v>
      </c>
      <c r="BH30" t="s">
        <v>69</v>
      </c>
      <c r="BI30" t="s">
        <v>69</v>
      </c>
      <c r="BJ30" t="s">
        <v>69</v>
      </c>
      <c r="BK30" t="s">
        <v>69</v>
      </c>
      <c r="BL30" t="s">
        <v>69</v>
      </c>
      <c r="BM30" t="s">
        <v>69</v>
      </c>
      <c r="BN30" t="s">
        <v>69</v>
      </c>
      <c r="BO30" t="s">
        <v>69</v>
      </c>
    </row>
    <row r="31" spans="1:67">
      <c r="A31" s="2">
        <v>1996</v>
      </c>
      <c r="K31" t="s">
        <v>69</v>
      </c>
      <c r="L31" t="s">
        <v>69</v>
      </c>
      <c r="M31" t="s">
        <v>69</v>
      </c>
      <c r="N31" t="s">
        <v>69</v>
      </c>
      <c r="O31" t="s">
        <v>69</v>
      </c>
      <c r="P31" t="s">
        <v>69</v>
      </c>
      <c r="Q31" t="s">
        <v>69</v>
      </c>
      <c r="R31" t="s">
        <v>69</v>
      </c>
      <c r="S31" t="s">
        <v>69</v>
      </c>
      <c r="T31" t="s">
        <v>69</v>
      </c>
      <c r="U31" t="s">
        <v>69</v>
      </c>
      <c r="V31" t="s">
        <v>69</v>
      </c>
      <c r="W31" t="s">
        <v>69</v>
      </c>
      <c r="X31" t="s">
        <v>69</v>
      </c>
      <c r="Y31" t="s">
        <v>69</v>
      </c>
      <c r="Z31" t="s">
        <v>69</v>
      </c>
      <c r="AA31" t="s">
        <v>69</v>
      </c>
      <c r="AB31" t="s">
        <v>69</v>
      </c>
      <c r="AC31" t="s">
        <v>69</v>
      </c>
      <c r="AD31" t="s">
        <v>69</v>
      </c>
      <c r="AE31" t="s">
        <v>69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69</v>
      </c>
      <c r="AW31" t="s">
        <v>69</v>
      </c>
      <c r="AX31" t="s">
        <v>69</v>
      </c>
      <c r="AY31" t="s">
        <v>69</v>
      </c>
      <c r="AZ31" t="s">
        <v>69</v>
      </c>
      <c r="BA31" t="s">
        <v>69</v>
      </c>
      <c r="BB31" t="s">
        <v>69</v>
      </c>
      <c r="BC31" t="s">
        <v>69</v>
      </c>
      <c r="BD31" t="s">
        <v>69</v>
      </c>
      <c r="BE31" t="s">
        <v>69</v>
      </c>
      <c r="BF31" t="s">
        <v>69</v>
      </c>
      <c r="BG31" t="s">
        <v>69</v>
      </c>
      <c r="BH31" t="s">
        <v>69</v>
      </c>
      <c r="BI31" t="s">
        <v>69</v>
      </c>
      <c r="BJ31" t="s">
        <v>69</v>
      </c>
      <c r="BK31" t="s">
        <v>69</v>
      </c>
      <c r="BL31" t="s">
        <v>69</v>
      </c>
      <c r="BM31" t="s">
        <v>69</v>
      </c>
      <c r="BN31" t="s">
        <v>69</v>
      </c>
      <c r="BO31" t="s">
        <v>69</v>
      </c>
    </row>
    <row r="32" spans="1:67">
      <c r="A32" s="2">
        <v>1997</v>
      </c>
      <c r="K32" t="s">
        <v>69</v>
      </c>
      <c r="L32" t="s">
        <v>69</v>
      </c>
      <c r="M32" t="s">
        <v>69</v>
      </c>
      <c r="N32" t="s">
        <v>69</v>
      </c>
      <c r="O32" t="s">
        <v>69</v>
      </c>
      <c r="P32" t="s">
        <v>69</v>
      </c>
      <c r="Q32" t="s">
        <v>69</v>
      </c>
      <c r="R32" t="s">
        <v>69</v>
      </c>
      <c r="S32" t="s">
        <v>69</v>
      </c>
      <c r="T32" t="s">
        <v>69</v>
      </c>
      <c r="U32" t="s">
        <v>69</v>
      </c>
      <c r="V32" t="s">
        <v>69</v>
      </c>
      <c r="W32" t="s">
        <v>69</v>
      </c>
      <c r="X32" t="s">
        <v>69</v>
      </c>
      <c r="Y32" t="s">
        <v>69</v>
      </c>
      <c r="Z32" t="s">
        <v>69</v>
      </c>
      <c r="AA32" t="s">
        <v>69</v>
      </c>
      <c r="AB32" t="s">
        <v>69</v>
      </c>
      <c r="AC32" t="s">
        <v>69</v>
      </c>
      <c r="AD32" t="s">
        <v>69</v>
      </c>
      <c r="AE32" t="s">
        <v>69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M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69</v>
      </c>
      <c r="AU32" t="s">
        <v>69</v>
      </c>
      <c r="AV32" t="s">
        <v>69</v>
      </c>
      <c r="AW32" t="s">
        <v>69</v>
      </c>
      <c r="AX32" t="s">
        <v>69</v>
      </c>
      <c r="AY32" t="s">
        <v>69</v>
      </c>
      <c r="AZ32" t="s">
        <v>69</v>
      </c>
      <c r="BA32" t="s">
        <v>69</v>
      </c>
      <c r="BB32" t="s">
        <v>69</v>
      </c>
      <c r="BC32" t="s">
        <v>69</v>
      </c>
      <c r="BD32" t="s">
        <v>69</v>
      </c>
      <c r="BE32" t="s">
        <v>69</v>
      </c>
      <c r="BF32" t="s">
        <v>69</v>
      </c>
      <c r="BG32" t="s">
        <v>69</v>
      </c>
      <c r="BH32" t="s">
        <v>69</v>
      </c>
      <c r="BI32" t="s">
        <v>69</v>
      </c>
      <c r="BJ32" t="s">
        <v>69</v>
      </c>
      <c r="BK32" t="s">
        <v>69</v>
      </c>
      <c r="BL32" t="s">
        <v>69</v>
      </c>
      <c r="BM32" t="s">
        <v>69</v>
      </c>
      <c r="BN32" t="s">
        <v>69</v>
      </c>
      <c r="BO32" t="s">
        <v>69</v>
      </c>
    </row>
    <row r="33" spans="1:67">
      <c r="A33" s="2">
        <v>1998</v>
      </c>
      <c r="K33" t="s">
        <v>69</v>
      </c>
      <c r="L33" t="s">
        <v>69</v>
      </c>
      <c r="M33" t="s">
        <v>69</v>
      </c>
      <c r="N33" t="s">
        <v>69</v>
      </c>
      <c r="O33" t="s">
        <v>69</v>
      </c>
      <c r="P33" t="s">
        <v>69</v>
      </c>
      <c r="Q33" t="s">
        <v>69</v>
      </c>
      <c r="R33" t="s">
        <v>69</v>
      </c>
      <c r="S33" t="s">
        <v>69</v>
      </c>
      <c r="T33" t="s">
        <v>69</v>
      </c>
      <c r="U33" t="s">
        <v>69</v>
      </c>
      <c r="V33" t="s">
        <v>69</v>
      </c>
      <c r="W33" t="s">
        <v>69</v>
      </c>
      <c r="X33" t="s">
        <v>69</v>
      </c>
      <c r="Y33" t="s">
        <v>69</v>
      </c>
      <c r="Z33" t="s">
        <v>69</v>
      </c>
      <c r="AA33" t="s">
        <v>69</v>
      </c>
      <c r="AB33" t="s">
        <v>69</v>
      </c>
      <c r="AC33" t="s">
        <v>69</v>
      </c>
      <c r="AD33" t="s">
        <v>69</v>
      </c>
      <c r="AE33" t="s">
        <v>69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M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69</v>
      </c>
      <c r="AU33" t="s">
        <v>69</v>
      </c>
      <c r="AV33" t="s">
        <v>69</v>
      </c>
      <c r="AW33" t="s">
        <v>69</v>
      </c>
      <c r="AX33" t="s">
        <v>69</v>
      </c>
      <c r="AY33" t="s">
        <v>69</v>
      </c>
      <c r="AZ33" t="s">
        <v>69</v>
      </c>
      <c r="BA33" t="s">
        <v>69</v>
      </c>
      <c r="BB33" t="s">
        <v>69</v>
      </c>
      <c r="BC33" t="s">
        <v>69</v>
      </c>
      <c r="BD33" t="s">
        <v>69</v>
      </c>
      <c r="BE33" t="s">
        <v>69</v>
      </c>
      <c r="BF33" t="s">
        <v>69</v>
      </c>
      <c r="BG33" t="s">
        <v>69</v>
      </c>
      <c r="BH33" t="s">
        <v>69</v>
      </c>
      <c r="BI33" t="s">
        <v>69</v>
      </c>
      <c r="BJ33" t="s">
        <v>69</v>
      </c>
      <c r="BK33" t="s">
        <v>69</v>
      </c>
      <c r="BL33" t="s">
        <v>69</v>
      </c>
      <c r="BM33" t="s">
        <v>69</v>
      </c>
      <c r="BN33" t="s">
        <v>69</v>
      </c>
      <c r="BO33" t="s">
        <v>69</v>
      </c>
    </row>
    <row r="34" spans="1:67">
      <c r="A34" s="2">
        <v>1999</v>
      </c>
      <c r="K34" t="s">
        <v>69</v>
      </c>
      <c r="L34" t="s">
        <v>69</v>
      </c>
      <c r="M34" t="s">
        <v>69</v>
      </c>
      <c r="N34" t="s">
        <v>69</v>
      </c>
      <c r="O34" t="s">
        <v>69</v>
      </c>
      <c r="P34" t="s">
        <v>69</v>
      </c>
      <c r="Q34" t="s">
        <v>69</v>
      </c>
      <c r="R34" t="s">
        <v>69</v>
      </c>
      <c r="S34" t="s">
        <v>69</v>
      </c>
      <c r="T34" t="s">
        <v>69</v>
      </c>
      <c r="U34" t="s">
        <v>69</v>
      </c>
      <c r="V34" t="s">
        <v>69</v>
      </c>
      <c r="W34" t="s">
        <v>69</v>
      </c>
      <c r="X34" t="s">
        <v>69</v>
      </c>
      <c r="Y34" t="s">
        <v>69</v>
      </c>
      <c r="Z34" t="s">
        <v>69</v>
      </c>
      <c r="AA34" t="s">
        <v>69</v>
      </c>
      <c r="AB34" t="s">
        <v>69</v>
      </c>
      <c r="AC34" t="s">
        <v>69</v>
      </c>
      <c r="AD34" t="s">
        <v>69</v>
      </c>
      <c r="AE34" t="s">
        <v>69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M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69</v>
      </c>
      <c r="AU34" t="s">
        <v>69</v>
      </c>
      <c r="AV34" t="s">
        <v>69</v>
      </c>
      <c r="AW34" t="s">
        <v>69</v>
      </c>
      <c r="AX34" t="s">
        <v>69</v>
      </c>
      <c r="AY34" t="s">
        <v>69</v>
      </c>
      <c r="AZ34" t="s">
        <v>69</v>
      </c>
      <c r="BA34" t="s">
        <v>69</v>
      </c>
      <c r="BB34" t="s">
        <v>69</v>
      </c>
      <c r="BC34" t="s">
        <v>69</v>
      </c>
      <c r="BD34" t="s">
        <v>69</v>
      </c>
      <c r="BE34" t="s">
        <v>69</v>
      </c>
      <c r="BF34" t="s">
        <v>69</v>
      </c>
      <c r="BG34" t="s">
        <v>69</v>
      </c>
      <c r="BH34" t="s">
        <v>69</v>
      </c>
      <c r="BI34" t="s">
        <v>69</v>
      </c>
      <c r="BJ34" t="s">
        <v>69</v>
      </c>
      <c r="BK34" t="s">
        <v>69</v>
      </c>
      <c r="BL34" t="s">
        <v>69</v>
      </c>
      <c r="BM34" t="s">
        <v>69</v>
      </c>
      <c r="BN34" t="s">
        <v>69</v>
      </c>
      <c r="BO34" t="s">
        <v>69</v>
      </c>
    </row>
    <row r="35" spans="1:67">
      <c r="A35" s="2">
        <v>2000</v>
      </c>
      <c r="B35" s="5">
        <f t="shared" ref="B35:B60" si="0">SUM(C35:J35)</f>
        <v>43.783215117273784</v>
      </c>
      <c r="C35" s="5">
        <f t="shared" ref="C35:C60" si="1">SUM(K35:U35)</f>
        <v>7.4022960805281715</v>
      </c>
      <c r="D35" s="5">
        <f t="shared" ref="D35:D60" si="2">SUM(V35:Z35)</f>
        <v>7.4567132874946038</v>
      </c>
      <c r="E35" s="5">
        <f t="shared" ref="E35:E60" si="3">SUM(AA35:AF35)</f>
        <v>-1.8015292534960847</v>
      </c>
      <c r="F35" s="5">
        <f t="shared" ref="F35:F60" si="4">SUM(AG35:AN35)</f>
        <v>7.1914847284936183</v>
      </c>
      <c r="G35" s="5">
        <f t="shared" ref="G35:G60" si="5">SUM(AO35:AY35)</f>
        <v>4.07198573818558</v>
      </c>
      <c r="H35" s="5">
        <f t="shared" ref="H35:H60" si="6">SUM(AZ35:BA35)</f>
        <v>1.3429999590262431</v>
      </c>
      <c r="I35" s="5">
        <f t="shared" ref="I35:I60" si="7">SUM(BB35:BF35)</f>
        <v>5.692367868455813</v>
      </c>
      <c r="J35" s="5">
        <f t="shared" ref="J35:J60" si="8">SUM(BG35:BO35)</f>
        <v>12.426896708585835</v>
      </c>
      <c r="K35" s="5">
        <v>0.70484828307403502</v>
      </c>
      <c r="L35" s="5">
        <v>8.8966725266843502E-2</v>
      </c>
      <c r="M35" s="5">
        <v>0.497536942314594</v>
      </c>
      <c r="N35" s="5">
        <v>0.97535929184417602</v>
      </c>
      <c r="O35" s="5">
        <v>1.2466098987390599</v>
      </c>
      <c r="P35" s="5">
        <v>0.26904602997621702</v>
      </c>
      <c r="Q35" s="5">
        <v>0.30233977591463501</v>
      </c>
      <c r="R35" s="5">
        <v>0.123520044211895</v>
      </c>
      <c r="S35" s="5">
        <v>0.20620296567924601</v>
      </c>
      <c r="T35" s="5">
        <v>1.6164146154271299</v>
      </c>
      <c r="U35" s="5">
        <v>1.37145150808034</v>
      </c>
      <c r="V35" s="5">
        <v>4.6326810201945197</v>
      </c>
      <c r="W35" s="5">
        <v>0.69888945715461204</v>
      </c>
      <c r="X35" s="5">
        <v>1.9101773403183699</v>
      </c>
      <c r="Y35" s="5">
        <v>0.19568977069100699</v>
      </c>
      <c r="Z35" s="5">
        <v>1.92756991360956E-2</v>
      </c>
      <c r="AA35" s="5">
        <v>-0.47915184417821</v>
      </c>
      <c r="AB35" s="5">
        <v>1.3745276188798401</v>
      </c>
      <c r="AC35" s="5">
        <v>-0.27035005392983702</v>
      </c>
      <c r="AD35" s="5">
        <v>-1.9938093056114901E-2</v>
      </c>
      <c r="AE35" s="5">
        <v>-2.5834295206361499</v>
      </c>
      <c r="AF35" s="5">
        <v>0.17681263942438699</v>
      </c>
      <c r="AG35" s="5">
        <v>-5.7548183228193002E-2</v>
      </c>
      <c r="AH35" s="5">
        <v>0.20175002078277701</v>
      </c>
      <c r="AI35" s="5">
        <v>0.30488045614148501</v>
      </c>
      <c r="AJ35" s="5">
        <v>2.85105040388336</v>
      </c>
      <c r="AK35" s="5">
        <v>0.71492364298866995</v>
      </c>
      <c r="AL35" s="5">
        <v>4.5923225572519898E-2</v>
      </c>
      <c r="AM35" s="5">
        <v>1.3175811135412101</v>
      </c>
      <c r="AN35" s="5">
        <v>1.8129240488117899</v>
      </c>
      <c r="AO35" s="5">
        <v>9.9851268253155403E-3</v>
      </c>
      <c r="AP35" s="5">
        <v>2.2683843558493798E-2</v>
      </c>
      <c r="AQ35" s="5">
        <v>0.290413310971813</v>
      </c>
      <c r="AR35" s="5">
        <v>4.4848215159265799E-2</v>
      </c>
      <c r="AS35" s="5">
        <v>0.147723102614774</v>
      </c>
      <c r="AT35" s="5">
        <v>5.3222748042476502E-2</v>
      </c>
      <c r="AU35" s="5">
        <v>1.4125676231225199</v>
      </c>
      <c r="AV35" s="5">
        <v>9.7861668743652805E-3</v>
      </c>
      <c r="AW35" s="5">
        <v>0.38861837082962097</v>
      </c>
      <c r="AX35" s="5">
        <v>5.7125804195634997E-2</v>
      </c>
      <c r="AY35" s="5">
        <v>1.6350114259913</v>
      </c>
      <c r="AZ35" s="5">
        <v>1.0003126486872</v>
      </c>
      <c r="BA35" s="5">
        <v>0.34268731033904298</v>
      </c>
      <c r="BB35" s="5">
        <v>5.6292337748818104</v>
      </c>
      <c r="BC35" s="5">
        <v>-0.44487223491896399</v>
      </c>
      <c r="BD35" s="5">
        <v>0.30794502539256602</v>
      </c>
      <c r="BE35" s="5">
        <v>2.9254767091559299E-2</v>
      </c>
      <c r="BF35" s="5">
        <v>0.17080653600884099</v>
      </c>
      <c r="BG35" s="5">
        <v>1.6801225547099099</v>
      </c>
      <c r="BH35" s="5">
        <v>3.6662266802975298</v>
      </c>
      <c r="BI35" s="5">
        <v>2.66557186576224</v>
      </c>
      <c r="BJ35" s="5">
        <v>0.35320793312722798</v>
      </c>
      <c r="BK35" s="5">
        <v>0.70840909436631305</v>
      </c>
      <c r="BL35" s="5">
        <v>0.60994579815424099</v>
      </c>
      <c r="BM35" s="5">
        <v>0.36301885147671797</v>
      </c>
      <c r="BN35" s="5">
        <v>0.53894890092470304</v>
      </c>
      <c r="BO35" s="5">
        <v>1.84144502976695</v>
      </c>
    </row>
    <row r="36" spans="1:67">
      <c r="A36" s="2">
        <v>2001</v>
      </c>
      <c r="B36" s="5">
        <f t="shared" si="0"/>
        <v>41.437169760448</v>
      </c>
      <c r="C36" s="5">
        <f t="shared" si="1"/>
        <v>6.8225031155485203</v>
      </c>
      <c r="D36" s="5">
        <f t="shared" si="2"/>
        <v>7.9240455249406256</v>
      </c>
      <c r="E36" s="5">
        <f t="shared" si="3"/>
        <v>-0.97318418953948238</v>
      </c>
      <c r="F36" s="5">
        <f t="shared" si="4"/>
        <v>4.7987850719702116</v>
      </c>
      <c r="G36" s="5">
        <f t="shared" si="5"/>
        <v>4.3752532983104837</v>
      </c>
      <c r="H36" s="5">
        <f t="shared" si="6"/>
        <v>1.142750525306939</v>
      </c>
      <c r="I36" s="5">
        <f t="shared" si="7"/>
        <v>5.9125356637171995</v>
      </c>
      <c r="J36" s="5">
        <f t="shared" si="8"/>
        <v>11.434480750193504</v>
      </c>
      <c r="K36" s="5">
        <v>0.54336453167232601</v>
      </c>
      <c r="L36" s="5">
        <v>8.6986216308428205E-2</v>
      </c>
      <c r="M36" s="5">
        <v>0.47831500331667298</v>
      </c>
      <c r="N36" s="5">
        <v>1.05147660922764</v>
      </c>
      <c r="O36" s="5">
        <v>1.2123349594738899</v>
      </c>
      <c r="P36" s="5">
        <v>0.16465211336413299</v>
      </c>
      <c r="Q36" s="5">
        <v>0.236908876804521</v>
      </c>
      <c r="R36" s="5">
        <v>0.116191399581073</v>
      </c>
      <c r="S36" s="5">
        <v>0.10320988701405601</v>
      </c>
      <c r="T36" s="5">
        <v>1.59707876942575</v>
      </c>
      <c r="U36" s="5">
        <v>1.23198474936003</v>
      </c>
      <c r="V36" s="5">
        <v>5.1090955970377898</v>
      </c>
      <c r="W36" s="5">
        <v>0.68903004231065601</v>
      </c>
      <c r="X36" s="5">
        <v>1.87075441823716</v>
      </c>
      <c r="Y36" s="5">
        <v>0.221540230350801</v>
      </c>
      <c r="Z36" s="5">
        <v>3.3625237004218399E-2</v>
      </c>
      <c r="AA36" s="5">
        <v>-0.36872599478554802</v>
      </c>
      <c r="AB36" s="5">
        <v>1.2817541284353</v>
      </c>
      <c r="AC36" s="5">
        <v>-0.20322985169586499</v>
      </c>
      <c r="AD36" s="5">
        <v>-1.8985241306559701E-2</v>
      </c>
      <c r="AE36" s="5">
        <v>-3.0196210881543699</v>
      </c>
      <c r="AF36" s="5">
        <v>1.3556238579675599</v>
      </c>
      <c r="AG36" s="5">
        <v>0.11616441677518501</v>
      </c>
      <c r="AH36" s="5">
        <v>0.117048626558345</v>
      </c>
      <c r="AI36" s="5">
        <v>0.51059269901595905</v>
      </c>
      <c r="AJ36" s="5">
        <v>1.79099318674911</v>
      </c>
      <c r="AK36" s="5">
        <v>0.37616105556563001</v>
      </c>
      <c r="AL36" s="5">
        <v>3.4452878096529198E-3</v>
      </c>
      <c r="AM36" s="5">
        <v>0.70461168399988905</v>
      </c>
      <c r="AN36" s="5">
        <v>1.1797681154964399</v>
      </c>
      <c r="AO36" s="5">
        <v>1.1815908083779201E-2</v>
      </c>
      <c r="AP36" s="5">
        <v>1.3198950592421901E-2</v>
      </c>
      <c r="AQ36" s="5">
        <v>0.29780158655330302</v>
      </c>
      <c r="AR36" s="5">
        <v>5.4920139412447999E-2</v>
      </c>
      <c r="AS36" s="5">
        <v>0.16788015464577299</v>
      </c>
      <c r="AT36" s="5">
        <v>5.5143191277974499E-2</v>
      </c>
      <c r="AU36" s="5">
        <v>1.49067948202505</v>
      </c>
      <c r="AV36" s="5">
        <v>1.02992090088397E-2</v>
      </c>
      <c r="AW36" s="5">
        <v>0.47720826601418598</v>
      </c>
      <c r="AX36" s="5">
        <v>9.7976589017438595E-2</v>
      </c>
      <c r="AY36" s="5">
        <v>1.6983298216792699</v>
      </c>
      <c r="AZ36" s="5">
        <v>0.85368973089728595</v>
      </c>
      <c r="BA36" s="5">
        <v>0.28906079440965299</v>
      </c>
      <c r="BB36" s="5">
        <v>6.0157241573745601</v>
      </c>
      <c r="BC36" s="5">
        <v>-0.54235421377201798</v>
      </c>
      <c r="BD36" s="5">
        <v>0.18523696422957101</v>
      </c>
      <c r="BE36" s="5">
        <v>4.1510126327245302E-2</v>
      </c>
      <c r="BF36" s="5">
        <v>0.21241862955784199</v>
      </c>
      <c r="BG36" s="5">
        <v>1.5927625323163299</v>
      </c>
      <c r="BH36" s="5">
        <v>3.9407698535027502</v>
      </c>
      <c r="BI36" s="5">
        <v>1.6550733705522001</v>
      </c>
      <c r="BJ36" s="5">
        <v>0.42758782054758498</v>
      </c>
      <c r="BK36" s="5">
        <v>0.68695948955472397</v>
      </c>
      <c r="BL36" s="5">
        <v>0.55869128106653498</v>
      </c>
      <c r="BM36" s="5">
        <v>0.31231402379095602</v>
      </c>
      <c r="BN36" s="5">
        <v>0.507913101190965</v>
      </c>
      <c r="BO36" s="5">
        <v>1.7524092776714599</v>
      </c>
    </row>
    <row r="37" spans="1:67">
      <c r="A37" s="2">
        <v>2002</v>
      </c>
      <c r="B37" s="5">
        <f t="shared" si="0"/>
        <v>40.782352326776788</v>
      </c>
      <c r="C37" s="5">
        <f t="shared" si="1"/>
        <v>6.7843941560950753</v>
      </c>
      <c r="D37" s="5">
        <f t="shared" si="2"/>
        <v>6.284274319639386</v>
      </c>
      <c r="E37" s="5">
        <f t="shared" si="3"/>
        <v>-2.155325245757346</v>
      </c>
      <c r="F37" s="5">
        <f t="shared" si="4"/>
        <v>8.3638151227377104</v>
      </c>
      <c r="G37" s="5">
        <f t="shared" si="5"/>
        <v>4.367066657068376</v>
      </c>
      <c r="H37" s="5">
        <f t="shared" si="6"/>
        <v>1.2665047666907698</v>
      </c>
      <c r="I37" s="5">
        <f t="shared" si="7"/>
        <v>5.119409594995993</v>
      </c>
      <c r="J37" s="5">
        <f t="shared" si="8"/>
        <v>10.752212955306824</v>
      </c>
      <c r="K37" s="5">
        <v>0.47118978629745101</v>
      </c>
      <c r="L37" s="5">
        <v>9.6870430306319699E-2</v>
      </c>
      <c r="M37" s="5">
        <v>0.39689062103952699</v>
      </c>
      <c r="N37" s="5">
        <v>1.22540998229223</v>
      </c>
      <c r="O37" s="5">
        <v>1.2380523044465901</v>
      </c>
      <c r="P37" s="5">
        <v>0.18807785249681899</v>
      </c>
      <c r="Q37" s="5">
        <v>0.232923401241662</v>
      </c>
      <c r="R37" s="5">
        <v>0.108742460435738</v>
      </c>
      <c r="S37" s="5">
        <v>8.5268206151069198E-2</v>
      </c>
      <c r="T37" s="5">
        <v>1.38439158748042</v>
      </c>
      <c r="U37" s="5">
        <v>1.3565775239072499</v>
      </c>
      <c r="V37" s="5">
        <v>3.7498231611186599</v>
      </c>
      <c r="W37" s="5">
        <v>0.90778245315305806</v>
      </c>
      <c r="X37" s="5">
        <v>1.3109788831968101</v>
      </c>
      <c r="Y37" s="5">
        <v>0.28316652902255302</v>
      </c>
      <c r="Z37" s="5">
        <v>3.2523293148304502E-2</v>
      </c>
      <c r="AA37" s="5">
        <v>-0.16008226658057001</v>
      </c>
      <c r="AB37" s="5">
        <v>1.59907418848932</v>
      </c>
      <c r="AC37" s="5">
        <v>-0.23809467415732699</v>
      </c>
      <c r="AD37" s="5">
        <v>1.9507717904809801E-4</v>
      </c>
      <c r="AE37" s="5">
        <v>-2.7264370977548</v>
      </c>
      <c r="AF37" s="5">
        <v>-0.62998047293301696</v>
      </c>
      <c r="AG37" s="5">
        <v>0.385097069903929</v>
      </c>
      <c r="AH37" s="5">
        <v>0.16599228782709399</v>
      </c>
      <c r="AI37" s="5">
        <v>0.78192955207012405</v>
      </c>
      <c r="AJ37" s="5">
        <v>3.1537040539101802</v>
      </c>
      <c r="AK37" s="5">
        <v>0.53833273119088698</v>
      </c>
      <c r="AL37" s="5">
        <v>-4.31160592097335E-2</v>
      </c>
      <c r="AM37" s="5">
        <v>0.97897167080110903</v>
      </c>
      <c r="AN37" s="5">
        <v>2.4029038162441201</v>
      </c>
      <c r="AO37" s="5">
        <v>1.23204597954183E-2</v>
      </c>
      <c r="AP37" s="5">
        <v>2.3476809452198301E-2</v>
      </c>
      <c r="AQ37" s="5">
        <v>0.39210894396915602</v>
      </c>
      <c r="AR37" s="5">
        <v>7.8307540213825105E-2</v>
      </c>
      <c r="AS37" s="5">
        <v>0.16985291253559301</v>
      </c>
      <c r="AT37" s="5">
        <v>5.7537729607651598E-2</v>
      </c>
      <c r="AU37" s="5">
        <v>1.2026519847303001</v>
      </c>
      <c r="AV37" s="5">
        <v>9.9090785893163908E-3</v>
      </c>
      <c r="AW37" s="5">
        <v>0.479020934763081</v>
      </c>
      <c r="AX37" s="5">
        <v>0.16821232867220601</v>
      </c>
      <c r="AY37" s="5">
        <v>1.77366793473963</v>
      </c>
      <c r="AZ37" s="5">
        <v>0.81096187749634896</v>
      </c>
      <c r="BA37" s="5">
        <v>0.45554288919442099</v>
      </c>
      <c r="BB37" s="5">
        <v>5.1698440557271503</v>
      </c>
      <c r="BC37" s="5">
        <v>-0.47775124124222401</v>
      </c>
      <c r="BD37" s="5">
        <v>4.8115079846825302E-2</v>
      </c>
      <c r="BE37" s="5">
        <v>0.20656293282177299</v>
      </c>
      <c r="BF37" s="5">
        <v>0.17263876784246901</v>
      </c>
      <c r="BG37" s="5">
        <v>1.4770449619516599</v>
      </c>
      <c r="BH37" s="5">
        <v>3.6472654923141898</v>
      </c>
      <c r="BI37" s="5">
        <v>1.8289552762473</v>
      </c>
      <c r="BJ37" s="5">
        <v>0.54384347518208997</v>
      </c>
      <c r="BK37" s="5">
        <v>0.58849734338495796</v>
      </c>
      <c r="BL37" s="5">
        <v>0.48290040088539299</v>
      </c>
      <c r="BM37" s="5">
        <v>0.263659486361076</v>
      </c>
      <c r="BN37" s="5">
        <v>0.48573426126805602</v>
      </c>
      <c r="BO37" s="5">
        <v>1.4343122577120999</v>
      </c>
    </row>
    <row r="38" spans="1:67">
      <c r="A38" s="2">
        <v>2003</v>
      </c>
      <c r="B38" s="5">
        <f t="shared" si="0"/>
        <v>39.873643267862874</v>
      </c>
      <c r="C38" s="5">
        <f t="shared" si="1"/>
        <v>6.4751076906233216</v>
      </c>
      <c r="D38" s="5">
        <f t="shared" si="2"/>
        <v>6.3559323223647404</v>
      </c>
      <c r="E38" s="5">
        <f t="shared" si="3"/>
        <v>-2.1751772688990259</v>
      </c>
      <c r="F38" s="5">
        <f t="shared" si="4"/>
        <v>9.3146560851658524</v>
      </c>
      <c r="G38" s="5">
        <f t="shared" si="5"/>
        <v>4.6390109871326342</v>
      </c>
      <c r="H38" s="5">
        <f t="shared" si="6"/>
        <v>1.37882855214702</v>
      </c>
      <c r="I38" s="5">
        <f t="shared" si="7"/>
        <v>3.823647027536194</v>
      </c>
      <c r="J38" s="5">
        <f t="shared" si="8"/>
        <v>10.061637871792136</v>
      </c>
      <c r="K38" s="5">
        <v>0.40618265784707203</v>
      </c>
      <c r="L38" s="5">
        <v>0.109021783501172</v>
      </c>
      <c r="M38" s="5">
        <v>0.41120697064353001</v>
      </c>
      <c r="N38" s="5">
        <v>1.1229776412719501</v>
      </c>
      <c r="O38" s="5">
        <v>1.1580138277999501</v>
      </c>
      <c r="P38" s="5">
        <v>0.19991435132452801</v>
      </c>
      <c r="Q38" s="5">
        <v>0.20208591170292001</v>
      </c>
      <c r="R38" s="5">
        <v>0.12228145035281</v>
      </c>
      <c r="S38" s="5">
        <v>0.125807174547069</v>
      </c>
      <c r="T38" s="5">
        <v>1.3696075402691601</v>
      </c>
      <c r="U38" s="5">
        <v>1.2480083813631599</v>
      </c>
      <c r="V38" s="5">
        <v>3.9708013599246201</v>
      </c>
      <c r="W38" s="5">
        <v>0.91830680352168104</v>
      </c>
      <c r="X38" s="5">
        <v>1.1283395629812001</v>
      </c>
      <c r="Y38" s="5">
        <v>0.303874061379725</v>
      </c>
      <c r="Z38" s="5">
        <v>3.4610534557514602E-2</v>
      </c>
      <c r="AA38" s="5">
        <v>-0.20164598962883901</v>
      </c>
      <c r="AB38" s="5">
        <v>1.48535975214459</v>
      </c>
      <c r="AC38" s="5">
        <v>-0.198022082422913</v>
      </c>
      <c r="AD38" s="5">
        <v>3.24466325146189E-3</v>
      </c>
      <c r="AE38" s="5">
        <v>-2.78356827244348</v>
      </c>
      <c r="AF38" s="5">
        <v>-0.48054533979984598</v>
      </c>
      <c r="AG38" s="5">
        <v>0.27319722875063301</v>
      </c>
      <c r="AH38" s="5">
        <v>0.22522496132570399</v>
      </c>
      <c r="AI38" s="5">
        <v>0.45443646473022797</v>
      </c>
      <c r="AJ38" s="5">
        <v>4.61530113253355</v>
      </c>
      <c r="AK38" s="5">
        <v>0.593878243774139</v>
      </c>
      <c r="AL38" s="5">
        <v>0.14281453000024899</v>
      </c>
      <c r="AM38" s="5">
        <v>1.14801649223114</v>
      </c>
      <c r="AN38" s="5">
        <v>1.8617870318202101</v>
      </c>
      <c r="AO38" s="5">
        <v>1.51745855943666E-2</v>
      </c>
      <c r="AP38" s="5">
        <v>6.6881994227258698E-2</v>
      </c>
      <c r="AQ38" s="5">
        <v>0.47301759687254302</v>
      </c>
      <c r="AR38" s="5">
        <v>9.2795897711980199E-2</v>
      </c>
      <c r="AS38" s="5">
        <v>0.16380071133066601</v>
      </c>
      <c r="AT38" s="5">
        <v>6.3359398387899696E-2</v>
      </c>
      <c r="AU38" s="5">
        <v>1.2722443347055501</v>
      </c>
      <c r="AV38" s="5">
        <v>1.1774519200196201E-2</v>
      </c>
      <c r="AW38" s="5">
        <v>0.49775469834546998</v>
      </c>
      <c r="AX38" s="5">
        <v>0.117145314671114</v>
      </c>
      <c r="AY38" s="5">
        <v>1.86506193608559</v>
      </c>
      <c r="AZ38" s="5">
        <v>0.85241775865387703</v>
      </c>
      <c r="BA38" s="5">
        <v>0.52641079349314301</v>
      </c>
      <c r="BB38" s="5">
        <v>4.0185126564065499</v>
      </c>
      <c r="BC38" s="5">
        <v>-0.50306025685617495</v>
      </c>
      <c r="BD38" s="5">
        <v>-1.65510060106406E-2</v>
      </c>
      <c r="BE38" s="5">
        <v>0.166044700312723</v>
      </c>
      <c r="BF38" s="5">
        <v>0.158700933683737</v>
      </c>
      <c r="BG38" s="5">
        <v>1.4207715012358799</v>
      </c>
      <c r="BH38" s="5">
        <v>3.50285466592638</v>
      </c>
      <c r="BI38" s="5">
        <v>1.5884942782033999</v>
      </c>
      <c r="BJ38" s="5">
        <v>0.56075057463707001</v>
      </c>
      <c r="BK38" s="5">
        <v>0.47271053653335099</v>
      </c>
      <c r="BL38" s="5">
        <v>0.466571454137782</v>
      </c>
      <c r="BM38" s="5">
        <v>0.26245226553924</v>
      </c>
      <c r="BN38" s="5">
        <v>0.43047446214817198</v>
      </c>
      <c r="BO38" s="5">
        <v>1.3565581334308601</v>
      </c>
    </row>
    <row r="39" spans="1:67">
      <c r="A39" s="2">
        <v>2004</v>
      </c>
      <c r="B39" s="5">
        <f t="shared" si="0"/>
        <v>38.193024458079421</v>
      </c>
      <c r="C39" s="5">
        <f t="shared" si="1"/>
        <v>6.4069858986185215</v>
      </c>
      <c r="D39" s="5">
        <f t="shared" si="2"/>
        <v>5.7966756144170759</v>
      </c>
      <c r="E39" s="5">
        <f t="shared" si="3"/>
        <v>-1.6767337634269235</v>
      </c>
      <c r="F39" s="5">
        <f t="shared" si="4"/>
        <v>6.7420432559647629</v>
      </c>
      <c r="G39" s="5">
        <f t="shared" si="5"/>
        <v>4.7585761430828022</v>
      </c>
      <c r="H39" s="5">
        <f t="shared" si="6"/>
        <v>1.486759964559434</v>
      </c>
      <c r="I39" s="5">
        <f t="shared" si="7"/>
        <v>6.5225571927796482</v>
      </c>
      <c r="J39" s="5">
        <f t="shared" si="8"/>
        <v>8.1561601520840998</v>
      </c>
      <c r="K39" s="5">
        <v>0.40558542255251001</v>
      </c>
      <c r="L39" s="5">
        <v>0.122197227697496</v>
      </c>
      <c r="M39" s="5">
        <v>0.418218379956867</v>
      </c>
      <c r="N39" s="5">
        <v>1.0749328914802501</v>
      </c>
      <c r="O39" s="5">
        <v>1.1005147626210601</v>
      </c>
      <c r="P39" s="5">
        <v>0.25893020697522601</v>
      </c>
      <c r="Q39" s="5">
        <v>0.20654488770412299</v>
      </c>
      <c r="R39" s="5">
        <v>0.13303068471069801</v>
      </c>
      <c r="S39" s="5">
        <v>0.13461023283886001</v>
      </c>
      <c r="T39" s="5">
        <v>1.21098267705785</v>
      </c>
      <c r="U39" s="5">
        <v>1.3414385250235801</v>
      </c>
      <c r="V39" s="5">
        <v>3.37652239226446</v>
      </c>
      <c r="W39" s="5">
        <v>0.86436877611787799</v>
      </c>
      <c r="X39" s="5">
        <v>1.1972385865722099</v>
      </c>
      <c r="Y39" s="5">
        <v>0.32299079426403998</v>
      </c>
      <c r="Z39" s="5">
        <v>3.5555065198487598E-2</v>
      </c>
      <c r="AA39" s="5">
        <v>-0.58708370477863303</v>
      </c>
      <c r="AB39" s="5">
        <v>1.6072561087364201</v>
      </c>
      <c r="AC39" s="5">
        <v>-0.25478199600398399</v>
      </c>
      <c r="AD39" s="5">
        <v>4.7268483170875501E-2</v>
      </c>
      <c r="AE39" s="5">
        <v>-3.1194650702917399</v>
      </c>
      <c r="AF39" s="5">
        <v>0.63007241574013795</v>
      </c>
      <c r="AG39" s="5">
        <v>0.237689083819178</v>
      </c>
      <c r="AH39" s="5">
        <v>0.174857004310915</v>
      </c>
      <c r="AI39" s="5">
        <v>0.53387417090652201</v>
      </c>
      <c r="AJ39" s="5">
        <v>3.1064771718661901</v>
      </c>
      <c r="AK39" s="5">
        <v>0.34617225116432998</v>
      </c>
      <c r="AL39" s="5">
        <v>-0.15510108002890099</v>
      </c>
      <c r="AM39" s="5">
        <v>0.870068820249009</v>
      </c>
      <c r="AN39" s="5">
        <v>1.6280058336775201</v>
      </c>
      <c r="AO39" s="5">
        <v>1.81957847103476E-2</v>
      </c>
      <c r="AP39" s="5">
        <v>2.3865865851082101E-2</v>
      </c>
      <c r="AQ39" s="5">
        <v>0.49858433098786198</v>
      </c>
      <c r="AR39" s="5">
        <v>0.102144610244149</v>
      </c>
      <c r="AS39" s="5">
        <v>0.22859450602655901</v>
      </c>
      <c r="AT39" s="5">
        <v>7.3688277020439799E-2</v>
      </c>
      <c r="AU39" s="5">
        <v>1.1365475758410399</v>
      </c>
      <c r="AV39" s="5">
        <v>1.45493571472343E-2</v>
      </c>
      <c r="AW39" s="5">
        <v>0.57782710655936798</v>
      </c>
      <c r="AX39" s="5">
        <v>8.5671913419590504E-2</v>
      </c>
      <c r="AY39" s="5">
        <v>1.9989068152751299</v>
      </c>
      <c r="AZ39" s="5">
        <v>1.0210371746757201</v>
      </c>
      <c r="BA39" s="5">
        <v>0.46572278988371402</v>
      </c>
      <c r="BB39" s="5">
        <v>6.6534645759723698</v>
      </c>
      <c r="BC39" s="5">
        <v>-0.54014521539719196</v>
      </c>
      <c r="BD39" s="5">
        <v>0.144393124534867</v>
      </c>
      <c r="BE39" s="5">
        <v>0.12475723811327501</v>
      </c>
      <c r="BF39" s="5">
        <v>0.140087469556329</v>
      </c>
      <c r="BG39" s="5">
        <v>1.0476540165924699</v>
      </c>
      <c r="BH39" s="5">
        <v>2.8935488267007501</v>
      </c>
      <c r="BI39" s="5">
        <v>1.68182804585794</v>
      </c>
      <c r="BJ39" s="5">
        <v>0.39949336862340201</v>
      </c>
      <c r="BK39" s="5">
        <v>0.29387654805518598</v>
      </c>
      <c r="BL39" s="5">
        <v>0.33532454274075202</v>
      </c>
      <c r="BM39" s="5">
        <v>0.19642708178396801</v>
      </c>
      <c r="BN39" s="5">
        <v>0.33722590610450198</v>
      </c>
      <c r="BO39" s="5">
        <v>0.97078181562513</v>
      </c>
    </row>
    <row r="40" spans="1:67">
      <c r="A40" s="2">
        <v>2005</v>
      </c>
      <c r="B40" s="5">
        <f t="shared" si="0"/>
        <v>38.871969193823574</v>
      </c>
      <c r="C40" s="5">
        <f t="shared" si="1"/>
        <v>6.4914816810382581</v>
      </c>
      <c r="D40" s="5">
        <f t="shared" si="2"/>
        <v>6.1165477628556699</v>
      </c>
      <c r="E40" s="5">
        <f t="shared" si="3"/>
        <v>-2.3516722917775619</v>
      </c>
      <c r="F40" s="5">
        <f t="shared" si="4"/>
        <v>6.6361518943571403</v>
      </c>
      <c r="G40" s="5">
        <f t="shared" si="5"/>
        <v>5.1986777734811023</v>
      </c>
      <c r="H40" s="5">
        <f t="shared" si="6"/>
        <v>1.330355908156782</v>
      </c>
      <c r="I40" s="5">
        <f t="shared" si="7"/>
        <v>6.7593527866233289</v>
      </c>
      <c r="J40" s="5">
        <f t="shared" si="8"/>
        <v>8.6910736790888574</v>
      </c>
      <c r="K40" s="5">
        <v>0.322564893027252</v>
      </c>
      <c r="L40" s="5">
        <v>0.13322905414960301</v>
      </c>
      <c r="M40" s="5">
        <v>0.46135741625774601</v>
      </c>
      <c r="N40" s="5">
        <v>1.0874638017501399</v>
      </c>
      <c r="O40" s="5">
        <v>1.0067153958477999</v>
      </c>
      <c r="P40" s="5">
        <v>0.26158169724827002</v>
      </c>
      <c r="Q40" s="5">
        <v>0.19969166953116499</v>
      </c>
      <c r="R40" s="5">
        <v>0.117516062001285</v>
      </c>
      <c r="S40" s="5">
        <v>0.14345946390679801</v>
      </c>
      <c r="T40" s="5">
        <v>1.2160073868557399</v>
      </c>
      <c r="U40" s="5">
        <v>1.5418948404624599</v>
      </c>
      <c r="V40" s="5">
        <v>3.29555521568982</v>
      </c>
      <c r="W40" s="5">
        <v>1.2488547132538399</v>
      </c>
      <c r="X40" s="5">
        <v>1.2333534758147899</v>
      </c>
      <c r="Y40" s="5">
        <v>0.29673159165058699</v>
      </c>
      <c r="Z40" s="5">
        <v>4.2052766446634499E-2</v>
      </c>
      <c r="AA40" s="5">
        <v>-0.77005931061432198</v>
      </c>
      <c r="AB40" s="5">
        <v>1.7188881431971501</v>
      </c>
      <c r="AC40" s="5">
        <v>-0.35694178443664998</v>
      </c>
      <c r="AD40" s="5">
        <v>1.5249309006606399E-3</v>
      </c>
      <c r="AE40" s="5">
        <v>-3.8014651144507798</v>
      </c>
      <c r="AF40" s="5">
        <v>0.85638084362637901</v>
      </c>
      <c r="AG40" s="5">
        <v>0.27835039563842601</v>
      </c>
      <c r="AH40" s="5">
        <v>0.112512746833085</v>
      </c>
      <c r="AI40" s="5">
        <v>0.45722761067678003</v>
      </c>
      <c r="AJ40" s="5">
        <v>3.1495487497780901</v>
      </c>
      <c r="AK40" s="5">
        <v>0.35607026650059598</v>
      </c>
      <c r="AL40" s="5">
        <v>-6.1939909452402003E-3</v>
      </c>
      <c r="AM40" s="5">
        <v>0.55547230955854399</v>
      </c>
      <c r="AN40" s="5">
        <v>1.73316380631686</v>
      </c>
      <c r="AO40" s="5">
        <v>2.05168374705243E-2</v>
      </c>
      <c r="AP40" s="5">
        <v>1.9826326087149099E-2</v>
      </c>
      <c r="AQ40" s="5">
        <v>0.50253884438449403</v>
      </c>
      <c r="AR40" s="5">
        <v>0.102033648169054</v>
      </c>
      <c r="AS40" s="5">
        <v>0.24845482104361499</v>
      </c>
      <c r="AT40" s="5">
        <v>7.4971508060547795E-2</v>
      </c>
      <c r="AU40" s="5">
        <v>1.1594367802046399</v>
      </c>
      <c r="AV40" s="5">
        <v>1.5100964533667599E-2</v>
      </c>
      <c r="AW40" s="5">
        <v>0.68919843230336197</v>
      </c>
      <c r="AX40" s="5">
        <v>0.21917322830393801</v>
      </c>
      <c r="AY40" s="5">
        <v>2.1474263829201101</v>
      </c>
      <c r="AZ40" s="5">
        <v>0.97560878397553996</v>
      </c>
      <c r="BA40" s="5">
        <v>0.35474712418124199</v>
      </c>
      <c r="BB40" s="5">
        <v>6.82868029910387</v>
      </c>
      <c r="BC40" s="5">
        <v>-0.43526765100482101</v>
      </c>
      <c r="BD40" s="5">
        <v>6.9682652786776905E-2</v>
      </c>
      <c r="BE40" s="5">
        <v>0.141231445793468</v>
      </c>
      <c r="BF40" s="5">
        <v>0.15502603994403499</v>
      </c>
      <c r="BG40" s="5">
        <v>1.13742667635649</v>
      </c>
      <c r="BH40" s="5">
        <v>3.0263306854317902</v>
      </c>
      <c r="BI40" s="5">
        <v>1.64302377118886</v>
      </c>
      <c r="BJ40" s="5">
        <v>0.45046447635037001</v>
      </c>
      <c r="BK40" s="5">
        <v>0.32671050734082002</v>
      </c>
      <c r="BL40" s="5">
        <v>0.37765130610088299</v>
      </c>
      <c r="BM40" s="5">
        <v>0.22079777356748501</v>
      </c>
      <c r="BN40" s="5">
        <v>0.38680593568322003</v>
      </c>
      <c r="BO40" s="5">
        <v>1.1218625470689401</v>
      </c>
    </row>
    <row r="41" spans="1:67">
      <c r="A41" s="2">
        <v>2006</v>
      </c>
      <c r="B41" s="5">
        <f t="shared" si="0"/>
        <v>40.311051797771185</v>
      </c>
      <c r="C41" s="5">
        <f t="shared" si="1"/>
        <v>6.6195649373336725</v>
      </c>
      <c r="D41" s="5">
        <f t="shared" si="2"/>
        <v>6.2340676287951613</v>
      </c>
      <c r="E41" s="5">
        <f t="shared" si="3"/>
        <v>-2.3183649726568252</v>
      </c>
      <c r="F41" s="5">
        <f t="shared" si="4"/>
        <v>6.8561588657733008</v>
      </c>
      <c r="G41" s="5">
        <f t="shared" si="5"/>
        <v>5.3935238584992096</v>
      </c>
      <c r="H41" s="5">
        <f t="shared" si="6"/>
        <v>1.59581048150537</v>
      </c>
      <c r="I41" s="5">
        <f t="shared" si="7"/>
        <v>7.3776902678710323</v>
      </c>
      <c r="J41" s="5">
        <f t="shared" si="8"/>
        <v>8.5526007306502621</v>
      </c>
      <c r="K41" s="5">
        <v>0.26235254669208202</v>
      </c>
      <c r="L41" s="5">
        <v>0.107124256226639</v>
      </c>
      <c r="M41" s="5">
        <v>0.51680025809603303</v>
      </c>
      <c r="N41" s="5">
        <v>0.99714401100823902</v>
      </c>
      <c r="O41" s="5">
        <v>1.0141749906017199</v>
      </c>
      <c r="P41" s="5">
        <v>0.26171140569703999</v>
      </c>
      <c r="Q41" s="5">
        <v>0.22846246683221799</v>
      </c>
      <c r="R41" s="5">
        <v>0.12818961671717999</v>
      </c>
      <c r="S41" s="5">
        <v>0.15991177134717099</v>
      </c>
      <c r="T41" s="5">
        <v>1.09278397924007</v>
      </c>
      <c r="U41" s="5">
        <v>1.85090963487528</v>
      </c>
      <c r="V41" s="5">
        <v>3.2500571024006701</v>
      </c>
      <c r="W41" s="5">
        <v>1.33262486968751</v>
      </c>
      <c r="X41" s="5">
        <v>1.2272166976971799</v>
      </c>
      <c r="Y41" s="5">
        <v>0.37574782999841699</v>
      </c>
      <c r="Z41" s="5">
        <v>4.8421129011384401E-2</v>
      </c>
      <c r="AA41" s="5">
        <v>-0.85628694259103399</v>
      </c>
      <c r="AB41" s="5">
        <v>1.65889914703291</v>
      </c>
      <c r="AC41" s="5">
        <v>-0.409711071230423</v>
      </c>
      <c r="AD41" s="5">
        <v>-1.46518738540677E-2</v>
      </c>
      <c r="AE41" s="5">
        <v>-3.9335033229185301</v>
      </c>
      <c r="AF41" s="5">
        <v>1.23688909090432</v>
      </c>
      <c r="AG41" s="5">
        <v>0.29782923711499598</v>
      </c>
      <c r="AH41" s="5">
        <v>0.15864607122619401</v>
      </c>
      <c r="AI41" s="5">
        <v>0.44719700817543701</v>
      </c>
      <c r="AJ41" s="5">
        <v>2.8396636502409498</v>
      </c>
      <c r="AK41" s="5">
        <v>0.35099663504482398</v>
      </c>
      <c r="AL41" s="5">
        <v>-8.40223080793292E-2</v>
      </c>
      <c r="AM41" s="5">
        <v>1.0943252991458099</v>
      </c>
      <c r="AN41" s="5">
        <v>1.7515232729044199</v>
      </c>
      <c r="AO41" s="5">
        <v>2.02172646245216E-2</v>
      </c>
      <c r="AP41" s="5">
        <v>3.2818416291194703E-2</v>
      </c>
      <c r="AQ41" s="5">
        <v>0.53363448148971104</v>
      </c>
      <c r="AR41" s="5">
        <v>8.9605596143541702E-2</v>
      </c>
      <c r="AS41" s="5">
        <v>0.23185747978011301</v>
      </c>
      <c r="AT41" s="5">
        <v>7.5904783503380702E-2</v>
      </c>
      <c r="AU41" s="5">
        <v>1.2457531156193999</v>
      </c>
      <c r="AV41" s="5">
        <v>1.9376345638686301E-2</v>
      </c>
      <c r="AW41" s="5">
        <v>0.71183375354717804</v>
      </c>
      <c r="AX41" s="5">
        <v>0.157180691900072</v>
      </c>
      <c r="AY41" s="5">
        <v>2.2753419299614102</v>
      </c>
      <c r="AZ41" s="5">
        <v>1.20570927345574</v>
      </c>
      <c r="BA41" s="5">
        <v>0.39010120804963</v>
      </c>
      <c r="BB41" s="5">
        <v>7.4301786968323604</v>
      </c>
      <c r="BC41" s="5">
        <v>-0.43597899106274002</v>
      </c>
      <c r="BD41" s="5">
        <v>0.125175545591691</v>
      </c>
      <c r="BE41" s="5">
        <v>8.0697844121496207E-2</v>
      </c>
      <c r="BF41" s="5">
        <v>0.177617172388224</v>
      </c>
      <c r="BG41" s="5">
        <v>1.0449476022645401</v>
      </c>
      <c r="BH41" s="5">
        <v>2.2515149905017902</v>
      </c>
      <c r="BI41" s="5">
        <v>2.6374975675590502</v>
      </c>
      <c r="BJ41" s="5">
        <v>0.39783686641584398</v>
      </c>
      <c r="BK41" s="5">
        <v>0.294500567821874</v>
      </c>
      <c r="BL41" s="5">
        <v>0.35881843261081903</v>
      </c>
      <c r="BM41" s="5">
        <v>0.190398127581758</v>
      </c>
      <c r="BN41" s="5">
        <v>0.35503974228566598</v>
      </c>
      <c r="BO41" s="5">
        <v>1.0220468336089199</v>
      </c>
    </row>
    <row r="42" spans="1:67">
      <c r="A42" s="2">
        <v>2007</v>
      </c>
      <c r="B42" s="5">
        <f t="shared" si="0"/>
        <v>42.689555303507241</v>
      </c>
      <c r="C42" s="5">
        <f t="shared" si="1"/>
        <v>7.0041241231870544</v>
      </c>
      <c r="D42" s="5">
        <f t="shared" si="2"/>
        <v>6.3695847936355312</v>
      </c>
      <c r="E42" s="5">
        <f t="shared" si="3"/>
        <v>-1.8680823611607391</v>
      </c>
      <c r="F42" s="5">
        <f t="shared" si="4"/>
        <v>7.4093551848270103</v>
      </c>
      <c r="G42" s="5">
        <f t="shared" si="5"/>
        <v>5.7762490945376737</v>
      </c>
      <c r="H42" s="5">
        <f t="shared" si="6"/>
        <v>1.612383994347216</v>
      </c>
      <c r="I42" s="5">
        <f t="shared" si="7"/>
        <v>7.5168057206966425</v>
      </c>
      <c r="J42" s="5">
        <f t="shared" si="8"/>
        <v>8.8691347534368514</v>
      </c>
      <c r="K42" s="5">
        <v>0.340984525812701</v>
      </c>
      <c r="L42" s="5">
        <v>0.14256963423591701</v>
      </c>
      <c r="M42" s="5">
        <v>0.58640269503647002</v>
      </c>
      <c r="N42" s="5">
        <v>1.02544277320022</v>
      </c>
      <c r="O42" s="5">
        <v>0.97279597795528305</v>
      </c>
      <c r="P42" s="5">
        <v>0.26906446102292397</v>
      </c>
      <c r="Q42" s="5">
        <v>0.24968443928255499</v>
      </c>
      <c r="R42" s="5">
        <v>0.13587230597928099</v>
      </c>
      <c r="S42" s="5">
        <v>0.15399701740326299</v>
      </c>
      <c r="T42" s="5">
        <v>1.1919019598614999</v>
      </c>
      <c r="U42" s="5">
        <v>1.9354083333969401</v>
      </c>
      <c r="V42" s="5">
        <v>3.4125434191921</v>
      </c>
      <c r="W42" s="5">
        <v>1.30220616742365</v>
      </c>
      <c r="X42" s="5">
        <v>1.2475771557452899</v>
      </c>
      <c r="Y42" s="5">
        <v>0.37903301829943498</v>
      </c>
      <c r="Z42" s="5">
        <v>2.82250329750562E-2</v>
      </c>
      <c r="AA42" s="5">
        <v>-0.84984358024691697</v>
      </c>
      <c r="AB42" s="5">
        <v>1.6097392414742</v>
      </c>
      <c r="AC42" s="5">
        <v>-0.48211271860539301</v>
      </c>
      <c r="AD42" s="5">
        <v>5.8927728933511302E-2</v>
      </c>
      <c r="AE42" s="5">
        <v>-3.7600650791227301</v>
      </c>
      <c r="AF42" s="5">
        <v>1.5552720464065899</v>
      </c>
      <c r="AG42" s="5">
        <v>0.2726431967156</v>
      </c>
      <c r="AH42" s="5">
        <v>0.131751852202869</v>
      </c>
      <c r="AI42" s="5">
        <v>0.44331128820781301</v>
      </c>
      <c r="AJ42" s="5">
        <v>3.3810406383647398</v>
      </c>
      <c r="AK42" s="5">
        <v>0.25170812828287098</v>
      </c>
      <c r="AL42" s="5">
        <v>0.17847165725143899</v>
      </c>
      <c r="AM42" s="5">
        <v>0.88051918014754804</v>
      </c>
      <c r="AN42" s="5">
        <v>1.86990924365413</v>
      </c>
      <c r="AO42" s="5">
        <v>2.15686451741854E-2</v>
      </c>
      <c r="AP42" s="5">
        <v>3.5584068029401103E-2</v>
      </c>
      <c r="AQ42" s="5">
        <v>0.59459775144573201</v>
      </c>
      <c r="AR42" s="5">
        <v>0.16283462163611601</v>
      </c>
      <c r="AS42" s="5">
        <v>0.25844889073750099</v>
      </c>
      <c r="AT42" s="5">
        <v>7.9693039928972295E-2</v>
      </c>
      <c r="AU42" s="5">
        <v>1.33285592034263</v>
      </c>
      <c r="AV42" s="5">
        <v>2.17903025304132E-2</v>
      </c>
      <c r="AW42" s="5">
        <v>0.70578073191838397</v>
      </c>
      <c r="AX42" s="5">
        <v>0.18386237363645799</v>
      </c>
      <c r="AY42" s="5">
        <v>2.3792327491578802</v>
      </c>
      <c r="AZ42" s="5">
        <v>1.18810518376567</v>
      </c>
      <c r="BA42" s="5">
        <v>0.42427881058154598</v>
      </c>
      <c r="BB42" s="5">
        <v>7.6487572993829902</v>
      </c>
      <c r="BC42" s="5">
        <v>-0.47474701860555901</v>
      </c>
      <c r="BD42" s="5">
        <v>6.5047395893644805E-2</v>
      </c>
      <c r="BE42" s="5">
        <v>9.8560860365591002E-2</v>
      </c>
      <c r="BF42" s="5">
        <v>0.17918718365997499</v>
      </c>
      <c r="BG42" s="5">
        <v>1.1366923466914101</v>
      </c>
      <c r="BH42" s="5">
        <v>2.6010325686463598</v>
      </c>
      <c r="BI42" s="5">
        <v>2.13668378021287</v>
      </c>
      <c r="BJ42" s="5">
        <v>0.45026756849666499</v>
      </c>
      <c r="BK42" s="5">
        <v>0.34978818738393302</v>
      </c>
      <c r="BL42" s="5">
        <v>0.42923487518525899</v>
      </c>
      <c r="BM42" s="5">
        <v>0.20285533431781499</v>
      </c>
      <c r="BN42" s="5">
        <v>0.45742416029774002</v>
      </c>
      <c r="BO42" s="5">
        <v>1.1051559322047999</v>
      </c>
    </row>
    <row r="43" spans="1:67">
      <c r="A43" s="2">
        <v>2008</v>
      </c>
      <c r="B43" s="5">
        <f t="shared" si="0"/>
        <v>37.223363410219747</v>
      </c>
      <c r="C43" s="5">
        <f t="shared" si="1"/>
        <v>6.6699003261566547</v>
      </c>
      <c r="D43" s="5">
        <f t="shared" si="2"/>
        <v>6.7278486451587343</v>
      </c>
      <c r="E43" s="5">
        <f t="shared" si="3"/>
        <v>-1.5992352538572612</v>
      </c>
      <c r="F43" s="5">
        <f t="shared" si="4"/>
        <v>4.3463037712608301</v>
      </c>
      <c r="G43" s="5">
        <f t="shared" si="5"/>
        <v>6.3328859587071165</v>
      </c>
      <c r="H43" s="5">
        <f t="shared" si="6"/>
        <v>1.458384192679993</v>
      </c>
      <c r="I43" s="5">
        <f t="shared" si="7"/>
        <v>5.0366210323558862</v>
      </c>
      <c r="J43" s="5">
        <f t="shared" si="8"/>
        <v>8.2506547377577988</v>
      </c>
      <c r="K43" s="5">
        <v>0.36966563743132702</v>
      </c>
      <c r="L43" s="5">
        <v>0.138315498040746</v>
      </c>
      <c r="M43" s="5">
        <v>0.157394291146218</v>
      </c>
      <c r="N43" s="5">
        <v>1.19169241819802</v>
      </c>
      <c r="O43" s="5">
        <v>0.88639364885259697</v>
      </c>
      <c r="P43" s="5">
        <v>0.217444894053582</v>
      </c>
      <c r="Q43" s="5">
        <v>0.18588117762761999</v>
      </c>
      <c r="R43" s="5">
        <v>0.16930248599697001</v>
      </c>
      <c r="S43" s="5">
        <v>0.307848170334445</v>
      </c>
      <c r="T43" s="5">
        <v>1.09689868599753</v>
      </c>
      <c r="U43" s="5">
        <v>1.9490634184775999</v>
      </c>
      <c r="V43" s="5">
        <v>3.8435903658681698</v>
      </c>
      <c r="W43" s="5">
        <v>1.32191662520765</v>
      </c>
      <c r="X43" s="5">
        <v>1.1932415574947699</v>
      </c>
      <c r="Y43" s="5">
        <v>0.33623112040283798</v>
      </c>
      <c r="Z43" s="5">
        <v>3.2868976185307E-2</v>
      </c>
      <c r="AA43" s="5">
        <v>-1.1657083923289</v>
      </c>
      <c r="AB43" s="5">
        <v>1.5148331781875699</v>
      </c>
      <c r="AC43" s="5">
        <v>-0.499566325423352</v>
      </c>
      <c r="AD43" s="5">
        <v>-4.6058062364208598E-2</v>
      </c>
      <c r="AE43" s="5">
        <v>-3.9181118973292302</v>
      </c>
      <c r="AF43" s="5">
        <v>2.5153762454008599</v>
      </c>
      <c r="AG43" s="5">
        <v>0.20365153159383301</v>
      </c>
      <c r="AH43" s="5">
        <v>9.2686297613933294E-2</v>
      </c>
      <c r="AI43" s="5">
        <v>0.23832661165882299</v>
      </c>
      <c r="AJ43" s="5">
        <v>2.2001800862835301</v>
      </c>
      <c r="AK43" s="5">
        <v>0.142030577438366</v>
      </c>
      <c r="AL43" s="5">
        <v>6.4860055569031294E-2</v>
      </c>
      <c r="AM43" s="5">
        <v>0.46820483024671</v>
      </c>
      <c r="AN43" s="5">
        <v>0.93636378085660299</v>
      </c>
      <c r="AO43" s="5">
        <v>2.0059411183060798E-2</v>
      </c>
      <c r="AP43" s="5">
        <v>5.6744794773795702E-2</v>
      </c>
      <c r="AQ43" s="5">
        <v>0.63715780220378304</v>
      </c>
      <c r="AR43" s="5">
        <v>0.18230618744673299</v>
      </c>
      <c r="AS43" s="5">
        <v>0.226568762388664</v>
      </c>
      <c r="AT43" s="5">
        <v>7.6090188142805507E-2</v>
      </c>
      <c r="AU43" s="5">
        <v>1.4565480800427999</v>
      </c>
      <c r="AV43" s="5">
        <v>2.8436090491517099E-2</v>
      </c>
      <c r="AW43" s="5">
        <v>0.42486716205245001</v>
      </c>
      <c r="AX43" s="5">
        <v>0.176504963497397</v>
      </c>
      <c r="AY43" s="5">
        <v>3.0476025164841101</v>
      </c>
      <c r="AZ43" s="5">
        <v>1.0090878924711699</v>
      </c>
      <c r="BA43" s="5">
        <v>0.449296300208823</v>
      </c>
      <c r="BB43" s="5">
        <v>5.2260419017446003</v>
      </c>
      <c r="BC43" s="5">
        <v>-0.499847084429966</v>
      </c>
      <c r="BD43" s="5">
        <v>6.6552816810149004E-2</v>
      </c>
      <c r="BE43" s="5">
        <v>8.1993345032931306E-2</v>
      </c>
      <c r="BF43" s="5">
        <v>0.161880053198172</v>
      </c>
      <c r="BG43" s="5">
        <v>1.0095576863048299</v>
      </c>
      <c r="BH43" s="5">
        <v>1.8797991961339899</v>
      </c>
      <c r="BI43" s="5">
        <v>2.7901671468688498</v>
      </c>
      <c r="BJ43" s="5">
        <v>0.43724609836150902</v>
      </c>
      <c r="BK43" s="5">
        <v>0.32010114442509702</v>
      </c>
      <c r="BL43" s="5">
        <v>0.32073823536120699</v>
      </c>
      <c r="BM43" s="5">
        <v>0.17343028432424101</v>
      </c>
      <c r="BN43" s="5">
        <v>0.35126659632090101</v>
      </c>
      <c r="BO43" s="5">
        <v>0.96834834965717298</v>
      </c>
    </row>
    <row r="44" spans="1:67">
      <c r="A44" s="2">
        <v>2009</v>
      </c>
      <c r="B44" s="5">
        <f t="shared" si="0"/>
        <v>40.562691263100689</v>
      </c>
      <c r="C44" s="5">
        <f t="shared" si="1"/>
        <v>6.9187169868073592</v>
      </c>
      <c r="D44" s="5">
        <f t="shared" si="2"/>
        <v>6.4327154367810566</v>
      </c>
      <c r="E44" s="5">
        <f t="shared" si="3"/>
        <v>-0.17581293022477817</v>
      </c>
      <c r="F44" s="5">
        <f t="shared" si="4"/>
        <v>5.1583758181464097</v>
      </c>
      <c r="G44" s="5">
        <f t="shared" si="5"/>
        <v>6.5694829345967047</v>
      </c>
      <c r="H44" s="5">
        <f t="shared" si="6"/>
        <v>1.374217712221369</v>
      </c>
      <c r="I44" s="5">
        <f t="shared" si="7"/>
        <v>6.5184868590298723</v>
      </c>
      <c r="J44" s="5">
        <f t="shared" si="8"/>
        <v>7.7665084457426969</v>
      </c>
      <c r="K44" s="5">
        <v>0.41004374989775599</v>
      </c>
      <c r="L44" s="5">
        <v>0.135771191515558</v>
      </c>
      <c r="M44" s="5">
        <v>0.144283857745894</v>
      </c>
      <c r="N44" s="5">
        <v>1.2717408725229999</v>
      </c>
      <c r="O44" s="5">
        <v>0.85272975493329795</v>
      </c>
      <c r="P44" s="5">
        <v>0.384226781235322</v>
      </c>
      <c r="Q44" s="5">
        <v>0.18934873752679901</v>
      </c>
      <c r="R44" s="5">
        <v>0.147530279604979</v>
      </c>
      <c r="S44" s="5">
        <v>0.27363890050164302</v>
      </c>
      <c r="T44" s="5">
        <v>1.1663965574102499</v>
      </c>
      <c r="U44" s="5">
        <v>1.94300630391286</v>
      </c>
      <c r="V44" s="5">
        <v>3.6751431297331898</v>
      </c>
      <c r="W44" s="5">
        <v>1.1927011538513499</v>
      </c>
      <c r="X44" s="5">
        <v>1.1684243556053</v>
      </c>
      <c r="Y44" s="5">
        <v>0.36570478465647599</v>
      </c>
      <c r="Z44" s="5">
        <v>3.0742012934741499E-2</v>
      </c>
      <c r="AA44" s="5">
        <v>-0.90211324305648899</v>
      </c>
      <c r="AB44" s="5">
        <v>1.76483685317535</v>
      </c>
      <c r="AC44" s="5">
        <v>-0.40581244726962801</v>
      </c>
      <c r="AD44" s="5">
        <v>-9.69872487501411E-2</v>
      </c>
      <c r="AE44" s="5">
        <v>-3.5387694730242201</v>
      </c>
      <c r="AF44" s="5">
        <v>3.0030326287003501</v>
      </c>
      <c r="AG44" s="5">
        <v>0.139415989124651</v>
      </c>
      <c r="AH44" s="5">
        <v>9.7622085282522003E-2</v>
      </c>
      <c r="AI44" s="5">
        <v>0.30938491846356703</v>
      </c>
      <c r="AJ44" s="5">
        <v>2.63779962408928</v>
      </c>
      <c r="AK44" s="5">
        <v>0.19986007729611899</v>
      </c>
      <c r="AL44" s="5">
        <v>-2.18764703777063E-3</v>
      </c>
      <c r="AM44" s="5">
        <v>0.56216478775424095</v>
      </c>
      <c r="AN44" s="5">
        <v>1.2143159831738</v>
      </c>
      <c r="AO44" s="5">
        <v>2.3207805449268201E-2</v>
      </c>
      <c r="AP44" s="5">
        <v>8.7275745428690099E-2</v>
      </c>
      <c r="AQ44" s="5">
        <v>0.70130563613410701</v>
      </c>
      <c r="AR44" s="5">
        <v>0.18910680330768501</v>
      </c>
      <c r="AS44" s="5">
        <v>0.227846169521432</v>
      </c>
      <c r="AT44" s="5">
        <v>8.8687103780790102E-2</v>
      </c>
      <c r="AU44" s="5">
        <v>1.5531737066815501</v>
      </c>
      <c r="AV44" s="5">
        <v>2.7719976903343699E-2</v>
      </c>
      <c r="AW44" s="5">
        <v>0.35704460129440202</v>
      </c>
      <c r="AX44" s="5">
        <v>0.156274040847937</v>
      </c>
      <c r="AY44" s="5">
        <v>3.1578413452474998</v>
      </c>
      <c r="AZ44" s="5">
        <v>1.00712375335186</v>
      </c>
      <c r="BA44" s="5">
        <v>0.36709395886950902</v>
      </c>
      <c r="BB44" s="5">
        <v>6.4835346347726004</v>
      </c>
      <c r="BC44" s="5">
        <v>-0.278966605143605</v>
      </c>
      <c r="BD44" s="5">
        <v>6.3346072984520801E-2</v>
      </c>
      <c r="BE44" s="5">
        <v>7.2554656746243701E-2</v>
      </c>
      <c r="BF44" s="5">
        <v>0.17801809967011301</v>
      </c>
      <c r="BG44" s="5">
        <v>1.0062034586606301</v>
      </c>
      <c r="BH44" s="5">
        <v>1.5769368099612699</v>
      </c>
      <c r="BI44" s="5">
        <v>2.58418621310719</v>
      </c>
      <c r="BJ44" s="5">
        <v>0.450752983269604</v>
      </c>
      <c r="BK44" s="5">
        <v>0.30923019815970099</v>
      </c>
      <c r="BL44" s="5">
        <v>0.37606374320309799</v>
      </c>
      <c r="BM44" s="5">
        <v>0.16122933833736799</v>
      </c>
      <c r="BN44" s="5">
        <v>0.39858870437068999</v>
      </c>
      <c r="BO44" s="5">
        <v>0.90331699667314602</v>
      </c>
    </row>
    <row r="45" spans="1:67">
      <c r="A45" s="2">
        <v>2010</v>
      </c>
      <c r="B45" s="5">
        <f t="shared" si="0"/>
        <v>51.456377586718432</v>
      </c>
      <c r="C45" s="5">
        <f t="shared" si="1"/>
        <v>6.1607274694730165</v>
      </c>
      <c r="D45" s="5">
        <f t="shared" si="2"/>
        <v>7.9463368817751441</v>
      </c>
      <c r="E45" s="5">
        <f t="shared" si="3"/>
        <v>-0.13383740465741589</v>
      </c>
      <c r="F45" s="5">
        <f t="shared" si="4"/>
        <v>9.1519346057046338</v>
      </c>
      <c r="G45" s="5">
        <f t="shared" si="5"/>
        <v>6.5087230041020465</v>
      </c>
      <c r="H45" s="5">
        <f t="shared" si="6"/>
        <v>1.4325172199478668</v>
      </c>
      <c r="I45" s="5">
        <f t="shared" si="7"/>
        <v>13.335862748582507</v>
      </c>
      <c r="J45" s="5">
        <f t="shared" si="8"/>
        <v>7.0541130617906278</v>
      </c>
      <c r="K45" s="5">
        <v>0.56840054318710997</v>
      </c>
      <c r="L45" s="5">
        <v>0.13766314391732601</v>
      </c>
      <c r="M45" s="5">
        <v>0.53896583205088</v>
      </c>
      <c r="N45" s="5">
        <v>1.0142029761248501</v>
      </c>
      <c r="O45" s="5">
        <v>0.22699423486091999</v>
      </c>
      <c r="P45" s="5">
        <v>0.47533544433621</v>
      </c>
      <c r="Q45" s="5">
        <v>0.45087992577201003</v>
      </c>
      <c r="R45" s="5">
        <v>0.29209361765307001</v>
      </c>
      <c r="S45" s="5">
        <v>0.22355394446535001</v>
      </c>
      <c r="T45" s="5">
        <v>1.0831096526197299</v>
      </c>
      <c r="U45" s="5">
        <v>1.14952815448556</v>
      </c>
      <c r="V45" s="5">
        <v>5.2385479746417003</v>
      </c>
      <c r="W45" s="5">
        <v>1.1012264954093001</v>
      </c>
      <c r="X45" s="5">
        <v>1.1200374386095</v>
      </c>
      <c r="Y45" s="5">
        <v>0.44304317229809398</v>
      </c>
      <c r="Z45" s="5">
        <v>4.3481800816549697E-2</v>
      </c>
      <c r="AA45" s="5">
        <v>-1.06044904345E-2</v>
      </c>
      <c r="AB45" s="5">
        <v>0.24422768301184</v>
      </c>
      <c r="AC45" s="5">
        <v>-0.20232054207372399</v>
      </c>
      <c r="AD45" s="5">
        <v>3.1355216385011903E-2</v>
      </c>
      <c r="AE45" s="5">
        <v>-0.1043210716451</v>
      </c>
      <c r="AF45" s="5">
        <v>-9.2174199900943804E-2</v>
      </c>
      <c r="AG45" s="5">
        <v>0.18823188700552401</v>
      </c>
      <c r="AH45" s="5">
        <v>0.30872452398961298</v>
      </c>
      <c r="AI45" s="5">
        <v>0.60571333040859399</v>
      </c>
      <c r="AJ45" s="5">
        <v>4.03506762031361</v>
      </c>
      <c r="AK45" s="5">
        <v>0.277598480260772</v>
      </c>
      <c r="AL45" s="5">
        <v>0.22366345209431099</v>
      </c>
      <c r="AM45" s="5">
        <v>0.54403905806566999</v>
      </c>
      <c r="AN45" s="5">
        <v>2.9688962535665402</v>
      </c>
      <c r="AO45" s="5">
        <v>1.9255622550100601E-2</v>
      </c>
      <c r="AP45" s="5">
        <v>0.11191011764957901</v>
      </c>
      <c r="AQ45" s="5">
        <v>0.76633202685772195</v>
      </c>
      <c r="AR45" s="5">
        <v>0.22398540505944001</v>
      </c>
      <c r="AS45" s="5">
        <v>0.25317088328529203</v>
      </c>
      <c r="AT45" s="5">
        <v>8.1657062439136702E-2</v>
      </c>
      <c r="AU45" s="5">
        <v>1.4388890983268099</v>
      </c>
      <c r="AV45" s="5">
        <v>3.0552601245760001E-2</v>
      </c>
      <c r="AW45" s="5">
        <v>0.30803807568070701</v>
      </c>
      <c r="AX45" s="5">
        <v>0.22497359166707001</v>
      </c>
      <c r="AY45" s="5">
        <v>3.0499585193404299</v>
      </c>
      <c r="AZ45" s="5">
        <v>0.97796733415172998</v>
      </c>
      <c r="BA45" s="5">
        <v>0.45454988579613698</v>
      </c>
      <c r="BB45" s="5">
        <v>11.605557658911</v>
      </c>
      <c r="BC45" s="5">
        <v>0.88705486559320001</v>
      </c>
      <c r="BD45" s="5">
        <v>0.45947510794758001</v>
      </c>
      <c r="BE45" s="5">
        <v>4.3980858296985399E-2</v>
      </c>
      <c r="BF45" s="5">
        <v>0.33979425783374401</v>
      </c>
      <c r="BG45" s="5">
        <v>1.3819079160254699</v>
      </c>
      <c r="BH45" s="5">
        <v>2.4909938412204999</v>
      </c>
      <c r="BI45" s="5">
        <v>-9.2036942977200595E-2</v>
      </c>
      <c r="BJ45" s="5">
        <v>0.60090785818951598</v>
      </c>
      <c r="BK45" s="5">
        <v>0.40448641926612799</v>
      </c>
      <c r="BL45" s="5">
        <v>0.43636286342117597</v>
      </c>
      <c r="BM45" s="5">
        <v>0.22784775055109799</v>
      </c>
      <c r="BN45" s="5">
        <v>0.48819783606089001</v>
      </c>
      <c r="BO45" s="5">
        <v>1.11544552003305</v>
      </c>
    </row>
    <row r="46" spans="1:67">
      <c r="A46" s="2">
        <v>2011</v>
      </c>
      <c r="B46" s="5">
        <f t="shared" si="0"/>
        <v>51.334968467494065</v>
      </c>
      <c r="C46" s="5">
        <f t="shared" si="1"/>
        <v>6.4188506399943668</v>
      </c>
      <c r="D46" s="5">
        <f t="shared" si="2"/>
        <v>6.9391116585849257</v>
      </c>
      <c r="E46" s="5">
        <f t="shared" si="3"/>
        <v>0.7198749154420232</v>
      </c>
      <c r="F46" s="5">
        <f t="shared" si="4"/>
        <v>7.5269722104681041</v>
      </c>
      <c r="G46" s="5">
        <f t="shared" si="5"/>
        <v>6.8614206976829841</v>
      </c>
      <c r="H46" s="5">
        <f t="shared" si="6"/>
        <v>1.694487892231952</v>
      </c>
      <c r="I46" s="5">
        <f t="shared" si="7"/>
        <v>13.387155831303431</v>
      </c>
      <c r="J46" s="5">
        <f t="shared" si="8"/>
        <v>7.7870946217862809</v>
      </c>
      <c r="K46" s="5">
        <v>0.53026557687674902</v>
      </c>
      <c r="L46" s="5">
        <v>0.15036732757153801</v>
      </c>
      <c r="M46" s="5">
        <v>0.44420010795686998</v>
      </c>
      <c r="N46" s="5">
        <v>1.3658950060761601</v>
      </c>
      <c r="O46" s="5">
        <v>0.25151743513960001</v>
      </c>
      <c r="P46" s="5">
        <v>0.50340930294372999</v>
      </c>
      <c r="Q46" s="5">
        <v>0.49402107036095</v>
      </c>
      <c r="R46" s="5">
        <v>0.28655523496628998</v>
      </c>
      <c r="S46" s="5">
        <v>0.22484728660598999</v>
      </c>
      <c r="T46" s="5">
        <v>1.0519470726806299</v>
      </c>
      <c r="U46" s="5">
        <v>1.1158252188158599</v>
      </c>
      <c r="V46" s="5">
        <v>4.0734589543653099</v>
      </c>
      <c r="W46" s="5">
        <v>1.2250049447844</v>
      </c>
      <c r="X46" s="5">
        <v>1.1748947197604001</v>
      </c>
      <c r="Y46" s="5">
        <v>0.428670412788835</v>
      </c>
      <c r="Z46" s="5">
        <v>3.7082626885981101E-2</v>
      </c>
      <c r="AA46" s="5">
        <v>2.6645529879340001E-2</v>
      </c>
      <c r="AB46" s="5">
        <v>0.24173721687082</v>
      </c>
      <c r="AC46" s="5">
        <v>-0.21725495089465799</v>
      </c>
      <c r="AD46" s="5">
        <v>7.7667065570591207E-2</v>
      </c>
      <c r="AE46" s="5">
        <v>-0.33523181112313999</v>
      </c>
      <c r="AF46" s="5">
        <v>0.92631186513907005</v>
      </c>
      <c r="AG46" s="5">
        <v>1.38741168071714E-2</v>
      </c>
      <c r="AH46" s="5">
        <v>0.239188651194987</v>
      </c>
      <c r="AI46" s="5">
        <v>0.45759068055424701</v>
      </c>
      <c r="AJ46" s="5">
        <v>3.2029451024428601</v>
      </c>
      <c r="AK46" s="5">
        <v>0.29949168713169899</v>
      </c>
      <c r="AL46" s="5">
        <v>0.80183965378353095</v>
      </c>
      <c r="AM46" s="5">
        <v>0.43225613982362998</v>
      </c>
      <c r="AN46" s="5">
        <v>2.0797861787299801</v>
      </c>
      <c r="AO46" s="5">
        <v>2.03887864378407E-2</v>
      </c>
      <c r="AP46" s="5">
        <v>8.7251722449197502E-2</v>
      </c>
      <c r="AQ46" s="5">
        <v>0.745436741702318</v>
      </c>
      <c r="AR46" s="5">
        <v>0.21478736592938599</v>
      </c>
      <c r="AS46" s="5">
        <v>0.25510943205959402</v>
      </c>
      <c r="AT46" s="5">
        <v>8.6468333221335597E-2</v>
      </c>
      <c r="AU46" s="5">
        <v>1.5914722069777401</v>
      </c>
      <c r="AV46" s="5">
        <v>3.2771812160464098E-2</v>
      </c>
      <c r="AW46" s="5">
        <v>0.31083579406602801</v>
      </c>
      <c r="AX46" s="5">
        <v>0.12814179228441999</v>
      </c>
      <c r="AY46" s="5">
        <v>3.3887567103946599</v>
      </c>
      <c r="AZ46" s="5">
        <v>1.1621625615406199</v>
      </c>
      <c r="BA46" s="5">
        <v>0.53232533069133203</v>
      </c>
      <c r="BB46" s="5">
        <v>11.578920799231</v>
      </c>
      <c r="BC46" s="5">
        <v>0.92200043204450199</v>
      </c>
      <c r="BD46" s="5">
        <v>0.44883692355527999</v>
      </c>
      <c r="BE46" s="5">
        <v>5.0608951624013999E-2</v>
      </c>
      <c r="BF46" s="5">
        <v>0.38678872484863602</v>
      </c>
      <c r="BG46" s="5">
        <v>1.42123207120188</v>
      </c>
      <c r="BH46" s="5">
        <v>3.0679550145514001</v>
      </c>
      <c r="BI46" s="5">
        <v>0.12930548870549999</v>
      </c>
      <c r="BJ46" s="5">
        <v>0.58142521712012196</v>
      </c>
      <c r="BK46" s="5">
        <v>0.48543707056612401</v>
      </c>
      <c r="BL46" s="5">
        <v>0.39787934515967399</v>
      </c>
      <c r="BM46" s="5">
        <v>0.220841007365321</v>
      </c>
      <c r="BN46" s="5">
        <v>0.35862727681224998</v>
      </c>
      <c r="BO46" s="5">
        <v>1.1243921303040101</v>
      </c>
    </row>
    <row r="47" spans="1:67">
      <c r="A47" s="2">
        <v>2012</v>
      </c>
      <c r="B47" s="5">
        <f t="shared" si="0"/>
        <v>54.026104413092867</v>
      </c>
      <c r="C47" s="5">
        <f t="shared" si="1"/>
        <v>6.4290479304851207</v>
      </c>
      <c r="D47" s="5">
        <f t="shared" si="2"/>
        <v>6.3323525846348465</v>
      </c>
      <c r="E47" s="5">
        <f t="shared" si="3"/>
        <v>1.9359974111977629</v>
      </c>
      <c r="F47" s="5">
        <f t="shared" si="4"/>
        <v>7.4321745238346271</v>
      </c>
      <c r="G47" s="5">
        <f t="shared" si="5"/>
        <v>7.5122631144100698</v>
      </c>
      <c r="H47" s="5">
        <f t="shared" si="6"/>
        <v>1.6828661675286209</v>
      </c>
      <c r="I47" s="5">
        <f t="shared" si="7"/>
        <v>14.897186984964687</v>
      </c>
      <c r="J47" s="5">
        <f t="shared" si="8"/>
        <v>7.8042156960371365</v>
      </c>
      <c r="K47" s="5">
        <v>0.52821196244158997</v>
      </c>
      <c r="L47" s="5">
        <v>0.13593764023324101</v>
      </c>
      <c r="M47" s="5">
        <v>0.45390285453599</v>
      </c>
      <c r="N47" s="5">
        <v>1.3233302346023501</v>
      </c>
      <c r="O47" s="5">
        <v>0.31639519116928</v>
      </c>
      <c r="P47" s="5">
        <v>0.51095514934774</v>
      </c>
      <c r="Q47" s="5">
        <v>0.46577684038571998</v>
      </c>
      <c r="R47" s="5">
        <v>0.29259181434602</v>
      </c>
      <c r="S47" s="5">
        <v>0.22512217406092</v>
      </c>
      <c r="T47" s="5">
        <v>1.06323611353762</v>
      </c>
      <c r="U47" s="5">
        <v>1.11358795582465</v>
      </c>
      <c r="V47" s="5">
        <v>3.6524548521512101</v>
      </c>
      <c r="W47" s="5">
        <v>1.0762727138863</v>
      </c>
      <c r="X47" s="5">
        <v>1.1250535010132701</v>
      </c>
      <c r="Y47" s="5">
        <v>0.422428254329415</v>
      </c>
      <c r="Z47" s="5">
        <v>5.6143263254650799E-2</v>
      </c>
      <c r="AA47" s="5">
        <v>4.038836509819E-2</v>
      </c>
      <c r="AB47" s="5">
        <v>0.25186647252132</v>
      </c>
      <c r="AC47" s="5">
        <v>-0.1661528106396</v>
      </c>
      <c r="AD47" s="5">
        <v>5.3775211600333703E-2</v>
      </c>
      <c r="AE47" s="5">
        <v>-0.279134505227081</v>
      </c>
      <c r="AF47" s="5">
        <v>2.0352546778446001</v>
      </c>
      <c r="AG47" s="5">
        <v>2.5793305625952698E-2</v>
      </c>
      <c r="AH47" s="5">
        <v>0.29925631257903901</v>
      </c>
      <c r="AI47" s="5">
        <v>0.59644027552024903</v>
      </c>
      <c r="AJ47" s="5">
        <v>2.5588721303506099</v>
      </c>
      <c r="AK47" s="5">
        <v>0.314148407020437</v>
      </c>
      <c r="AL47" s="5">
        <v>0.34121322194615</v>
      </c>
      <c r="AM47" s="5">
        <v>0.49730136334218</v>
      </c>
      <c r="AN47" s="5">
        <v>2.7991495074500099</v>
      </c>
      <c r="AO47" s="5">
        <v>2.6859875145628102E-2</v>
      </c>
      <c r="AP47" s="5">
        <v>5.7802914978688801E-2</v>
      </c>
      <c r="AQ47" s="5">
        <v>0.97047515726456801</v>
      </c>
      <c r="AR47" s="5">
        <v>0.24372513512438301</v>
      </c>
      <c r="AS47" s="5">
        <v>0.12593803743742099</v>
      </c>
      <c r="AT47" s="5">
        <v>7.1123998086651596E-2</v>
      </c>
      <c r="AU47" s="5">
        <v>1.9179847448515599</v>
      </c>
      <c r="AV47" s="5">
        <v>3.5618262592055597E-2</v>
      </c>
      <c r="AW47" s="5">
        <v>0.74391406212475397</v>
      </c>
      <c r="AX47" s="5">
        <v>0.22919462079582001</v>
      </c>
      <c r="AY47" s="5">
        <v>3.0896263060085398</v>
      </c>
      <c r="AZ47" s="5">
        <v>1.15375114104536</v>
      </c>
      <c r="BA47" s="5">
        <v>0.52911502648326103</v>
      </c>
      <c r="BB47" s="5">
        <v>13.171739240908</v>
      </c>
      <c r="BC47" s="5">
        <v>0.856924740883798</v>
      </c>
      <c r="BD47" s="5">
        <v>0.44742764182361</v>
      </c>
      <c r="BE47" s="5">
        <v>4.52579317639384E-2</v>
      </c>
      <c r="BF47" s="5">
        <v>0.37583742958534</v>
      </c>
      <c r="BG47" s="5">
        <v>1.37120164820007</v>
      </c>
      <c r="BH47" s="5">
        <v>3.2875783631712001</v>
      </c>
      <c r="BI47" s="5">
        <v>-6.6650293990399206E-2</v>
      </c>
      <c r="BJ47" s="5">
        <v>0.64184186226921802</v>
      </c>
      <c r="BK47" s="5">
        <v>0.45177438806738002</v>
      </c>
      <c r="BL47" s="5">
        <v>0.43676609987441301</v>
      </c>
      <c r="BM47" s="5">
        <v>0.21066121823918399</v>
      </c>
      <c r="BN47" s="5">
        <v>0.43208390284413001</v>
      </c>
      <c r="BO47" s="5">
        <v>1.0389585073619401</v>
      </c>
    </row>
    <row r="48" spans="1:67">
      <c r="A48" s="2">
        <v>2013</v>
      </c>
      <c r="B48" s="5">
        <f t="shared" si="0"/>
        <v>59.253130268182375</v>
      </c>
      <c r="C48" s="5">
        <f t="shared" si="1"/>
        <v>6.432897626521032</v>
      </c>
      <c r="D48" s="5">
        <f t="shared" si="2"/>
        <v>6.6798254861491833</v>
      </c>
      <c r="E48" s="5">
        <f t="shared" si="3"/>
        <v>0.43570705161070933</v>
      </c>
      <c r="F48" s="5">
        <f t="shared" si="4"/>
        <v>7.8291662283814532</v>
      </c>
      <c r="G48" s="5">
        <f t="shared" si="5"/>
        <v>8.6193499579725668</v>
      </c>
      <c r="H48" s="5">
        <f t="shared" si="6"/>
        <v>1.8025522698612</v>
      </c>
      <c r="I48" s="5">
        <f t="shared" si="7"/>
        <v>19.384763249383145</v>
      </c>
      <c r="J48" s="5">
        <f t="shared" si="8"/>
        <v>8.0688683983030867</v>
      </c>
      <c r="K48" s="5">
        <v>0.54567072034530095</v>
      </c>
      <c r="L48" s="5">
        <v>0.121319333325001</v>
      </c>
      <c r="M48" s="5">
        <v>0.38116588798269002</v>
      </c>
      <c r="N48" s="5">
        <v>1.2305478671830601</v>
      </c>
      <c r="O48" s="5">
        <v>0.32644481249603002</v>
      </c>
      <c r="P48" s="5">
        <v>0.53791585584179002</v>
      </c>
      <c r="Q48" s="5">
        <v>0.39555483551476001</v>
      </c>
      <c r="R48" s="5">
        <v>0.33155906968026999</v>
      </c>
      <c r="S48" s="5">
        <v>0.21299018646236001</v>
      </c>
      <c r="T48" s="5">
        <v>1.1637374360900301</v>
      </c>
      <c r="U48" s="5">
        <v>1.1859916215997399</v>
      </c>
      <c r="V48" s="5">
        <v>3.7272679335058001</v>
      </c>
      <c r="W48" s="5">
        <v>1.1724919555544999</v>
      </c>
      <c r="X48" s="5">
        <v>1.2856863371592</v>
      </c>
      <c r="Y48" s="5">
        <v>0.46202285449698999</v>
      </c>
      <c r="Z48" s="5">
        <v>3.2356405432692997E-2</v>
      </c>
      <c r="AA48" s="5">
        <v>9.806572186569E-2</v>
      </c>
      <c r="AB48" s="5">
        <v>0.13203648326310899</v>
      </c>
      <c r="AC48" s="5">
        <v>-0.17404132103362899</v>
      </c>
      <c r="AD48" s="5">
        <v>3.2387393806382302E-2</v>
      </c>
      <c r="AE48" s="5">
        <v>-0.35461568786677999</v>
      </c>
      <c r="AF48" s="5">
        <v>0.70187446157593703</v>
      </c>
      <c r="AG48" s="5">
        <v>8.5785556759239198E-2</v>
      </c>
      <c r="AH48" s="5">
        <v>0.29523652316948901</v>
      </c>
      <c r="AI48" s="5">
        <v>0.51363981562439798</v>
      </c>
      <c r="AJ48" s="5">
        <v>2.1450280767228</v>
      </c>
      <c r="AK48" s="5">
        <v>0.26876691225573801</v>
      </c>
      <c r="AL48" s="5">
        <v>0.79734552967480898</v>
      </c>
      <c r="AM48" s="5">
        <v>0.51341202910467998</v>
      </c>
      <c r="AN48" s="5">
        <v>3.2099517850703001</v>
      </c>
      <c r="AO48" s="5">
        <v>3.1548515970850302E-2</v>
      </c>
      <c r="AP48" s="5">
        <v>5.9058527667086899E-2</v>
      </c>
      <c r="AQ48" s="5">
        <v>1.30629429408861</v>
      </c>
      <c r="AR48" s="5">
        <v>0.247978372915267</v>
      </c>
      <c r="AS48" s="5">
        <v>0.12624954132295399</v>
      </c>
      <c r="AT48" s="5">
        <v>7.9837835167927598E-2</v>
      </c>
      <c r="AU48" s="5">
        <v>2.2084500068301098</v>
      </c>
      <c r="AV48" s="5">
        <v>4.0393517456494901E-2</v>
      </c>
      <c r="AW48" s="5">
        <v>0.696266908469235</v>
      </c>
      <c r="AX48" s="5">
        <v>0.29565693897939999</v>
      </c>
      <c r="AY48" s="5">
        <v>3.52761549910463</v>
      </c>
      <c r="AZ48" s="5">
        <v>1.2275900632871</v>
      </c>
      <c r="BA48" s="5">
        <v>0.57496220657410002</v>
      </c>
      <c r="BB48" s="5">
        <v>17.654452939887001</v>
      </c>
      <c r="BC48" s="5">
        <v>0.93695649638300105</v>
      </c>
      <c r="BD48" s="5">
        <v>0.34360289558076001</v>
      </c>
      <c r="BE48" s="5">
        <v>5.8607222241623701E-2</v>
      </c>
      <c r="BF48" s="5">
        <v>0.39114369529075999</v>
      </c>
      <c r="BG48" s="5">
        <v>1.3412759795906</v>
      </c>
      <c r="BH48" s="5">
        <v>3.3706788292654002</v>
      </c>
      <c r="BI48" s="5">
        <v>-0.102477638160499</v>
      </c>
      <c r="BJ48" s="5">
        <v>0.69870901308013</v>
      </c>
      <c r="BK48" s="5">
        <v>0.49529501018607802</v>
      </c>
      <c r="BL48" s="5">
        <v>0.49334871825756099</v>
      </c>
      <c r="BM48" s="5">
        <v>0.25029863711515599</v>
      </c>
      <c r="BN48" s="5">
        <v>0.45956476128482998</v>
      </c>
      <c r="BO48" s="5">
        <v>1.0621750876838301</v>
      </c>
    </row>
    <row r="49" spans="1:67">
      <c r="A49" s="2">
        <v>2014</v>
      </c>
      <c r="B49" s="5">
        <f t="shared" si="0"/>
        <v>64.331788637009083</v>
      </c>
      <c r="C49" s="5">
        <f t="shared" si="1"/>
        <v>6.4668766157421871</v>
      </c>
      <c r="D49" s="5">
        <f t="shared" si="2"/>
        <v>6.7110757222576849</v>
      </c>
      <c r="E49" s="5">
        <f t="shared" si="3"/>
        <v>1.3333387793711329</v>
      </c>
      <c r="F49" s="5">
        <f t="shared" si="4"/>
        <v>8.1247430383724897</v>
      </c>
      <c r="G49" s="5">
        <f t="shared" si="5"/>
        <v>9.3484301242549588</v>
      </c>
      <c r="H49" s="5">
        <f t="shared" si="6"/>
        <v>1.7617606446544518</v>
      </c>
      <c r="I49" s="5">
        <f t="shared" si="7"/>
        <v>21.164985446382659</v>
      </c>
      <c r="J49" s="5">
        <f t="shared" si="8"/>
        <v>9.420578265973516</v>
      </c>
      <c r="K49" s="5">
        <v>0.52590327293392902</v>
      </c>
      <c r="L49" s="5">
        <v>0.14314059144156999</v>
      </c>
      <c r="M49" s="5">
        <v>0.33333487627797997</v>
      </c>
      <c r="N49" s="5">
        <v>1.2484457330609799</v>
      </c>
      <c r="O49" s="5">
        <v>0.37138784396164998</v>
      </c>
      <c r="P49" s="5">
        <v>0.55822726986723004</v>
      </c>
      <c r="Q49" s="5">
        <v>0.38578966382954999</v>
      </c>
      <c r="R49" s="5">
        <v>0.31139358536196998</v>
      </c>
      <c r="S49" s="5">
        <v>0.22286751600119001</v>
      </c>
      <c r="T49" s="5">
        <v>1.1407716439825299</v>
      </c>
      <c r="U49" s="5">
        <v>1.2256146190236099</v>
      </c>
      <c r="V49" s="5">
        <v>3.5631935146692899</v>
      </c>
      <c r="W49" s="5">
        <v>1.3396306554549999</v>
      </c>
      <c r="X49" s="5">
        <v>1.3029256152276401</v>
      </c>
      <c r="Y49" s="5">
        <v>0.48917624666370002</v>
      </c>
      <c r="Z49" s="5">
        <v>1.6149690242055099E-2</v>
      </c>
      <c r="AA49" s="5">
        <v>8.7580875654399898E-2</v>
      </c>
      <c r="AB49" s="5">
        <v>0.13855367175182001</v>
      </c>
      <c r="AC49" s="5">
        <v>-0.16032509081157401</v>
      </c>
      <c r="AD49" s="5">
        <v>-2.8695255012192899E-2</v>
      </c>
      <c r="AE49" s="5">
        <v>-0.33256120826340002</v>
      </c>
      <c r="AF49" s="5">
        <v>1.62878578605208</v>
      </c>
      <c r="AG49" s="5">
        <v>0.16756011720661501</v>
      </c>
      <c r="AH49" s="5">
        <v>0.32451911198412903</v>
      </c>
      <c r="AI49" s="5">
        <v>0.44576046341584702</v>
      </c>
      <c r="AJ49" s="5">
        <v>1.7405632509583799</v>
      </c>
      <c r="AK49" s="5">
        <v>0.291538208125519</v>
      </c>
      <c r="AL49" s="5">
        <v>1.41474517207637</v>
      </c>
      <c r="AM49" s="5">
        <v>0.59018164401346995</v>
      </c>
      <c r="AN49" s="5">
        <v>3.1498750705921599</v>
      </c>
      <c r="AO49" s="5">
        <v>2.9122322766696501E-2</v>
      </c>
      <c r="AP49" s="5">
        <v>5.71211611251271E-2</v>
      </c>
      <c r="AQ49" s="5">
        <v>1.5952826601912999</v>
      </c>
      <c r="AR49" s="5">
        <v>0.278488988243278</v>
      </c>
      <c r="AS49" s="5">
        <v>0.149335867292963</v>
      </c>
      <c r="AT49" s="5">
        <v>8.3530158730131102E-2</v>
      </c>
      <c r="AU49" s="5">
        <v>2.4238296640296699</v>
      </c>
      <c r="AV49" s="5">
        <v>4.2056850873934598E-2</v>
      </c>
      <c r="AW49" s="5">
        <v>0.74914542331894896</v>
      </c>
      <c r="AX49" s="5">
        <v>0.29943650461388999</v>
      </c>
      <c r="AY49" s="5">
        <v>3.6410805230690202</v>
      </c>
      <c r="AZ49" s="5">
        <v>1.2669068575183999</v>
      </c>
      <c r="BA49" s="5">
        <v>0.49485378713605199</v>
      </c>
      <c r="BB49" s="5">
        <v>19.386274316862</v>
      </c>
      <c r="BC49" s="5">
        <v>0.95988344363939904</v>
      </c>
      <c r="BD49" s="5">
        <v>0.35418452500822001</v>
      </c>
      <c r="BE49" s="5">
        <v>6.7310047301440995E-2</v>
      </c>
      <c r="BF49" s="5">
        <v>0.397333113571603</v>
      </c>
      <c r="BG49" s="5">
        <v>1.4474172458213901</v>
      </c>
      <c r="BH49" s="5">
        <v>3.6837699164669</v>
      </c>
      <c r="BI49" s="5">
        <v>0.66661001594489899</v>
      </c>
      <c r="BJ49" s="5">
        <v>0.76393527285972496</v>
      </c>
      <c r="BK49" s="5">
        <v>0.55406595941119396</v>
      </c>
      <c r="BL49" s="5">
        <v>0.55447278921784404</v>
      </c>
      <c r="BM49" s="5">
        <v>0.206538011558243</v>
      </c>
      <c r="BN49" s="5">
        <v>0.36596457722530001</v>
      </c>
      <c r="BO49" s="5">
        <v>1.1778044774680201</v>
      </c>
    </row>
    <row r="50" spans="1:67">
      <c r="A50" s="2">
        <v>2015</v>
      </c>
      <c r="B50" s="5">
        <f t="shared" si="0"/>
        <v>65.010921923084297</v>
      </c>
      <c r="C50" s="5">
        <f t="shared" si="1"/>
        <v>6.8851625180941367</v>
      </c>
      <c r="D50" s="5">
        <f t="shared" si="2"/>
        <v>7.23933460602876</v>
      </c>
      <c r="E50" s="5">
        <f t="shared" si="3"/>
        <v>1.138878632017061</v>
      </c>
      <c r="F50" s="5">
        <f t="shared" si="4"/>
        <v>8.0550613611744453</v>
      </c>
      <c r="G50" s="5">
        <f t="shared" si="5"/>
        <v>10.469921130673196</v>
      </c>
      <c r="H50" s="5">
        <f t="shared" si="6"/>
        <v>1.838007587042171</v>
      </c>
      <c r="I50" s="5">
        <f t="shared" si="7"/>
        <v>21.851631026008548</v>
      </c>
      <c r="J50" s="5">
        <f t="shared" si="8"/>
        <v>7.5329250620459804</v>
      </c>
      <c r="K50" s="5">
        <v>0.54497583826799101</v>
      </c>
      <c r="L50" s="5">
        <v>0.16939667107393699</v>
      </c>
      <c r="M50" s="5">
        <v>0.28620001044645998</v>
      </c>
      <c r="N50" s="5">
        <v>1.26409550574451</v>
      </c>
      <c r="O50" s="5">
        <v>0.46330389298577901</v>
      </c>
      <c r="P50" s="5">
        <v>0.54833150636812</v>
      </c>
      <c r="Q50" s="5">
        <v>0.39957272403657002</v>
      </c>
      <c r="R50" s="5">
        <v>0.33027521768148999</v>
      </c>
      <c r="S50" s="5">
        <v>0.2403130247436</v>
      </c>
      <c r="T50" s="5">
        <v>1.3414432723803</v>
      </c>
      <c r="U50" s="5">
        <v>1.2972548543653799</v>
      </c>
      <c r="V50" s="5">
        <v>4.1879127572441099</v>
      </c>
      <c r="W50" s="5">
        <v>1.3191679469280999</v>
      </c>
      <c r="X50" s="5">
        <v>1.2161881550278899</v>
      </c>
      <c r="Y50" s="5">
        <v>0.49194457485239101</v>
      </c>
      <c r="Z50" s="5">
        <v>2.4121171976269298E-2</v>
      </c>
      <c r="AA50" s="5">
        <v>0.11059243676774</v>
      </c>
      <c r="AB50" s="5">
        <v>0.14423546010377999</v>
      </c>
      <c r="AC50" s="5">
        <v>-0.20234765924363099</v>
      </c>
      <c r="AD50" s="5">
        <v>-8.6999850943868098E-2</v>
      </c>
      <c r="AE50" s="5">
        <v>-0.12276527233497</v>
      </c>
      <c r="AF50" s="5">
        <v>1.29616351766801</v>
      </c>
      <c r="AG50" s="5">
        <v>0.187663069922406</v>
      </c>
      <c r="AH50" s="5">
        <v>0.41071638993614401</v>
      </c>
      <c r="AI50" s="5">
        <v>0.66699755265017102</v>
      </c>
      <c r="AJ50" s="5">
        <v>1.53613671081187</v>
      </c>
      <c r="AK50" s="5">
        <v>0.35488934575775499</v>
      </c>
      <c r="AL50" s="5">
        <v>1.35649964504577</v>
      </c>
      <c r="AM50" s="5">
        <v>0.57972102268869996</v>
      </c>
      <c r="AN50" s="5">
        <v>2.9624376243616299</v>
      </c>
      <c r="AO50" s="5">
        <v>2.89581072121456E-2</v>
      </c>
      <c r="AP50" s="5">
        <v>7.4768677111907503E-2</v>
      </c>
      <c r="AQ50" s="5">
        <v>2.0255174123653399</v>
      </c>
      <c r="AR50" s="5">
        <v>0.28312779103435398</v>
      </c>
      <c r="AS50" s="5">
        <v>0.16560279160739799</v>
      </c>
      <c r="AT50" s="5">
        <v>9.3985534601617501E-2</v>
      </c>
      <c r="AU50" s="5">
        <v>2.7731177498643498</v>
      </c>
      <c r="AV50" s="5">
        <v>5.0995917555858902E-2</v>
      </c>
      <c r="AW50" s="5">
        <v>0.78422141920101596</v>
      </c>
      <c r="AX50" s="5">
        <v>0.32461268649607</v>
      </c>
      <c r="AY50" s="5">
        <v>3.86501304362314</v>
      </c>
      <c r="AZ50" s="5">
        <v>1.3713536825131001</v>
      </c>
      <c r="BA50" s="5">
        <v>0.46665390452907102</v>
      </c>
      <c r="BB50" s="5">
        <v>19.907307951978002</v>
      </c>
      <c r="BC50" s="5">
        <v>0.98835006525230196</v>
      </c>
      <c r="BD50" s="5">
        <v>0.49907143333668003</v>
      </c>
      <c r="BE50" s="5">
        <v>6.8979017062016895E-2</v>
      </c>
      <c r="BF50" s="5">
        <v>0.38792255837954498</v>
      </c>
      <c r="BG50" s="5">
        <v>1.34661450001176</v>
      </c>
      <c r="BH50" s="5">
        <v>2.8515288674187</v>
      </c>
      <c r="BI50" s="5">
        <v>-0.30967822461099997</v>
      </c>
      <c r="BJ50" s="5">
        <v>0.74843626498688598</v>
      </c>
      <c r="BK50" s="5">
        <v>0.62505284018654195</v>
      </c>
      <c r="BL50" s="5">
        <v>0.52017385862207599</v>
      </c>
      <c r="BM50" s="5">
        <v>0.192285644210788</v>
      </c>
      <c r="BN50" s="5">
        <v>0.24728874578861901</v>
      </c>
      <c r="BO50" s="5">
        <v>1.3112225654316101</v>
      </c>
    </row>
    <row r="51" spans="1:67">
      <c r="A51" s="2">
        <v>2016</v>
      </c>
      <c r="B51" s="5">
        <f t="shared" si="0"/>
        <v>67.352584808109185</v>
      </c>
      <c r="C51" s="5">
        <f t="shared" si="1"/>
        <v>7.2405636211715416</v>
      </c>
      <c r="D51" s="5">
        <f t="shared" si="2"/>
        <v>7.7162546880887035</v>
      </c>
      <c r="E51" s="5">
        <f t="shared" si="3"/>
        <v>0.93816040634845144</v>
      </c>
      <c r="F51" s="5">
        <f t="shared" si="4"/>
        <v>8.3961822881806167</v>
      </c>
      <c r="G51" s="5">
        <f t="shared" si="5"/>
        <v>10.478492936696394</v>
      </c>
      <c r="H51" s="5">
        <f t="shared" si="6"/>
        <v>1.8237107554503669</v>
      </c>
      <c r="I51" s="5">
        <f t="shared" si="7"/>
        <v>24.00896965791593</v>
      </c>
      <c r="J51" s="5">
        <f t="shared" si="8"/>
        <v>6.7502504542571824</v>
      </c>
      <c r="K51" s="5">
        <v>0.64140991593160901</v>
      </c>
      <c r="L51" s="5">
        <v>0.172401284209833</v>
      </c>
      <c r="M51" s="5">
        <v>0.31944913291894</v>
      </c>
      <c r="N51" s="5">
        <v>1.2615983357785501</v>
      </c>
      <c r="O51" s="5">
        <v>0.54934456307315005</v>
      </c>
      <c r="P51" s="5">
        <v>0.52940933069492002</v>
      </c>
      <c r="Q51" s="5">
        <v>0.43358289280521001</v>
      </c>
      <c r="R51" s="5">
        <v>0.35040313688805003</v>
      </c>
      <c r="S51" s="5">
        <v>0.24115679810339</v>
      </c>
      <c r="T51" s="5">
        <v>1.4024003367393201</v>
      </c>
      <c r="U51" s="5">
        <v>1.3394078940285701</v>
      </c>
      <c r="V51" s="5">
        <v>4.4071456595231098</v>
      </c>
      <c r="W51" s="5">
        <v>1.4551172426921</v>
      </c>
      <c r="X51" s="5">
        <v>1.29646421520093</v>
      </c>
      <c r="Y51" s="5">
        <v>0.54798215413676898</v>
      </c>
      <c r="Z51" s="5">
        <v>9.5454165357940993E-3</v>
      </c>
      <c r="AA51" s="5">
        <v>0.12938061792406</v>
      </c>
      <c r="AB51" s="5">
        <v>0.18509362140328001</v>
      </c>
      <c r="AC51" s="5">
        <v>-0.230281042365059</v>
      </c>
      <c r="AD51" s="5">
        <v>-5.6140848285206803E-2</v>
      </c>
      <c r="AE51" s="5">
        <v>2.1676531364380299E-2</v>
      </c>
      <c r="AF51" s="5">
        <v>0.88843152630699695</v>
      </c>
      <c r="AG51" s="5">
        <v>0.26614752811873998</v>
      </c>
      <c r="AH51" s="5">
        <v>0.39464988023674802</v>
      </c>
      <c r="AI51" s="5">
        <v>0.65549451055853003</v>
      </c>
      <c r="AJ51" s="5">
        <v>1.6600534632947801</v>
      </c>
      <c r="AK51" s="5">
        <v>0.37039968742243901</v>
      </c>
      <c r="AL51" s="5">
        <v>1.27978219120621</v>
      </c>
      <c r="AM51" s="5">
        <v>0.62424935619583</v>
      </c>
      <c r="AN51" s="5">
        <v>3.1454056711473402</v>
      </c>
      <c r="AO51" s="5">
        <v>2.38423691570833E-2</v>
      </c>
      <c r="AP51" s="5">
        <v>5.3433281100904902E-2</v>
      </c>
      <c r="AQ51" s="5">
        <v>2.4252642182830102</v>
      </c>
      <c r="AR51" s="5">
        <v>0.31298702335625</v>
      </c>
      <c r="AS51" s="5">
        <v>0.17401072753303301</v>
      </c>
      <c r="AT51" s="5">
        <v>8.9287895977617701E-2</v>
      </c>
      <c r="AU51" s="5">
        <v>2.4048921927132398</v>
      </c>
      <c r="AV51" s="5">
        <v>4.8310167866318497E-2</v>
      </c>
      <c r="AW51" s="5">
        <v>0.74679912382263502</v>
      </c>
      <c r="AX51" s="5">
        <v>0.29963937017837999</v>
      </c>
      <c r="AY51" s="5">
        <v>3.9000265667079201</v>
      </c>
      <c r="AZ51" s="5">
        <v>1.3067237987208</v>
      </c>
      <c r="BA51" s="5">
        <v>0.51698695672956696</v>
      </c>
      <c r="BB51" s="5">
        <v>21.691741499846</v>
      </c>
      <c r="BC51" s="5">
        <v>1.220155873658</v>
      </c>
      <c r="BD51" s="5">
        <v>0.64022119829248003</v>
      </c>
      <c r="BE51" s="5">
        <v>6.0455982109364502E-2</v>
      </c>
      <c r="BF51" s="5">
        <v>0.39639510401008599</v>
      </c>
      <c r="BG51" s="5">
        <v>1.4350954320037701</v>
      </c>
      <c r="BH51" s="5">
        <v>1.83134941029569</v>
      </c>
      <c r="BI51" s="5">
        <v>-0.33552232745160099</v>
      </c>
      <c r="BJ51" s="5">
        <v>0.80978788462448104</v>
      </c>
      <c r="BK51" s="5">
        <v>0.66825916597769497</v>
      </c>
      <c r="BL51" s="5">
        <v>0.57976513879097502</v>
      </c>
      <c r="BM51" s="5">
        <v>0.18978411740087101</v>
      </c>
      <c r="BN51" s="5">
        <v>0.35802569068610102</v>
      </c>
      <c r="BO51" s="5">
        <v>1.2137059419292</v>
      </c>
    </row>
    <row r="52" spans="1:67">
      <c r="A52" s="2">
        <v>2017</v>
      </c>
      <c r="B52" s="5">
        <f t="shared" si="0"/>
        <v>71.622116089367225</v>
      </c>
      <c r="C52" s="5">
        <f t="shared" si="1"/>
        <v>7.4961415265102049</v>
      </c>
      <c r="D52" s="5">
        <f t="shared" si="2"/>
        <v>7.4846367631541515</v>
      </c>
      <c r="E52" s="5">
        <f t="shared" si="3"/>
        <v>1.334811029231683</v>
      </c>
      <c r="F52" s="5">
        <f t="shared" si="4"/>
        <v>8.4449855972105468</v>
      </c>
      <c r="G52" s="5">
        <f t="shared" si="5"/>
        <v>12.46048822032234</v>
      </c>
      <c r="H52" s="5">
        <f t="shared" si="6"/>
        <v>1.886698476570799</v>
      </c>
      <c r="I52" s="5">
        <f t="shared" si="7"/>
        <v>24.035081443153778</v>
      </c>
      <c r="J52" s="5">
        <f t="shared" si="8"/>
        <v>8.4792730332137225</v>
      </c>
      <c r="K52" s="5">
        <v>0.64995256120718103</v>
      </c>
      <c r="L52" s="5">
        <v>0.187800763319833</v>
      </c>
      <c r="M52" s="5">
        <v>0.31866904932321</v>
      </c>
      <c r="N52" s="5">
        <v>1.29026554744105</v>
      </c>
      <c r="O52" s="5">
        <v>0.57466481015642001</v>
      </c>
      <c r="P52" s="5">
        <v>0.58301782146782999</v>
      </c>
      <c r="Q52" s="5">
        <v>0.42554479114714</v>
      </c>
      <c r="R52" s="5">
        <v>0.38773486124149997</v>
      </c>
      <c r="S52" s="5">
        <v>0.24000934390931999</v>
      </c>
      <c r="T52" s="5">
        <v>1.3650884400371199</v>
      </c>
      <c r="U52" s="5">
        <v>1.4733935372596001</v>
      </c>
      <c r="V52" s="5">
        <v>3.9954297824639999</v>
      </c>
      <c r="W52" s="5">
        <v>1.5791453445548</v>
      </c>
      <c r="X52" s="5">
        <v>1.3332237060329</v>
      </c>
      <c r="Y52" s="5">
        <v>0.58066180199302397</v>
      </c>
      <c r="Z52" s="5">
        <v>-3.8238718905730901E-3</v>
      </c>
      <c r="AA52" s="5">
        <v>0.14440970811128001</v>
      </c>
      <c r="AB52" s="5">
        <v>0.29560553637723003</v>
      </c>
      <c r="AC52" s="5">
        <v>-0.20087220234633099</v>
      </c>
      <c r="AD52" s="5">
        <v>3.4938598203184901E-2</v>
      </c>
      <c r="AE52" s="5">
        <v>0.29445835768890999</v>
      </c>
      <c r="AF52" s="5">
        <v>0.76627103119740902</v>
      </c>
      <c r="AG52" s="5">
        <v>0.36834842634821002</v>
      </c>
      <c r="AH52" s="5">
        <v>0.39450671988493702</v>
      </c>
      <c r="AI52" s="5">
        <v>0.54152587607345704</v>
      </c>
      <c r="AJ52" s="5">
        <v>1.2974412475535</v>
      </c>
      <c r="AK52" s="5">
        <v>0.31676969487329198</v>
      </c>
      <c r="AL52" s="5">
        <v>1.7233947492388999</v>
      </c>
      <c r="AM52" s="5">
        <v>0.79148063145658998</v>
      </c>
      <c r="AN52" s="5">
        <v>3.0115182517816601</v>
      </c>
      <c r="AO52" s="5">
        <v>3.4136593707254199E-2</v>
      </c>
      <c r="AP52" s="5">
        <v>7.1940326383919895E-2</v>
      </c>
      <c r="AQ52" s="5">
        <v>3.14836431621465</v>
      </c>
      <c r="AR52" s="5">
        <v>0.37495604881532102</v>
      </c>
      <c r="AS52" s="5">
        <v>0.20980816808670999</v>
      </c>
      <c r="AT52" s="5">
        <v>0.102063967337519</v>
      </c>
      <c r="AU52" s="5">
        <v>2.8558385388239098</v>
      </c>
      <c r="AV52" s="5">
        <v>4.8648402844153102E-2</v>
      </c>
      <c r="AW52" s="5">
        <v>0.85527584544808199</v>
      </c>
      <c r="AX52" s="5">
        <v>0.43760636805894998</v>
      </c>
      <c r="AY52" s="5">
        <v>4.3218496446018699</v>
      </c>
      <c r="AZ52" s="5">
        <v>1.3322822004812001</v>
      </c>
      <c r="BA52" s="5">
        <v>0.55441627608959898</v>
      </c>
      <c r="BB52" s="5">
        <v>21.644456409903999</v>
      </c>
      <c r="BC52" s="5">
        <v>1.2551000756904001</v>
      </c>
      <c r="BD52" s="5">
        <v>0.60715724705631002</v>
      </c>
      <c r="BE52" s="5">
        <v>0.164543896371111</v>
      </c>
      <c r="BF52" s="5">
        <v>0.36382381413195902</v>
      </c>
      <c r="BG52" s="5">
        <v>1.5482187191461501</v>
      </c>
      <c r="BH52" s="5">
        <v>3.0036699616614002</v>
      </c>
      <c r="BI52" s="5">
        <v>3.03471822650003E-2</v>
      </c>
      <c r="BJ52" s="5">
        <v>0.92421072352251499</v>
      </c>
      <c r="BK52" s="5">
        <v>0.59673766499191105</v>
      </c>
      <c r="BL52" s="5">
        <v>0.62091007204094595</v>
      </c>
      <c r="BM52" s="5">
        <v>0.21431119236520799</v>
      </c>
      <c r="BN52" s="5">
        <v>0.39604268688662198</v>
      </c>
      <c r="BO52" s="5">
        <v>1.1448248303339701</v>
      </c>
    </row>
    <row r="53" spans="1:67">
      <c r="A53" s="2">
        <v>2018</v>
      </c>
      <c r="B53" s="5">
        <f t="shared" si="0"/>
        <v>77.121431881370484</v>
      </c>
      <c r="C53" s="5">
        <f t="shared" si="1"/>
        <v>7.6408453031891863</v>
      </c>
      <c r="D53" s="5">
        <f t="shared" si="2"/>
        <v>7.7893839460992886</v>
      </c>
      <c r="E53" s="5">
        <f t="shared" si="3"/>
        <v>0.87818589531766456</v>
      </c>
      <c r="F53" s="5">
        <f t="shared" si="4"/>
        <v>7.720719351309036</v>
      </c>
      <c r="G53" s="5">
        <f t="shared" si="5"/>
        <v>15.113361569523612</v>
      </c>
      <c r="H53" s="5">
        <f t="shared" si="6"/>
        <v>2.2031862788178751</v>
      </c>
      <c r="I53" s="5">
        <f t="shared" si="7"/>
        <v>27.168773286638903</v>
      </c>
      <c r="J53" s="5">
        <f t="shared" si="8"/>
        <v>8.6069762504749185</v>
      </c>
      <c r="K53" s="5">
        <v>0.60160609665429898</v>
      </c>
      <c r="L53" s="5">
        <v>0.19911412695778699</v>
      </c>
      <c r="M53" s="5">
        <v>0.32744582633828001</v>
      </c>
      <c r="N53" s="5">
        <v>1.4182181901240001</v>
      </c>
      <c r="O53" s="5">
        <v>0.61133024336126995</v>
      </c>
      <c r="P53" s="5">
        <v>0.56372791873613004</v>
      </c>
      <c r="Q53" s="5">
        <v>0.40838127808236002</v>
      </c>
      <c r="R53" s="5">
        <v>0.37854702670356</v>
      </c>
      <c r="S53" s="5">
        <v>0.16990617522618001</v>
      </c>
      <c r="T53" s="5">
        <v>1.3637825280992699</v>
      </c>
      <c r="U53" s="5">
        <v>1.5987858929060501</v>
      </c>
      <c r="V53" s="5">
        <v>4.0614069421979098</v>
      </c>
      <c r="W53" s="5">
        <v>1.8102577954023999</v>
      </c>
      <c r="X53" s="5">
        <v>1.3029105186754</v>
      </c>
      <c r="Y53" s="5">
        <v>0.58036883551935003</v>
      </c>
      <c r="Z53" s="5">
        <v>3.4439854304228801E-2</v>
      </c>
      <c r="AA53" s="5">
        <v>0.19710734254630999</v>
      </c>
      <c r="AB53" s="5">
        <v>0.218551810090339</v>
      </c>
      <c r="AC53" s="5">
        <v>-0.20526663804297601</v>
      </c>
      <c r="AD53" s="5">
        <v>4.3812947615137002E-2</v>
      </c>
      <c r="AE53" s="5">
        <v>-1.8979763152720399E-2</v>
      </c>
      <c r="AF53" s="5">
        <v>0.64296019626157497</v>
      </c>
      <c r="AG53" s="5">
        <v>0.23461056493874299</v>
      </c>
      <c r="AH53" s="5">
        <v>0.41633440177695302</v>
      </c>
      <c r="AI53" s="5">
        <v>0.60146529715066299</v>
      </c>
      <c r="AJ53" s="5">
        <v>1.20845454041802</v>
      </c>
      <c r="AK53" s="5">
        <v>0.28884404023245702</v>
      </c>
      <c r="AL53" s="5">
        <v>1.3027971141807999</v>
      </c>
      <c r="AM53" s="5">
        <v>0.89609723850025003</v>
      </c>
      <c r="AN53" s="5">
        <v>2.7721161541111501</v>
      </c>
      <c r="AO53" s="5">
        <v>3.4671899685640301E-2</v>
      </c>
      <c r="AP53" s="5">
        <v>9.3089155889805195E-2</v>
      </c>
      <c r="AQ53" s="5">
        <v>4.0990474835833099</v>
      </c>
      <c r="AR53" s="5">
        <v>0.42734474316926302</v>
      </c>
      <c r="AS53" s="5">
        <v>0.23484991445883699</v>
      </c>
      <c r="AT53" s="5">
        <v>0.141246686940214</v>
      </c>
      <c r="AU53" s="5">
        <v>3.5469261386156798</v>
      </c>
      <c r="AV53" s="5">
        <v>6.0051601843344897E-2</v>
      </c>
      <c r="AW53" s="5">
        <v>1.0171872797438399</v>
      </c>
      <c r="AX53" s="5">
        <v>0.52072599687606003</v>
      </c>
      <c r="AY53" s="5">
        <v>4.9382206687176202</v>
      </c>
      <c r="AZ53" s="5">
        <v>1.5428266054626001</v>
      </c>
      <c r="BA53" s="5">
        <v>0.66035967335527501</v>
      </c>
      <c r="BB53" s="5">
        <v>24.808226491921999</v>
      </c>
      <c r="BC53" s="5">
        <v>1.3422539769812001</v>
      </c>
      <c r="BD53" s="5">
        <v>0.50205597415048997</v>
      </c>
      <c r="BE53" s="5">
        <v>0.152615280728784</v>
      </c>
      <c r="BF53" s="5">
        <v>0.36362156285642599</v>
      </c>
      <c r="BG53" s="5">
        <v>1.4012457755716301</v>
      </c>
      <c r="BH53" s="5">
        <v>2.7977962940730001</v>
      </c>
      <c r="BI53" s="5">
        <v>0.62002199418939896</v>
      </c>
      <c r="BJ53" s="5">
        <v>0.62575530021419801</v>
      </c>
      <c r="BK53" s="5">
        <v>0.63730721567013005</v>
      </c>
      <c r="BL53" s="5">
        <v>0.662818357515359</v>
      </c>
      <c r="BM53" s="5">
        <v>0.188793641450889</v>
      </c>
      <c r="BN53" s="5">
        <v>0.55497451742000203</v>
      </c>
      <c r="BO53" s="5">
        <v>1.1182631543703101</v>
      </c>
    </row>
    <row r="54" spans="1:67">
      <c r="A54" s="2">
        <v>2019</v>
      </c>
      <c r="B54" s="5">
        <f t="shared" si="0"/>
        <v>76.145528508213957</v>
      </c>
      <c r="C54" s="5">
        <f t="shared" si="1"/>
        <v>7.8655997534537079</v>
      </c>
      <c r="D54" s="5">
        <f t="shared" si="2"/>
        <v>7.2533025690154167</v>
      </c>
      <c r="E54" s="5">
        <f t="shared" si="3"/>
        <v>0.50522138826560026</v>
      </c>
      <c r="F54" s="5">
        <f t="shared" si="4"/>
        <v>8.0210636818199266</v>
      </c>
      <c r="G54" s="5">
        <f t="shared" si="5"/>
        <v>15.916863542836651</v>
      </c>
      <c r="H54" s="5">
        <f t="shared" si="6"/>
        <v>2.9970704530171854</v>
      </c>
      <c r="I54" s="5">
        <f t="shared" si="7"/>
        <v>26.323798011868117</v>
      </c>
      <c r="J54" s="5">
        <f t="shared" si="8"/>
        <v>7.2626091079373456</v>
      </c>
      <c r="K54" s="5">
        <v>0.63206338745025004</v>
      </c>
      <c r="L54" s="5">
        <v>0.213602570415348</v>
      </c>
      <c r="M54" s="5">
        <v>0.36465687009533998</v>
      </c>
      <c r="N54" s="5">
        <v>1.3898853620871701</v>
      </c>
      <c r="O54" s="5">
        <v>0.58498623463073995</v>
      </c>
      <c r="P54" s="5">
        <v>0.59026717526424</v>
      </c>
      <c r="Q54" s="5">
        <v>0.45494322256392</v>
      </c>
      <c r="R54" s="5">
        <v>0.36145023150882</v>
      </c>
      <c r="S54" s="5">
        <v>0.21503605573563001</v>
      </c>
      <c r="T54" s="5">
        <v>1.3332657125999801</v>
      </c>
      <c r="U54" s="5">
        <v>1.7254429311022701</v>
      </c>
      <c r="V54" s="5">
        <v>3.7531253578011001</v>
      </c>
      <c r="W54" s="5">
        <v>1.5900444829922999</v>
      </c>
      <c r="X54" s="5">
        <v>1.3420270037434601</v>
      </c>
      <c r="Y54" s="5">
        <v>0.516408390237031</v>
      </c>
      <c r="Z54" s="5">
        <v>5.1697334241525901E-2</v>
      </c>
      <c r="AA54" s="5">
        <v>0.16180549436083</v>
      </c>
      <c r="AB54" s="5">
        <v>0.30150903426096098</v>
      </c>
      <c r="AC54" s="5">
        <v>-0.27678878772897803</v>
      </c>
      <c r="AD54" s="5">
        <v>-2.0237127363727601E-2</v>
      </c>
      <c r="AE54" s="5">
        <v>9.8170730813929893E-2</v>
      </c>
      <c r="AF54" s="5">
        <v>0.24076204392258499</v>
      </c>
      <c r="AG54" s="5">
        <v>0.29423011213462003</v>
      </c>
      <c r="AH54" s="5">
        <v>0.59884943820754699</v>
      </c>
      <c r="AI54" s="5">
        <v>0.22924988882318201</v>
      </c>
      <c r="AJ54" s="5">
        <v>0.74271643731454995</v>
      </c>
      <c r="AK54" s="5">
        <v>0.29720692134749699</v>
      </c>
      <c r="AL54" s="5">
        <v>1.2083230951076001</v>
      </c>
      <c r="AM54" s="5">
        <v>0.95160542805008996</v>
      </c>
      <c r="AN54" s="5">
        <v>3.69888236083484</v>
      </c>
      <c r="AO54" s="5">
        <v>4.9510087615999003E-2</v>
      </c>
      <c r="AP54" s="5">
        <v>9.5204613110769096E-2</v>
      </c>
      <c r="AQ54" s="5">
        <v>4.8823981914342802</v>
      </c>
      <c r="AR54" s="5">
        <v>0.50600176931892604</v>
      </c>
      <c r="AS54" s="5">
        <v>0.240725617690598</v>
      </c>
      <c r="AT54" s="5">
        <v>0.164525339046041</v>
      </c>
      <c r="AU54" s="5">
        <v>3.2990415256930001</v>
      </c>
      <c r="AV54" s="5">
        <v>7.6277637396725897E-2</v>
      </c>
      <c r="AW54" s="5">
        <v>0.94511688951168105</v>
      </c>
      <c r="AX54" s="5">
        <v>0.42114702142407001</v>
      </c>
      <c r="AY54" s="5">
        <v>5.2369148505945597</v>
      </c>
      <c r="AZ54" s="5">
        <v>2.1213291312281002</v>
      </c>
      <c r="BA54" s="5">
        <v>0.87574132178908504</v>
      </c>
      <c r="BB54" s="5">
        <v>23.945846821964</v>
      </c>
      <c r="BC54" s="5">
        <v>1.3010013933285001</v>
      </c>
      <c r="BD54" s="5">
        <v>0.56551352080182005</v>
      </c>
      <c r="BE54" s="5">
        <v>0.15634706451615499</v>
      </c>
      <c r="BF54" s="5">
        <v>0.35508921125764098</v>
      </c>
      <c r="BG54" s="5">
        <v>1.3266568813167801</v>
      </c>
      <c r="BH54" s="5">
        <v>2.1570076323084</v>
      </c>
      <c r="BI54" s="5">
        <v>0.207971031552699</v>
      </c>
      <c r="BJ54" s="5">
        <v>0.65460565666280301</v>
      </c>
      <c r="BK54" s="5">
        <v>0.67562128230709095</v>
      </c>
      <c r="BL54" s="5">
        <v>0.79127600616026095</v>
      </c>
      <c r="BM54" s="5">
        <v>0.233828160164608</v>
      </c>
      <c r="BN54" s="5">
        <v>0.20600333635458401</v>
      </c>
      <c r="BO54" s="5">
        <v>1.0096391211101201</v>
      </c>
    </row>
    <row r="55" spans="1:67">
      <c r="A55" s="2">
        <v>2020</v>
      </c>
      <c r="B55" s="5">
        <f t="shared" si="0"/>
        <v>70.201607846504572</v>
      </c>
      <c r="C55" s="5">
        <f t="shared" si="1"/>
        <v>7.1741308225023781</v>
      </c>
      <c r="D55" s="5">
        <f t="shared" si="2"/>
        <v>6.7670268534286757</v>
      </c>
      <c r="E55" s="5">
        <f t="shared" si="3"/>
        <v>0.29203549482895785</v>
      </c>
      <c r="F55" s="5">
        <f t="shared" si="4"/>
        <v>8.1629735474018617</v>
      </c>
      <c r="G55" s="5">
        <f t="shared" si="5"/>
        <v>13.70938567648246</v>
      </c>
      <c r="H55" s="5">
        <f t="shared" si="6"/>
        <v>2.7537496845105878</v>
      </c>
      <c r="I55" s="5">
        <f t="shared" si="7"/>
        <v>25.52571851660905</v>
      </c>
      <c r="J55" s="5">
        <f t="shared" si="8"/>
        <v>5.8165872507406027</v>
      </c>
      <c r="K55" s="5">
        <v>0.65900573569921905</v>
      </c>
      <c r="L55" s="5">
        <v>0.22964521972962801</v>
      </c>
      <c r="M55" s="5">
        <v>0.28295821155725998</v>
      </c>
      <c r="N55" s="5">
        <v>1.09306937261029</v>
      </c>
      <c r="O55" s="5">
        <v>0.512096360720391</v>
      </c>
      <c r="P55" s="5">
        <v>0.49793062811049998</v>
      </c>
      <c r="Q55" s="5">
        <v>0.37721694534363998</v>
      </c>
      <c r="R55" s="5">
        <v>0.35229150942385001</v>
      </c>
      <c r="S55" s="5">
        <v>0.32121302601488999</v>
      </c>
      <c r="T55" s="5">
        <v>1.17967263300424</v>
      </c>
      <c r="U55" s="5">
        <v>1.6690311802884701</v>
      </c>
      <c r="V55" s="5">
        <v>3.5401083548238002</v>
      </c>
      <c r="W55" s="5">
        <v>1.4017598886690801</v>
      </c>
      <c r="X55" s="5">
        <v>1.2255858598007201</v>
      </c>
      <c r="Y55" s="5">
        <v>0.52518287715647505</v>
      </c>
      <c r="Z55" s="5">
        <v>7.4389872978600793E-2</v>
      </c>
      <c r="AA55" s="5">
        <v>0.16084303439288</v>
      </c>
      <c r="AB55" s="5">
        <v>0.37299506910021002</v>
      </c>
      <c r="AC55" s="5">
        <v>-0.22066379127062599</v>
      </c>
      <c r="AD55" s="5">
        <v>-8.4993238906693205E-2</v>
      </c>
      <c r="AE55" s="5">
        <v>-0.14492172706504</v>
      </c>
      <c r="AF55" s="5">
        <v>0.20877614857822699</v>
      </c>
      <c r="AG55" s="5">
        <v>0.32226203865769398</v>
      </c>
      <c r="AH55" s="5">
        <v>0.78970055563304897</v>
      </c>
      <c r="AI55" s="5">
        <v>0.48510368862665498</v>
      </c>
      <c r="AJ55" s="5">
        <v>0.858317371244395</v>
      </c>
      <c r="AK55" s="5">
        <v>0.29890834291393997</v>
      </c>
      <c r="AL55" s="5">
        <v>1.79427545053391</v>
      </c>
      <c r="AM55" s="5">
        <v>0.92911311650571005</v>
      </c>
      <c r="AN55" s="5">
        <v>2.68529298328651</v>
      </c>
      <c r="AO55" s="5">
        <v>4.3295853987271801E-2</v>
      </c>
      <c r="AP55" s="5">
        <v>7.8253325018461106E-2</v>
      </c>
      <c r="AQ55" s="5">
        <v>4.7689991773533498</v>
      </c>
      <c r="AR55" s="5">
        <v>0.51177895435899801</v>
      </c>
      <c r="AS55" s="5">
        <v>0.210663192032817</v>
      </c>
      <c r="AT55" s="5">
        <v>0.14935173008082001</v>
      </c>
      <c r="AU55" s="5">
        <v>2.0297186285619202</v>
      </c>
      <c r="AV55" s="5">
        <v>6.4121511530461806E-2</v>
      </c>
      <c r="AW55" s="5">
        <v>0.85265520349763302</v>
      </c>
      <c r="AX55" s="5">
        <v>0.28792843628213</v>
      </c>
      <c r="AY55" s="5">
        <v>4.7126196637786002</v>
      </c>
      <c r="AZ55" s="5">
        <v>2.0097815888042998</v>
      </c>
      <c r="BA55" s="5">
        <v>0.74396809570628797</v>
      </c>
      <c r="BB55" s="5">
        <v>23.311399312776999</v>
      </c>
      <c r="BC55" s="5">
        <v>1.1277916140127</v>
      </c>
      <c r="BD55" s="5">
        <v>0.63470161515487</v>
      </c>
      <c r="BE55" s="5">
        <v>0.14043528452308901</v>
      </c>
      <c r="BF55" s="5">
        <v>0.31139069014138998</v>
      </c>
      <c r="BG55" s="5">
        <v>1.1632157454941801</v>
      </c>
      <c r="BH55" s="5">
        <v>1.4770314502238999</v>
      </c>
      <c r="BI55" s="5">
        <v>0.16370394425399901</v>
      </c>
      <c r="BJ55" s="5">
        <v>0.59540463159635104</v>
      </c>
      <c r="BK55" s="5">
        <v>0.68367860695705196</v>
      </c>
      <c r="BL55" s="5">
        <v>0.581759263975135</v>
      </c>
      <c r="BM55" s="5">
        <v>0.22995765764104301</v>
      </c>
      <c r="BN55" s="5">
        <v>-1.53207360336927E-3</v>
      </c>
      <c r="BO55" s="5">
        <v>0.92336802420231301</v>
      </c>
    </row>
    <row r="56" spans="1:67">
      <c r="A56" s="2">
        <v>2021</v>
      </c>
      <c r="B56" s="5">
        <f t="shared" si="0"/>
        <v>75.779113065310412</v>
      </c>
      <c r="C56" s="5">
        <f t="shared" si="1"/>
        <v>7.8386000555592883</v>
      </c>
      <c r="D56" s="5">
        <f t="shared" si="2"/>
        <v>7.1801507686706723</v>
      </c>
      <c r="E56" s="5">
        <f t="shared" si="3"/>
        <v>0.27164462632634168</v>
      </c>
      <c r="F56" s="5">
        <f t="shared" si="4"/>
        <v>8.6909510800490803</v>
      </c>
      <c r="G56" s="5">
        <f t="shared" si="5"/>
        <v>15.621244967051398</v>
      </c>
      <c r="H56" s="5">
        <f t="shared" si="6"/>
        <v>3.1319740527425819</v>
      </c>
      <c r="I56" s="5">
        <f t="shared" si="7"/>
        <v>26.961376693476073</v>
      </c>
      <c r="J56" s="5">
        <f t="shared" si="8"/>
        <v>6.0831708214349804</v>
      </c>
      <c r="K56" s="5">
        <v>0.73423097851164898</v>
      </c>
      <c r="L56" s="5">
        <v>0.22703414677593001</v>
      </c>
      <c r="M56" s="5">
        <v>0.31411086698786</v>
      </c>
      <c r="N56" s="5">
        <v>1.3073492509361</v>
      </c>
      <c r="O56" s="5">
        <v>0.59580600635012904</v>
      </c>
      <c r="P56" s="5">
        <v>0.60028789200837995</v>
      </c>
      <c r="Q56" s="5">
        <v>0.40943243411046998</v>
      </c>
      <c r="R56" s="5">
        <v>0.41803453331322998</v>
      </c>
      <c r="S56" s="5">
        <v>0.33141340231951999</v>
      </c>
      <c r="T56" s="5">
        <v>1.15384807469017</v>
      </c>
      <c r="U56" s="5">
        <v>1.74705246955585</v>
      </c>
      <c r="V56" s="5">
        <v>3.78747177504999</v>
      </c>
      <c r="W56" s="5">
        <v>1.40781965958567</v>
      </c>
      <c r="X56" s="5">
        <v>1.4167653443472299</v>
      </c>
      <c r="Y56" s="5">
        <v>0.50477288784740604</v>
      </c>
      <c r="Z56" s="5">
        <v>6.3321101840376398E-2</v>
      </c>
      <c r="AA56" s="5">
        <v>0.11516399487519</v>
      </c>
      <c r="AB56" s="5">
        <v>0.51474208250812004</v>
      </c>
      <c r="AC56" s="5">
        <v>-0.21290151602987201</v>
      </c>
      <c r="AD56" s="5">
        <v>-2.8967217404316001E-2</v>
      </c>
      <c r="AE56" s="5">
        <v>-0.10606791773742</v>
      </c>
      <c r="AF56" s="5">
        <v>-1.03247998853604E-2</v>
      </c>
      <c r="AG56" s="5">
        <v>0.44507225737294098</v>
      </c>
      <c r="AH56" s="5">
        <v>1.0951856825278901</v>
      </c>
      <c r="AI56" s="5">
        <v>0.55293016859442601</v>
      </c>
      <c r="AJ56" s="5">
        <v>1.1037891555458901</v>
      </c>
      <c r="AK56" s="5">
        <v>0.26984628539592398</v>
      </c>
      <c r="AL56" s="5">
        <v>1.1855680223148499</v>
      </c>
      <c r="AM56" s="5">
        <v>0.97700786242635995</v>
      </c>
      <c r="AN56" s="5">
        <v>3.0615516458708001</v>
      </c>
      <c r="AO56" s="5">
        <v>4.5655839754166698E-2</v>
      </c>
      <c r="AP56" s="5">
        <v>7.5017411709594806E-2</v>
      </c>
      <c r="AQ56" s="5">
        <v>5.1335948800486104</v>
      </c>
      <c r="AR56" s="5">
        <v>0.54913090285460198</v>
      </c>
      <c r="AS56" s="5">
        <v>0.25200850468437302</v>
      </c>
      <c r="AT56" s="5">
        <v>0.19799614248188499</v>
      </c>
      <c r="AU56" s="5">
        <v>2.3567875695662499</v>
      </c>
      <c r="AV56" s="5">
        <v>7.1011292112451704E-2</v>
      </c>
      <c r="AW56" s="5">
        <v>0.97011224906764304</v>
      </c>
      <c r="AX56" s="5">
        <v>0.39974994463134</v>
      </c>
      <c r="AY56" s="5">
        <v>5.5701802301404797</v>
      </c>
      <c r="AZ56" s="5">
        <v>2.3880039296811</v>
      </c>
      <c r="BA56" s="5">
        <v>0.74397012306148202</v>
      </c>
      <c r="BB56" s="5">
        <v>24.845933329983001</v>
      </c>
      <c r="BC56" s="5">
        <v>1.0457188719618</v>
      </c>
      <c r="BD56" s="5">
        <v>0.67598810957396005</v>
      </c>
      <c r="BE56" s="5">
        <v>0.13533862975179001</v>
      </c>
      <c r="BF56" s="5">
        <v>0.25839775220552003</v>
      </c>
      <c r="BG56" s="5">
        <v>1.15007033453201</v>
      </c>
      <c r="BH56" s="5">
        <v>1.1474649925111</v>
      </c>
      <c r="BI56" s="5">
        <v>0.39049117043330001</v>
      </c>
      <c r="BJ56" s="5">
        <v>0.52125096429749396</v>
      </c>
      <c r="BK56" s="5">
        <v>0.65741093103253401</v>
      </c>
      <c r="BL56" s="5">
        <v>0.61375669207744399</v>
      </c>
      <c r="BM56" s="5">
        <v>0.236084059079921</v>
      </c>
      <c r="BN56" s="5">
        <v>0.41439712474866802</v>
      </c>
      <c r="BO56" s="5">
        <v>0.95224455272250896</v>
      </c>
    </row>
    <row r="57" spans="1:67">
      <c r="A57" s="2">
        <v>2022</v>
      </c>
      <c r="B57" s="5">
        <f t="shared" si="0"/>
        <v>78.3946158967087</v>
      </c>
      <c r="C57" s="5">
        <f t="shared" si="1"/>
        <v>7.7625549973109944</v>
      </c>
      <c r="D57" s="5">
        <f t="shared" si="2"/>
        <v>7.6184184486873097</v>
      </c>
      <c r="E57" s="5">
        <f t="shared" si="3"/>
        <v>0.11427549725092136</v>
      </c>
      <c r="F57" s="5">
        <f t="shared" si="4"/>
        <v>9.9455106680049639</v>
      </c>
      <c r="G57" s="5">
        <f t="shared" si="5"/>
        <v>16.896861103724593</v>
      </c>
      <c r="H57" s="5">
        <f t="shared" si="6"/>
        <v>3.0074791542426338</v>
      </c>
      <c r="I57" s="5">
        <f t="shared" si="7"/>
        <v>27.091861281277037</v>
      </c>
      <c r="J57" s="5">
        <f t="shared" si="8"/>
        <v>5.9576547462102472</v>
      </c>
      <c r="K57" s="5">
        <v>0.50874841782883895</v>
      </c>
      <c r="L57" s="5">
        <v>0.232980554800885</v>
      </c>
      <c r="M57" s="5">
        <v>0.24991961531875001</v>
      </c>
      <c r="N57" s="5">
        <v>1.1803367878169</v>
      </c>
      <c r="O57" s="5">
        <v>1.1322581174220501</v>
      </c>
      <c r="P57" s="5">
        <v>0.56607208687652999</v>
      </c>
      <c r="Q57" s="5">
        <v>0.43607884290892002</v>
      </c>
      <c r="R57" s="5">
        <v>0.39158821436980001</v>
      </c>
      <c r="S57" s="5">
        <v>0.20883627705982</v>
      </c>
      <c r="T57" s="5">
        <v>1.03747055678357</v>
      </c>
      <c r="U57" s="5">
        <v>1.8182655261249301</v>
      </c>
      <c r="V57" s="5">
        <v>4.0757785387604999</v>
      </c>
      <c r="W57" s="5">
        <v>1.53982583597434</v>
      </c>
      <c r="X57" s="5">
        <v>1.3451164614507001</v>
      </c>
      <c r="Y57" s="5">
        <v>0.60050541388518497</v>
      </c>
      <c r="Z57" s="5">
        <v>5.71921986165847E-2</v>
      </c>
      <c r="AA57" s="5">
        <v>6.5331797126410004E-2</v>
      </c>
      <c r="AB57" s="5">
        <v>0.43203883901191997</v>
      </c>
      <c r="AC57" s="5">
        <v>-0.24127646691024901</v>
      </c>
      <c r="AD57" s="5">
        <v>-5.6280864956484898E-2</v>
      </c>
      <c r="AE57" s="5">
        <v>-5.8588428750929303E-2</v>
      </c>
      <c r="AF57" s="5">
        <v>-2.6949378269745399E-2</v>
      </c>
      <c r="AG57" s="5">
        <v>0.50010897049168501</v>
      </c>
      <c r="AH57" s="5">
        <v>1.40682811094143</v>
      </c>
      <c r="AI57" s="5">
        <v>0.462279341408458</v>
      </c>
      <c r="AJ57" s="5">
        <v>1.49961709274288</v>
      </c>
      <c r="AK57" s="5">
        <v>0.28595797280354102</v>
      </c>
      <c r="AL57" s="5">
        <v>1.3376332341680399</v>
      </c>
      <c r="AM57" s="5">
        <v>0.89420755382459005</v>
      </c>
      <c r="AN57" s="5">
        <v>3.5588783916243401</v>
      </c>
      <c r="AO57" s="5">
        <v>4.3504011023229601E-2</v>
      </c>
      <c r="AP57" s="5">
        <v>0.101595060367853</v>
      </c>
      <c r="AQ57" s="5">
        <v>5.5757654736414999</v>
      </c>
      <c r="AR57" s="5">
        <v>0.66961598646295795</v>
      </c>
      <c r="AS57" s="5">
        <v>0.24389557615663701</v>
      </c>
      <c r="AT57" s="5">
        <v>0.17028821461139401</v>
      </c>
      <c r="AU57" s="5">
        <v>2.6502402483378402</v>
      </c>
      <c r="AV57" s="5">
        <v>7.02531447962957E-2</v>
      </c>
      <c r="AW57" s="5">
        <v>1.0771076263388</v>
      </c>
      <c r="AX57" s="5">
        <v>0.44721538376449999</v>
      </c>
      <c r="AY57" s="5">
        <v>5.8473803782235896</v>
      </c>
      <c r="AZ57" s="5">
        <v>2.222215685603</v>
      </c>
      <c r="BA57" s="5">
        <v>0.78526346863963403</v>
      </c>
      <c r="BB57" s="5">
        <v>25.717055483881001</v>
      </c>
      <c r="BC57" s="5">
        <v>0.55419815659390004</v>
      </c>
      <c r="BD57" s="5">
        <v>0.43728091774545003</v>
      </c>
      <c r="BE57" s="5">
        <v>0.12427929025451601</v>
      </c>
      <c r="BF57" s="5">
        <v>0.25904743280216502</v>
      </c>
      <c r="BG57" s="5">
        <v>1.23182576710105</v>
      </c>
      <c r="BH57" s="5">
        <v>1.9834093876978001</v>
      </c>
      <c r="BI57" s="5">
        <v>-0.98718606191150104</v>
      </c>
      <c r="BJ57" s="5">
        <v>0.536830471014482</v>
      </c>
      <c r="BK57" s="5">
        <v>0.73746535511941702</v>
      </c>
      <c r="BL57" s="5">
        <v>0.68772697446532505</v>
      </c>
      <c r="BM57" s="5">
        <v>0.25069296623079501</v>
      </c>
      <c r="BN57" s="5">
        <v>0.48894161777451001</v>
      </c>
      <c r="BO57" s="5">
        <v>1.0279482687183701</v>
      </c>
    </row>
    <row r="58" spans="1:67">
      <c r="A58" s="2">
        <v>2023</v>
      </c>
      <c r="B58" s="5">
        <f t="shared" si="0"/>
        <v>81.773379355395818</v>
      </c>
      <c r="C58" s="5">
        <f t="shared" si="1"/>
        <v>8.0170964984501936</v>
      </c>
      <c r="D58" s="5">
        <f t="shared" si="2"/>
        <v>7.7346986115676257</v>
      </c>
      <c r="E58" s="5">
        <f t="shared" si="3"/>
        <v>0.17392166238433973</v>
      </c>
      <c r="F58" s="5">
        <f t="shared" si="4"/>
        <v>10.435408683124329</v>
      </c>
      <c r="G58" s="5">
        <f t="shared" si="5"/>
        <v>18.462978506483168</v>
      </c>
      <c r="H58" s="5">
        <f t="shared" si="6"/>
        <v>3.186623126364942</v>
      </c>
      <c r="I58" s="5">
        <f t="shared" si="7"/>
        <v>28.169211726783413</v>
      </c>
      <c r="J58" s="5">
        <f t="shared" si="8"/>
        <v>5.5934405402378076</v>
      </c>
      <c r="K58" s="5">
        <v>0.50480335130869702</v>
      </c>
      <c r="L58" s="5">
        <v>0.25049981826446699</v>
      </c>
      <c r="M58" s="5">
        <v>0.23846912418479899</v>
      </c>
      <c r="N58" s="5">
        <v>1.17488580763053</v>
      </c>
      <c r="O58" s="5">
        <v>1.3000513826558699</v>
      </c>
      <c r="P58" s="5">
        <v>0.56929015441471897</v>
      </c>
      <c r="Q58" s="5">
        <v>0.440830359768138</v>
      </c>
      <c r="R58" s="5">
        <v>0.39889580395152002</v>
      </c>
      <c r="S58" s="5">
        <v>0.208379761536893</v>
      </c>
      <c r="T58" s="5">
        <v>1.0243152634953101</v>
      </c>
      <c r="U58" s="5">
        <v>1.9066756712392501</v>
      </c>
      <c r="V58" s="5">
        <v>4.1164600753726299</v>
      </c>
      <c r="W58" s="5">
        <v>1.5871680247234301</v>
      </c>
      <c r="X58" s="5">
        <v>1.35188711099737</v>
      </c>
      <c r="Y58" s="5">
        <v>0.61825453762840998</v>
      </c>
      <c r="Z58" s="5">
        <v>6.0928862845786101E-2</v>
      </c>
      <c r="AA58" s="5">
        <v>6.2448990780226303E-2</v>
      </c>
      <c r="AB58" s="5">
        <v>0.49286274896076898</v>
      </c>
      <c r="AC58" s="5">
        <v>-0.250194336800866</v>
      </c>
      <c r="AD58" s="5">
        <v>-5.6280864956484898E-2</v>
      </c>
      <c r="AE58" s="5">
        <v>-4.7965497329559202E-2</v>
      </c>
      <c r="AF58" s="5">
        <v>-2.6949378269745399E-2</v>
      </c>
      <c r="AG58" s="5">
        <v>0.60832675689878501</v>
      </c>
      <c r="AH58" s="5">
        <v>1.6733325340698</v>
      </c>
      <c r="AI58" s="5">
        <v>0.45689950377342198</v>
      </c>
      <c r="AJ58" s="5">
        <v>1.44114563567211</v>
      </c>
      <c r="AK58" s="5">
        <v>0.28793471747421101</v>
      </c>
      <c r="AL58" s="5">
        <v>1.4167807915469</v>
      </c>
      <c r="AM58" s="5">
        <v>0.95107120636845199</v>
      </c>
      <c r="AN58" s="5">
        <v>3.5999175373206498</v>
      </c>
      <c r="AO58" s="5">
        <v>4.5085293001703698E-2</v>
      </c>
      <c r="AP58" s="5">
        <v>0.10790691011831099</v>
      </c>
      <c r="AQ58" s="5">
        <v>6.5513948136215401</v>
      </c>
      <c r="AR58" s="5">
        <v>0.74775698911870103</v>
      </c>
      <c r="AS58" s="5">
        <v>0.26240905944318699</v>
      </c>
      <c r="AT58" s="5">
        <v>0.18524114775696501</v>
      </c>
      <c r="AU58" s="5">
        <v>2.7044875504142998</v>
      </c>
      <c r="AV58" s="5">
        <v>7.4708803395872297E-2</v>
      </c>
      <c r="AW58" s="5">
        <v>1.1306099573028301</v>
      </c>
      <c r="AX58" s="5">
        <v>0.46825948737296902</v>
      </c>
      <c r="AY58" s="5">
        <v>6.1851184949367903</v>
      </c>
      <c r="AZ58" s="5">
        <v>2.3736855798681802</v>
      </c>
      <c r="BA58" s="5">
        <v>0.81293754649676198</v>
      </c>
      <c r="BB58" s="5">
        <v>26.814711467021201</v>
      </c>
      <c r="BC58" s="5">
        <v>0.52278811360748501</v>
      </c>
      <c r="BD58" s="5">
        <v>0.44915296554919698</v>
      </c>
      <c r="BE58" s="5">
        <v>0.135104782570206</v>
      </c>
      <c r="BF58" s="5">
        <v>0.24745439803532401</v>
      </c>
      <c r="BG58" s="5">
        <v>1.22022981675727</v>
      </c>
      <c r="BH58" s="5">
        <v>1.8699195364688701</v>
      </c>
      <c r="BI58" s="5">
        <v>-1.2697165559027099</v>
      </c>
      <c r="BJ58" s="5">
        <v>0.52133810790653201</v>
      </c>
      <c r="BK58" s="5">
        <v>0.770815169145042</v>
      </c>
      <c r="BL58" s="5">
        <v>0.71358411882356598</v>
      </c>
      <c r="BM58" s="5">
        <v>0.25073681890721999</v>
      </c>
      <c r="BN58" s="5">
        <v>0.49231949883522702</v>
      </c>
      <c r="BO58" s="5">
        <v>1.0242140292967901</v>
      </c>
    </row>
    <row r="59" spans="1:67">
      <c r="A59" s="2">
        <v>2024</v>
      </c>
      <c r="B59" s="5">
        <f t="shared" si="0"/>
        <v>85.475678859723615</v>
      </c>
      <c r="C59" s="5">
        <f t="shared" si="1"/>
        <v>8.3030746812867218</v>
      </c>
      <c r="D59" s="5">
        <f t="shared" si="2"/>
        <v>7.8536431980745895</v>
      </c>
      <c r="E59" s="5">
        <f t="shared" si="3"/>
        <v>0.24000232515196315</v>
      </c>
      <c r="F59" s="5">
        <f t="shared" si="4"/>
        <v>11.010337949772666</v>
      </c>
      <c r="G59" s="5">
        <f t="shared" si="5"/>
        <v>20.236643155684746</v>
      </c>
      <c r="H59" s="5">
        <f t="shared" si="6"/>
        <v>3.3770668204506</v>
      </c>
      <c r="I59" s="5">
        <f t="shared" si="7"/>
        <v>29.296976672181295</v>
      </c>
      <c r="J59" s="5">
        <f t="shared" si="8"/>
        <v>5.1579340571210359</v>
      </c>
      <c r="K59" s="5">
        <v>0.50088887662786696</v>
      </c>
      <c r="L59" s="5">
        <v>0.26933646459963001</v>
      </c>
      <c r="M59" s="5">
        <v>0.22754325672650999</v>
      </c>
      <c r="N59" s="5">
        <v>1.1694600009245699</v>
      </c>
      <c r="O59" s="5">
        <v>1.49271051497832</v>
      </c>
      <c r="P59" s="5">
        <v>0.57252651636967999</v>
      </c>
      <c r="Q59" s="5">
        <v>0.44563364917452303</v>
      </c>
      <c r="R59" s="5">
        <v>0.40633976348395801</v>
      </c>
      <c r="S59" s="5">
        <v>0.207924243955635</v>
      </c>
      <c r="T59" s="5">
        <v>1.0113267814388101</v>
      </c>
      <c r="U59" s="5">
        <v>1.9993846130072199</v>
      </c>
      <c r="V59" s="5">
        <v>4.1575476662895703</v>
      </c>
      <c r="W59" s="5">
        <v>1.6359657565496699</v>
      </c>
      <c r="X59" s="5">
        <v>1.35869184063792</v>
      </c>
      <c r="Y59" s="5">
        <v>0.63652827178540905</v>
      </c>
      <c r="Z59" s="5">
        <v>6.4909662812020402E-2</v>
      </c>
      <c r="AA59" s="5">
        <v>5.9693390064304401E-2</v>
      </c>
      <c r="AB59" s="5">
        <v>0.56224965762039703</v>
      </c>
      <c r="AC59" s="5">
        <v>-0.259441821943249</v>
      </c>
      <c r="AD59" s="5">
        <v>-5.6280864956484898E-2</v>
      </c>
      <c r="AE59" s="5">
        <v>-3.9268657363258998E-2</v>
      </c>
      <c r="AF59" s="5">
        <v>-2.6949378269745399E-2</v>
      </c>
      <c r="AG59" s="5">
        <v>0.739961618355226</v>
      </c>
      <c r="AH59" s="5">
        <v>1.9903225900872099</v>
      </c>
      <c r="AI59" s="5">
        <v>0.451582274718062</v>
      </c>
      <c r="AJ59" s="5">
        <v>1.38495403477832</v>
      </c>
      <c r="AK59" s="5">
        <v>0.28992512680844901</v>
      </c>
      <c r="AL59" s="5">
        <v>1.5006114979976</v>
      </c>
      <c r="AM59" s="5">
        <v>1.0115508817996199</v>
      </c>
      <c r="AN59" s="5">
        <v>3.6414299252281799</v>
      </c>
      <c r="AO59" s="5">
        <v>4.6724051351588997E-2</v>
      </c>
      <c r="AP59" s="5">
        <v>0.114610899478</v>
      </c>
      <c r="AQ59" s="5">
        <v>7.69773660797751</v>
      </c>
      <c r="AR59" s="5">
        <v>0.83501667534754398</v>
      </c>
      <c r="AS59" s="5">
        <v>0.28232785343197597</v>
      </c>
      <c r="AT59" s="5">
        <v>0.20150709137813699</v>
      </c>
      <c r="AU59" s="5">
        <v>2.7598452309873598</v>
      </c>
      <c r="AV59" s="5">
        <v>7.9447052812038496E-2</v>
      </c>
      <c r="AW59" s="5">
        <v>1.18676986801896</v>
      </c>
      <c r="AX59" s="5">
        <v>0.49029383933326298</v>
      </c>
      <c r="AY59" s="5">
        <v>6.54236398556837</v>
      </c>
      <c r="AZ59" s="5">
        <v>2.5354799124934</v>
      </c>
      <c r="BA59" s="5">
        <v>0.84158690795720004</v>
      </c>
      <c r="BB59" s="5">
        <v>27.959217629338401</v>
      </c>
      <c r="BC59" s="5">
        <v>0.49315828368866998</v>
      </c>
      <c r="BD59" s="5">
        <v>0.46134733594543598</v>
      </c>
      <c r="BE59" s="5">
        <v>0.14687324200163099</v>
      </c>
      <c r="BF59" s="5">
        <v>0.23638018120715701</v>
      </c>
      <c r="BG59" s="5">
        <v>1.20874302638397</v>
      </c>
      <c r="BH59" s="5">
        <v>1.76292352680984</v>
      </c>
      <c r="BI59" s="5">
        <v>-1.6331066599661599</v>
      </c>
      <c r="BJ59" s="5">
        <v>0.50629283811319004</v>
      </c>
      <c r="BK59" s="5">
        <v>0.80567313550328001</v>
      </c>
      <c r="BL59" s="5">
        <v>0.74041343955293504</v>
      </c>
      <c r="BM59" s="5">
        <v>0.25078067925461001</v>
      </c>
      <c r="BN59" s="5">
        <v>0.495720716179961</v>
      </c>
      <c r="BO59" s="5">
        <v>1.02049335528941</v>
      </c>
    </row>
    <row r="60" spans="1:67">
      <c r="A60" s="2">
        <v>2025</v>
      </c>
      <c r="B60" s="5">
        <f t="shared" si="0"/>
        <v>89.533966799235586</v>
      </c>
      <c r="C60" s="5">
        <f t="shared" si="1"/>
        <v>8.6244592947785552</v>
      </c>
      <c r="D60" s="5">
        <f t="shared" si="2"/>
        <v>7.9753326401555782</v>
      </c>
      <c r="E60" s="5">
        <f t="shared" si="3"/>
        <v>0.31405444618440531</v>
      </c>
      <c r="F60" s="5">
        <f t="shared" si="4"/>
        <v>11.685352444608458</v>
      </c>
      <c r="G60" s="5">
        <f t="shared" si="5"/>
        <v>22.250384269310793</v>
      </c>
      <c r="H60" s="5">
        <f t="shared" si="6"/>
        <v>3.5795483380081752</v>
      </c>
      <c r="I60" s="5">
        <f t="shared" si="7"/>
        <v>30.477122552386671</v>
      </c>
      <c r="J60" s="5">
        <f t="shared" si="8"/>
        <v>4.6277128138029591</v>
      </c>
      <c r="K60" s="5">
        <v>0.497004756563318</v>
      </c>
      <c r="L60" s="5">
        <v>0.28958955605485098</v>
      </c>
      <c r="M60" s="5">
        <v>0.21711797642022401</v>
      </c>
      <c r="N60" s="5">
        <v>1.1640592514439201</v>
      </c>
      <c r="O60" s="5">
        <v>1.7139204736468701</v>
      </c>
      <c r="P60" s="5">
        <v>0.57578127674348301</v>
      </c>
      <c r="Q60" s="5">
        <v>0.45048927524196303</v>
      </c>
      <c r="R60" s="5">
        <v>0.41392263782314798</v>
      </c>
      <c r="S60" s="5">
        <v>0.20746972213454601</v>
      </c>
      <c r="T60" s="5">
        <v>0.99850299542086296</v>
      </c>
      <c r="U60" s="5">
        <v>2.0966013732853699</v>
      </c>
      <c r="V60" s="5">
        <v>4.1990453644579997</v>
      </c>
      <c r="W60" s="5">
        <v>1.6862637823550499</v>
      </c>
      <c r="X60" s="5">
        <v>1.36553082191465</v>
      </c>
      <c r="Y60" s="5">
        <v>0.65534212225327504</v>
      </c>
      <c r="Z60" s="5">
        <v>6.9150549174603199E-2</v>
      </c>
      <c r="AA60" s="5">
        <v>5.70593819507723E-2</v>
      </c>
      <c r="AB60" s="5">
        <v>0.641405093326331</v>
      </c>
      <c r="AC60" s="5">
        <v>-0.26903110531556801</v>
      </c>
      <c r="AD60" s="5">
        <v>-5.6280864956484898E-2</v>
      </c>
      <c r="AE60" s="5">
        <v>-3.21486805508997E-2</v>
      </c>
      <c r="AF60" s="5">
        <v>-2.6949378269745399E-2</v>
      </c>
      <c r="AG60" s="5">
        <v>0.90008073856594595</v>
      </c>
      <c r="AH60" s="5">
        <v>2.36736209447669</v>
      </c>
      <c r="AI60" s="5">
        <v>0.44632692562666298</v>
      </c>
      <c r="AJ60" s="5">
        <v>1.33095339636108</v>
      </c>
      <c r="AK60" s="5">
        <v>0.29192929526611799</v>
      </c>
      <c r="AL60" s="5">
        <v>1.5894024547466801</v>
      </c>
      <c r="AM60" s="5">
        <v>1.0758765270338499</v>
      </c>
      <c r="AN60" s="5">
        <v>3.6834210125314302</v>
      </c>
      <c r="AO60" s="5">
        <v>4.8422375221636699E-2</v>
      </c>
      <c r="AP60" s="5">
        <v>0.12173139111067099</v>
      </c>
      <c r="AQ60" s="5">
        <v>9.04466156773133</v>
      </c>
      <c r="AR60" s="5">
        <v>0.93245915217755604</v>
      </c>
      <c r="AS60" s="5">
        <v>0.30375863162896799</v>
      </c>
      <c r="AT60" s="5">
        <v>0.21920134034663999</v>
      </c>
      <c r="AU60" s="5">
        <v>2.8163360181993999</v>
      </c>
      <c r="AV60" s="5">
        <v>8.4485815775595399E-2</v>
      </c>
      <c r="AW60" s="5">
        <v>1.2457193663831201</v>
      </c>
      <c r="AX60" s="5">
        <v>0.513365036631244</v>
      </c>
      <c r="AY60" s="5">
        <v>6.9202435741046298</v>
      </c>
      <c r="AZ60" s="5">
        <v>2.7083024142626901</v>
      </c>
      <c r="BA60" s="5">
        <v>0.87124592374548504</v>
      </c>
      <c r="BB60" s="5">
        <v>29.152573631311501</v>
      </c>
      <c r="BC60" s="5">
        <v>0.46520777049142198</v>
      </c>
      <c r="BD60" s="5">
        <v>0.47387277989738102</v>
      </c>
      <c r="BE60" s="5">
        <v>0.159666806797606</v>
      </c>
      <c r="BF60" s="5">
        <v>0.22580156388876199</v>
      </c>
      <c r="BG60" s="5">
        <v>1.1973643683897299</v>
      </c>
      <c r="BH60" s="5">
        <v>1.6620497838364501</v>
      </c>
      <c r="BI60" s="5">
        <v>-2.1004982178323099</v>
      </c>
      <c r="BJ60" s="5">
        <v>0.49168175899135602</v>
      </c>
      <c r="BK60" s="5">
        <v>0.84210745617740301</v>
      </c>
      <c r="BL60" s="5">
        <v>0.76825148852023895</v>
      </c>
      <c r="BM60" s="5">
        <v>0.25082454727430897</v>
      </c>
      <c r="BN60" s="5">
        <v>0.49914543102876202</v>
      </c>
      <c r="BO60" s="5">
        <v>1.01678619741702</v>
      </c>
    </row>
    <row r="61" spans="1:67">
      <c r="A61" s="2">
        <v>2026</v>
      </c>
    </row>
    <row r="62" spans="1:67">
      <c r="A62" s="2">
        <v>2027</v>
      </c>
    </row>
    <row r="63" spans="1:67">
      <c r="A63" s="2">
        <v>2028</v>
      </c>
    </row>
    <row r="64" spans="1:67">
      <c r="A64" s="2">
        <v>2029</v>
      </c>
    </row>
    <row r="65" spans="1:1">
      <c r="A65" s="2">
        <v>2030</v>
      </c>
    </row>
    <row r="66" spans="1:1">
      <c r="A66" s="2">
        <v>2031</v>
      </c>
    </row>
    <row r="67" spans="1:1">
      <c r="A67" s="2">
        <v>2032</v>
      </c>
    </row>
    <row r="68" spans="1:1">
      <c r="A68" s="2">
        <v>2033</v>
      </c>
    </row>
    <row r="69" spans="1:1">
      <c r="A69" s="2">
        <v>2034</v>
      </c>
    </row>
    <row r="70" spans="1:1">
      <c r="A70" s="2">
        <v>2035</v>
      </c>
    </row>
    <row r="71" spans="1:1">
      <c r="A71" s="2">
        <v>2036</v>
      </c>
    </row>
    <row r="72" spans="1:1">
      <c r="A72" s="2">
        <v>2037</v>
      </c>
    </row>
    <row r="73" spans="1:1">
      <c r="A73" s="2">
        <v>2038</v>
      </c>
    </row>
    <row r="74" spans="1:1">
      <c r="A74" s="2">
        <v>2039</v>
      </c>
    </row>
    <row r="75" spans="1:1">
      <c r="A75" s="2">
        <v>2040</v>
      </c>
    </row>
    <row r="76" spans="1:1">
      <c r="A76" s="2">
        <v>2041</v>
      </c>
    </row>
    <row r="77" spans="1:1">
      <c r="A77" s="2">
        <v>2042</v>
      </c>
    </row>
    <row r="78" spans="1:1">
      <c r="A78" s="2">
        <v>2043</v>
      </c>
    </row>
    <row r="79" spans="1:1">
      <c r="A79" s="2">
        <v>2044</v>
      </c>
    </row>
    <row r="80" spans="1:1">
      <c r="A80" s="2">
        <v>2045</v>
      </c>
    </row>
    <row r="81" spans="1:1">
      <c r="A81" s="2">
        <v>2046</v>
      </c>
    </row>
    <row r="82" spans="1:1">
      <c r="A82" s="2">
        <v>2047</v>
      </c>
    </row>
    <row r="83" spans="1:1">
      <c r="A83" s="2">
        <v>2048</v>
      </c>
    </row>
    <row r="84" spans="1:1">
      <c r="A84" s="2">
        <v>2049</v>
      </c>
    </row>
    <row r="85" spans="1:1">
      <c r="A85" s="2">
        <v>2050</v>
      </c>
    </row>
    <row r="86" spans="1:1">
      <c r="A86" s="2">
        <v>2051</v>
      </c>
    </row>
    <row r="87" spans="1:1">
      <c r="A87" s="2">
        <v>2052</v>
      </c>
    </row>
    <row r="88" spans="1:1">
      <c r="A88" s="2">
        <v>2053</v>
      </c>
    </row>
    <row r="89" spans="1:1">
      <c r="A89" s="2">
        <v>2054</v>
      </c>
    </row>
    <row r="90" spans="1:1">
      <c r="A90" s="2">
        <v>2055</v>
      </c>
    </row>
    <row r="91" spans="1:1">
      <c r="A91" s="2">
        <v>2056</v>
      </c>
    </row>
    <row r="92" spans="1:1">
      <c r="A92" s="2">
        <v>2057</v>
      </c>
    </row>
    <row r="93" spans="1:1">
      <c r="A93" s="2">
        <v>2058</v>
      </c>
    </row>
    <row r="94" spans="1:1">
      <c r="A94" s="2">
        <v>2059</v>
      </c>
    </row>
    <row r="95" spans="1:1">
      <c r="A95" s="2">
        <v>2060</v>
      </c>
    </row>
    <row r="96" spans="1:1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18"/>
  <dimension ref="A1:BO160"/>
  <sheetViews>
    <sheetView topLeftCell="A42" workbookViewId="0">
      <selection activeCell="B60" sqref="B60"/>
    </sheetView>
  </sheetViews>
  <sheetFormatPr baseColWidth="10" defaultRowHeight="15.6"/>
  <cols>
    <col min="11" max="37" width="11" bestFit="1" customWidth="1"/>
    <col min="38" max="38" width="11.296875" bestFit="1" customWidth="1"/>
    <col min="39" max="53" width="11" bestFit="1" customWidth="1"/>
    <col min="54" max="54" width="11.69921875" bestFit="1" customWidth="1"/>
    <col min="55" max="60" width="11" bestFit="1" customWidth="1"/>
    <col min="61" max="61" width="11.296875" bestFit="1" customWidth="1"/>
    <col min="62" max="67" width="11" bestFit="1" customWidth="1"/>
  </cols>
  <sheetData>
    <row r="1" spans="1:67">
      <c r="A1" s="1" t="s">
        <v>83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K5" t="s">
        <v>69</v>
      </c>
      <c r="L5" t="s">
        <v>69</v>
      </c>
      <c r="M5" t="s">
        <v>69</v>
      </c>
      <c r="N5" t="s">
        <v>69</v>
      </c>
      <c r="O5" t="s">
        <v>69</v>
      </c>
      <c r="P5" t="s">
        <v>69</v>
      </c>
      <c r="Q5" t="s">
        <v>69</v>
      </c>
      <c r="R5" t="s">
        <v>69</v>
      </c>
      <c r="S5" t="s">
        <v>69</v>
      </c>
      <c r="T5" t="s">
        <v>69</v>
      </c>
      <c r="U5" t="s">
        <v>69</v>
      </c>
      <c r="V5" t="s">
        <v>69</v>
      </c>
      <c r="W5" t="s">
        <v>69</v>
      </c>
      <c r="X5" t="s">
        <v>69</v>
      </c>
      <c r="Y5" t="s">
        <v>69</v>
      </c>
      <c r="Z5" t="s">
        <v>69</v>
      </c>
      <c r="AA5" t="s">
        <v>69</v>
      </c>
      <c r="AB5" t="s">
        <v>69</v>
      </c>
      <c r="AC5" t="s">
        <v>69</v>
      </c>
      <c r="AD5" t="s">
        <v>69</v>
      </c>
      <c r="AE5" t="s">
        <v>69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69</v>
      </c>
      <c r="AW5" t="s">
        <v>69</v>
      </c>
      <c r="AX5" t="s">
        <v>69</v>
      </c>
      <c r="AY5" t="s">
        <v>69</v>
      </c>
      <c r="AZ5" t="s">
        <v>69</v>
      </c>
      <c r="BA5" t="s">
        <v>69</v>
      </c>
      <c r="BB5" t="s">
        <v>69</v>
      </c>
      <c r="BC5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</row>
    <row r="6" spans="1:67">
      <c r="A6" s="2">
        <v>1971</v>
      </c>
      <c r="K6" t="s">
        <v>69</v>
      </c>
      <c r="L6" t="s">
        <v>69</v>
      </c>
      <c r="M6" t="s">
        <v>69</v>
      </c>
      <c r="N6" t="s">
        <v>69</v>
      </c>
      <c r="O6" t="s">
        <v>69</v>
      </c>
      <c r="P6" t="s">
        <v>69</v>
      </c>
      <c r="Q6" t="s">
        <v>69</v>
      </c>
      <c r="R6" t="s">
        <v>69</v>
      </c>
      <c r="S6" t="s">
        <v>69</v>
      </c>
      <c r="T6" t="s">
        <v>69</v>
      </c>
      <c r="U6" t="s">
        <v>69</v>
      </c>
      <c r="V6" t="s">
        <v>69</v>
      </c>
      <c r="W6" t="s">
        <v>69</v>
      </c>
      <c r="X6" t="s">
        <v>69</v>
      </c>
      <c r="Y6" t="s">
        <v>69</v>
      </c>
      <c r="Z6" t="s">
        <v>69</v>
      </c>
      <c r="AA6" t="s">
        <v>69</v>
      </c>
      <c r="AB6" t="s">
        <v>69</v>
      </c>
      <c r="AC6" t="s">
        <v>69</v>
      </c>
      <c r="AD6" t="s">
        <v>69</v>
      </c>
      <c r="AE6" t="s">
        <v>69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69</v>
      </c>
      <c r="AW6" t="s">
        <v>69</v>
      </c>
      <c r="AX6" t="s">
        <v>69</v>
      </c>
      <c r="AY6" t="s">
        <v>69</v>
      </c>
      <c r="AZ6" t="s">
        <v>69</v>
      </c>
      <c r="BA6" t="s">
        <v>69</v>
      </c>
      <c r="BB6" t="s">
        <v>69</v>
      </c>
      <c r="BC6" t="s">
        <v>69</v>
      </c>
      <c r="BD6" t="s">
        <v>69</v>
      </c>
      <c r="BE6" t="s">
        <v>69</v>
      </c>
      <c r="BF6" t="s">
        <v>69</v>
      </c>
      <c r="BG6" t="s">
        <v>69</v>
      </c>
      <c r="BH6" t="s">
        <v>69</v>
      </c>
      <c r="BI6" t="s">
        <v>69</v>
      </c>
      <c r="BJ6" t="s">
        <v>69</v>
      </c>
      <c r="BK6" t="s">
        <v>69</v>
      </c>
      <c r="BL6" t="s">
        <v>69</v>
      </c>
      <c r="BM6" t="s">
        <v>69</v>
      </c>
      <c r="BN6" t="s">
        <v>69</v>
      </c>
      <c r="BO6" t="s">
        <v>69</v>
      </c>
    </row>
    <row r="7" spans="1:67">
      <c r="A7" s="2">
        <v>1972</v>
      </c>
      <c r="K7" t="s">
        <v>69</v>
      </c>
      <c r="L7" t="s">
        <v>69</v>
      </c>
      <c r="M7" t="s">
        <v>69</v>
      </c>
      <c r="N7" t="s">
        <v>69</v>
      </c>
      <c r="O7" t="s">
        <v>69</v>
      </c>
      <c r="P7" t="s">
        <v>69</v>
      </c>
      <c r="Q7" t="s">
        <v>69</v>
      </c>
      <c r="R7" t="s">
        <v>69</v>
      </c>
      <c r="S7" t="s">
        <v>69</v>
      </c>
      <c r="T7" t="s">
        <v>69</v>
      </c>
      <c r="U7" t="s">
        <v>69</v>
      </c>
      <c r="V7" t="s">
        <v>69</v>
      </c>
      <c r="W7" t="s">
        <v>69</v>
      </c>
      <c r="X7" t="s">
        <v>69</v>
      </c>
      <c r="Y7" t="s">
        <v>69</v>
      </c>
      <c r="Z7" t="s">
        <v>69</v>
      </c>
      <c r="AA7" t="s">
        <v>69</v>
      </c>
      <c r="AB7" t="s">
        <v>69</v>
      </c>
      <c r="AC7" t="s">
        <v>69</v>
      </c>
      <c r="AD7" t="s">
        <v>69</v>
      </c>
      <c r="AE7" t="s">
        <v>69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69</v>
      </c>
      <c r="AW7" t="s">
        <v>69</v>
      </c>
      <c r="AX7" t="s">
        <v>69</v>
      </c>
      <c r="AY7" t="s">
        <v>69</v>
      </c>
      <c r="AZ7" t="s">
        <v>69</v>
      </c>
      <c r="BA7" t="s">
        <v>69</v>
      </c>
      <c r="BB7" t="s">
        <v>69</v>
      </c>
      <c r="BC7" t="s">
        <v>69</v>
      </c>
      <c r="BD7" t="s">
        <v>69</v>
      </c>
      <c r="BE7" t="s">
        <v>69</v>
      </c>
      <c r="BF7" t="s">
        <v>69</v>
      </c>
      <c r="BG7" t="s">
        <v>69</v>
      </c>
      <c r="BH7" t="s">
        <v>69</v>
      </c>
      <c r="BI7" t="s">
        <v>69</v>
      </c>
      <c r="BJ7" t="s">
        <v>69</v>
      </c>
      <c r="BK7" t="s">
        <v>69</v>
      </c>
      <c r="BL7" t="s">
        <v>69</v>
      </c>
      <c r="BM7" t="s">
        <v>69</v>
      </c>
      <c r="BN7" t="s">
        <v>69</v>
      </c>
      <c r="BO7" t="s">
        <v>69</v>
      </c>
    </row>
    <row r="8" spans="1:67">
      <c r="A8" s="2">
        <v>1973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69</v>
      </c>
      <c r="X8" t="s">
        <v>69</v>
      </c>
      <c r="Y8" t="s">
        <v>69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69</v>
      </c>
      <c r="AW8" t="s">
        <v>69</v>
      </c>
      <c r="AX8" t="s">
        <v>69</v>
      </c>
      <c r="AY8" t="s">
        <v>69</v>
      </c>
      <c r="AZ8" t="s">
        <v>69</v>
      </c>
      <c r="BA8" t="s">
        <v>69</v>
      </c>
      <c r="BB8" t="s">
        <v>69</v>
      </c>
      <c r="BC8" t="s">
        <v>69</v>
      </c>
      <c r="BD8" t="s">
        <v>69</v>
      </c>
      <c r="BE8" t="s">
        <v>69</v>
      </c>
      <c r="BF8" t="s">
        <v>69</v>
      </c>
      <c r="BG8" t="s">
        <v>69</v>
      </c>
      <c r="BH8" t="s">
        <v>69</v>
      </c>
      <c r="BI8" t="s">
        <v>69</v>
      </c>
      <c r="BJ8" t="s">
        <v>69</v>
      </c>
      <c r="BK8" t="s">
        <v>69</v>
      </c>
      <c r="BL8" t="s">
        <v>69</v>
      </c>
      <c r="BM8" t="s">
        <v>69</v>
      </c>
      <c r="BN8" t="s">
        <v>69</v>
      </c>
      <c r="BO8" t="s">
        <v>69</v>
      </c>
    </row>
    <row r="9" spans="1:67">
      <c r="A9" s="2">
        <v>1974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69</v>
      </c>
      <c r="X9" t="s">
        <v>69</v>
      </c>
      <c r="Y9" t="s">
        <v>69</v>
      </c>
      <c r="Z9" t="s">
        <v>69</v>
      </c>
      <c r="AA9" t="s">
        <v>69</v>
      </c>
      <c r="AB9" t="s">
        <v>69</v>
      </c>
      <c r="AC9" t="s">
        <v>69</v>
      </c>
      <c r="AD9" t="s">
        <v>69</v>
      </c>
      <c r="AE9" t="s">
        <v>69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69</v>
      </c>
      <c r="AW9" t="s">
        <v>69</v>
      </c>
      <c r="AX9" t="s">
        <v>69</v>
      </c>
      <c r="AY9" t="s">
        <v>69</v>
      </c>
      <c r="AZ9" t="s">
        <v>69</v>
      </c>
      <c r="BA9" t="s">
        <v>69</v>
      </c>
      <c r="BB9" t="s">
        <v>69</v>
      </c>
      <c r="BC9" t="s">
        <v>69</v>
      </c>
      <c r="BD9" t="s">
        <v>69</v>
      </c>
      <c r="BE9" t="s">
        <v>69</v>
      </c>
      <c r="BF9" t="s">
        <v>69</v>
      </c>
      <c r="BG9" t="s">
        <v>69</v>
      </c>
      <c r="BH9" t="s">
        <v>69</v>
      </c>
      <c r="BI9" t="s">
        <v>69</v>
      </c>
      <c r="BJ9" t="s">
        <v>69</v>
      </c>
      <c r="BK9" t="s">
        <v>69</v>
      </c>
      <c r="BL9" t="s">
        <v>69</v>
      </c>
      <c r="BM9" t="s">
        <v>69</v>
      </c>
      <c r="BN9" t="s">
        <v>69</v>
      </c>
      <c r="BO9" t="s">
        <v>69</v>
      </c>
    </row>
    <row r="10" spans="1:67">
      <c r="A10" s="2">
        <v>1975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  <c r="W10" t="s">
        <v>69</v>
      </c>
      <c r="X10" t="s">
        <v>69</v>
      </c>
      <c r="Y10" t="s">
        <v>69</v>
      </c>
      <c r="Z10" t="s">
        <v>69</v>
      </c>
      <c r="AA10" t="s">
        <v>69</v>
      </c>
      <c r="AB10" t="s">
        <v>69</v>
      </c>
      <c r="AC10" t="s">
        <v>69</v>
      </c>
      <c r="AD10" t="s">
        <v>69</v>
      </c>
      <c r="AE10" t="s">
        <v>69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69</v>
      </c>
      <c r="AW10" t="s">
        <v>69</v>
      </c>
      <c r="AX10" t="s">
        <v>69</v>
      </c>
      <c r="AY10" t="s">
        <v>69</v>
      </c>
      <c r="AZ10" t="s">
        <v>69</v>
      </c>
      <c r="BA10" t="s">
        <v>69</v>
      </c>
      <c r="BB10" t="s">
        <v>69</v>
      </c>
      <c r="BC10" t="s">
        <v>69</v>
      </c>
      <c r="BD10" t="s">
        <v>69</v>
      </c>
      <c r="BE10" t="s">
        <v>69</v>
      </c>
      <c r="BF10" t="s">
        <v>69</v>
      </c>
      <c r="BG10" t="s">
        <v>69</v>
      </c>
      <c r="BH10" t="s">
        <v>69</v>
      </c>
      <c r="BI10" t="s">
        <v>69</v>
      </c>
      <c r="BJ10" t="s">
        <v>69</v>
      </c>
      <c r="BK10" t="s">
        <v>69</v>
      </c>
      <c r="BL10" t="s">
        <v>69</v>
      </c>
      <c r="BM10" t="s">
        <v>69</v>
      </c>
      <c r="BN10" t="s">
        <v>69</v>
      </c>
      <c r="BO10" t="s">
        <v>69</v>
      </c>
    </row>
    <row r="11" spans="1:67">
      <c r="A11" s="2">
        <v>1976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  <c r="W11" t="s">
        <v>69</v>
      </c>
      <c r="X11" t="s">
        <v>69</v>
      </c>
      <c r="Y11" t="s">
        <v>69</v>
      </c>
      <c r="Z11" t="s">
        <v>69</v>
      </c>
      <c r="AA11" t="s">
        <v>69</v>
      </c>
      <c r="AB11" t="s">
        <v>69</v>
      </c>
      <c r="AC11" t="s">
        <v>69</v>
      </c>
      <c r="AD11" t="s">
        <v>69</v>
      </c>
      <c r="AE11" t="s">
        <v>69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69</v>
      </c>
      <c r="AW11" t="s">
        <v>69</v>
      </c>
      <c r="AX11" t="s">
        <v>69</v>
      </c>
      <c r="AY11" t="s">
        <v>69</v>
      </c>
      <c r="AZ11" t="s">
        <v>69</v>
      </c>
      <c r="BA11" t="s">
        <v>69</v>
      </c>
      <c r="BB11" t="s">
        <v>69</v>
      </c>
      <c r="BC11" t="s">
        <v>69</v>
      </c>
      <c r="BD11" t="s">
        <v>69</v>
      </c>
      <c r="BE11" t="s">
        <v>69</v>
      </c>
      <c r="BF11" t="s">
        <v>69</v>
      </c>
      <c r="BG11" t="s">
        <v>69</v>
      </c>
      <c r="BH11" t="s">
        <v>69</v>
      </c>
      <c r="BI11" t="s">
        <v>69</v>
      </c>
      <c r="BJ11" t="s">
        <v>69</v>
      </c>
      <c r="BK11" t="s">
        <v>69</v>
      </c>
      <c r="BL11" t="s">
        <v>69</v>
      </c>
      <c r="BM11" t="s">
        <v>69</v>
      </c>
      <c r="BN11" t="s">
        <v>69</v>
      </c>
      <c r="BO11" t="s">
        <v>69</v>
      </c>
    </row>
    <row r="12" spans="1:67">
      <c r="A12" s="2">
        <v>1977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  <c r="W12" t="s">
        <v>69</v>
      </c>
      <c r="X12" t="s">
        <v>69</v>
      </c>
      <c r="Y12" t="s">
        <v>69</v>
      </c>
      <c r="Z12" t="s">
        <v>69</v>
      </c>
      <c r="AA12" t="s">
        <v>69</v>
      </c>
      <c r="AB12" t="s">
        <v>69</v>
      </c>
      <c r="AC12" t="s">
        <v>69</v>
      </c>
      <c r="AD12" t="s">
        <v>69</v>
      </c>
      <c r="AE12" t="s">
        <v>69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69</v>
      </c>
      <c r="AW12" t="s">
        <v>69</v>
      </c>
      <c r="AX12" t="s">
        <v>69</v>
      </c>
      <c r="AY12" t="s">
        <v>69</v>
      </c>
      <c r="AZ12" t="s">
        <v>69</v>
      </c>
      <c r="BA12" t="s">
        <v>69</v>
      </c>
      <c r="BB12" t="s">
        <v>69</v>
      </c>
      <c r="BC12" t="s">
        <v>69</v>
      </c>
      <c r="BD12" t="s">
        <v>69</v>
      </c>
      <c r="BE12" t="s">
        <v>69</v>
      </c>
      <c r="BF12" t="s">
        <v>69</v>
      </c>
      <c r="BG12" t="s">
        <v>69</v>
      </c>
      <c r="BH12" t="s">
        <v>69</v>
      </c>
      <c r="BI12" t="s">
        <v>69</v>
      </c>
      <c r="BJ12" t="s">
        <v>69</v>
      </c>
      <c r="BK12" t="s">
        <v>69</v>
      </c>
      <c r="BL12" t="s">
        <v>69</v>
      </c>
      <c r="BM12" t="s">
        <v>69</v>
      </c>
      <c r="BN12" t="s">
        <v>69</v>
      </c>
      <c r="BO12" t="s">
        <v>69</v>
      </c>
    </row>
    <row r="13" spans="1:67">
      <c r="A13" s="2">
        <v>1978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69</v>
      </c>
      <c r="BF13" t="s">
        <v>69</v>
      </c>
      <c r="BG13" t="s">
        <v>69</v>
      </c>
      <c r="BH13" t="s">
        <v>69</v>
      </c>
      <c r="BI13" t="s">
        <v>69</v>
      </c>
      <c r="BJ13" t="s">
        <v>69</v>
      </c>
      <c r="BK13" t="s">
        <v>69</v>
      </c>
      <c r="BL13" t="s">
        <v>69</v>
      </c>
      <c r="BM13" t="s">
        <v>69</v>
      </c>
      <c r="BN13" t="s">
        <v>69</v>
      </c>
      <c r="BO13" t="s">
        <v>69</v>
      </c>
    </row>
    <row r="14" spans="1:67">
      <c r="A14" s="2">
        <v>1979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69</v>
      </c>
      <c r="X14" t="s">
        <v>69</v>
      </c>
      <c r="Y14" t="s">
        <v>69</v>
      </c>
      <c r="Z14" t="s">
        <v>69</v>
      </c>
      <c r="AA14" t="s">
        <v>69</v>
      </c>
      <c r="AB14" t="s">
        <v>69</v>
      </c>
      <c r="AC14" t="s">
        <v>69</v>
      </c>
      <c r="AD14" t="s">
        <v>69</v>
      </c>
      <c r="AE14" t="s">
        <v>69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69</v>
      </c>
      <c r="AW14" t="s">
        <v>69</v>
      </c>
      <c r="AX14" t="s">
        <v>69</v>
      </c>
      <c r="AY14" t="s">
        <v>69</v>
      </c>
      <c r="AZ14" t="s">
        <v>69</v>
      </c>
      <c r="BA14" t="s">
        <v>69</v>
      </c>
      <c r="BB14" t="s">
        <v>69</v>
      </c>
      <c r="BC14" t="s">
        <v>69</v>
      </c>
      <c r="BD14" t="s">
        <v>69</v>
      </c>
      <c r="BE14" t="s">
        <v>69</v>
      </c>
      <c r="BF14" t="s">
        <v>69</v>
      </c>
      <c r="BG14" t="s">
        <v>69</v>
      </c>
      <c r="BH14" t="s">
        <v>69</v>
      </c>
      <c r="BI14" t="s">
        <v>69</v>
      </c>
      <c r="BJ14" t="s">
        <v>69</v>
      </c>
      <c r="BK14" t="s">
        <v>69</v>
      </c>
      <c r="BL14" t="s">
        <v>69</v>
      </c>
      <c r="BM14" t="s">
        <v>69</v>
      </c>
      <c r="BN14" t="s">
        <v>69</v>
      </c>
      <c r="BO14" t="s">
        <v>69</v>
      </c>
    </row>
    <row r="15" spans="1:67">
      <c r="A15" s="2">
        <v>1980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69</v>
      </c>
      <c r="X15" t="s">
        <v>69</v>
      </c>
      <c r="Y15" t="s">
        <v>69</v>
      </c>
      <c r="Z15" t="s">
        <v>69</v>
      </c>
      <c r="AA15" t="s">
        <v>69</v>
      </c>
      <c r="AB15" t="s">
        <v>69</v>
      </c>
      <c r="AC15" t="s">
        <v>69</v>
      </c>
      <c r="AD15" t="s">
        <v>69</v>
      </c>
      <c r="AE15" t="s">
        <v>69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69</v>
      </c>
      <c r="AW15" t="s">
        <v>69</v>
      </c>
      <c r="AX15" t="s">
        <v>69</v>
      </c>
      <c r="AY15" t="s">
        <v>69</v>
      </c>
      <c r="AZ15" t="s">
        <v>69</v>
      </c>
      <c r="BA15" t="s">
        <v>69</v>
      </c>
      <c r="BB15" t="s">
        <v>69</v>
      </c>
      <c r="BC15" t="s">
        <v>69</v>
      </c>
      <c r="BD15" t="s">
        <v>69</v>
      </c>
      <c r="BE15" t="s">
        <v>69</v>
      </c>
      <c r="BF15" t="s">
        <v>69</v>
      </c>
      <c r="BG15" t="s">
        <v>69</v>
      </c>
      <c r="BH15" t="s">
        <v>69</v>
      </c>
      <c r="BI15" t="s">
        <v>69</v>
      </c>
      <c r="BJ15" t="s">
        <v>69</v>
      </c>
      <c r="BK15" t="s">
        <v>69</v>
      </c>
      <c r="BL15" t="s">
        <v>69</v>
      </c>
      <c r="BM15" t="s">
        <v>69</v>
      </c>
      <c r="BN15" t="s">
        <v>69</v>
      </c>
      <c r="BO15" t="s">
        <v>69</v>
      </c>
    </row>
    <row r="16" spans="1:67">
      <c r="A16" s="2">
        <v>1981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  <c r="W16" t="s">
        <v>69</v>
      </c>
      <c r="X16" t="s">
        <v>69</v>
      </c>
      <c r="Y16" t="s">
        <v>69</v>
      </c>
      <c r="Z16" t="s">
        <v>69</v>
      </c>
      <c r="AA16" t="s">
        <v>69</v>
      </c>
      <c r="AB16" t="s">
        <v>69</v>
      </c>
      <c r="AC16" t="s">
        <v>69</v>
      </c>
      <c r="AD16" t="s">
        <v>69</v>
      </c>
      <c r="AE16" t="s">
        <v>69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69</v>
      </c>
      <c r="AW16" t="s">
        <v>69</v>
      </c>
      <c r="AX16" t="s">
        <v>69</v>
      </c>
      <c r="AY16" t="s">
        <v>69</v>
      </c>
      <c r="AZ16" t="s">
        <v>69</v>
      </c>
      <c r="BA16" t="s">
        <v>69</v>
      </c>
      <c r="BB16" t="s">
        <v>69</v>
      </c>
      <c r="BC16" t="s">
        <v>69</v>
      </c>
      <c r="BD16" t="s">
        <v>69</v>
      </c>
      <c r="BE16" t="s">
        <v>69</v>
      </c>
      <c r="BF16" t="s">
        <v>69</v>
      </c>
      <c r="BG16" t="s">
        <v>69</v>
      </c>
      <c r="BH16" t="s">
        <v>69</v>
      </c>
      <c r="BI16" t="s">
        <v>69</v>
      </c>
      <c r="BJ16" t="s">
        <v>69</v>
      </c>
      <c r="BK16" t="s">
        <v>69</v>
      </c>
      <c r="BL16" t="s">
        <v>69</v>
      </c>
      <c r="BM16" t="s">
        <v>69</v>
      </c>
      <c r="BN16" t="s">
        <v>69</v>
      </c>
      <c r="BO16" t="s">
        <v>69</v>
      </c>
    </row>
    <row r="17" spans="1:67">
      <c r="A17" s="2">
        <v>1982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  <c r="W17" t="s">
        <v>69</v>
      </c>
      <c r="X17" t="s">
        <v>69</v>
      </c>
      <c r="Y17" t="s">
        <v>69</v>
      </c>
      <c r="Z17" t="s">
        <v>69</v>
      </c>
      <c r="AA17" t="s">
        <v>69</v>
      </c>
      <c r="AB17" t="s">
        <v>69</v>
      </c>
      <c r="AC17" t="s">
        <v>69</v>
      </c>
      <c r="AD17" t="s">
        <v>69</v>
      </c>
      <c r="AE17" t="s">
        <v>69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69</v>
      </c>
      <c r="AW17" t="s">
        <v>69</v>
      </c>
      <c r="AX17" t="s">
        <v>69</v>
      </c>
      <c r="AY17" t="s">
        <v>69</v>
      </c>
      <c r="AZ17" t="s">
        <v>69</v>
      </c>
      <c r="BA17" t="s">
        <v>69</v>
      </c>
      <c r="BB17" t="s">
        <v>69</v>
      </c>
      <c r="BC17" t="s">
        <v>69</v>
      </c>
      <c r="BD17" t="s">
        <v>69</v>
      </c>
      <c r="BE17" t="s">
        <v>69</v>
      </c>
      <c r="BF17" t="s">
        <v>69</v>
      </c>
      <c r="BG17" t="s">
        <v>69</v>
      </c>
      <c r="BH17" t="s">
        <v>69</v>
      </c>
      <c r="BI17" t="s">
        <v>69</v>
      </c>
      <c r="BJ17" t="s">
        <v>69</v>
      </c>
      <c r="BK17" t="s">
        <v>69</v>
      </c>
      <c r="BL17" t="s">
        <v>69</v>
      </c>
      <c r="BM17" t="s">
        <v>69</v>
      </c>
      <c r="BN17" t="s">
        <v>69</v>
      </c>
      <c r="BO17" t="s">
        <v>69</v>
      </c>
    </row>
    <row r="18" spans="1:67">
      <c r="A18" s="2">
        <v>1983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  <c r="W18" t="s">
        <v>69</v>
      </c>
      <c r="X18" t="s">
        <v>69</v>
      </c>
      <c r="Y18" t="s">
        <v>69</v>
      </c>
      <c r="Z18" t="s">
        <v>69</v>
      </c>
      <c r="AA18" t="s">
        <v>69</v>
      </c>
      <c r="AB18" t="s">
        <v>69</v>
      </c>
      <c r="AC18" t="s">
        <v>69</v>
      </c>
      <c r="AD18" t="s">
        <v>69</v>
      </c>
      <c r="AE18" t="s">
        <v>69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69</v>
      </c>
      <c r="AW18" t="s">
        <v>69</v>
      </c>
      <c r="AX18" t="s">
        <v>69</v>
      </c>
      <c r="AY18" t="s">
        <v>69</v>
      </c>
      <c r="AZ18" t="s">
        <v>69</v>
      </c>
      <c r="BA18" t="s">
        <v>69</v>
      </c>
      <c r="BB18" t="s">
        <v>69</v>
      </c>
      <c r="BC18" t="s">
        <v>69</v>
      </c>
      <c r="BD18" t="s">
        <v>69</v>
      </c>
      <c r="BE18" t="s">
        <v>69</v>
      </c>
      <c r="BF18" t="s">
        <v>69</v>
      </c>
      <c r="BG18" t="s">
        <v>69</v>
      </c>
      <c r="BH18" t="s">
        <v>69</v>
      </c>
      <c r="BI18" t="s">
        <v>69</v>
      </c>
      <c r="BJ18" t="s">
        <v>69</v>
      </c>
      <c r="BK18" t="s">
        <v>69</v>
      </c>
      <c r="BL18" t="s">
        <v>69</v>
      </c>
      <c r="BM18" t="s">
        <v>69</v>
      </c>
      <c r="BN18" t="s">
        <v>69</v>
      </c>
      <c r="BO18" t="s">
        <v>69</v>
      </c>
    </row>
    <row r="19" spans="1:67">
      <c r="A19" s="2">
        <v>1984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  <c r="W19" t="s">
        <v>69</v>
      </c>
      <c r="X19" t="s">
        <v>69</v>
      </c>
      <c r="Y19" t="s">
        <v>69</v>
      </c>
      <c r="Z19" t="s">
        <v>69</v>
      </c>
      <c r="AA19" t="s">
        <v>69</v>
      </c>
      <c r="AB19" t="s">
        <v>69</v>
      </c>
      <c r="AC19" t="s">
        <v>69</v>
      </c>
      <c r="AD19" t="s">
        <v>69</v>
      </c>
      <c r="AE19" t="s">
        <v>69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69</v>
      </c>
      <c r="AW19" t="s">
        <v>69</v>
      </c>
      <c r="AX19" t="s">
        <v>69</v>
      </c>
      <c r="AY19" t="s">
        <v>69</v>
      </c>
      <c r="AZ19" t="s">
        <v>69</v>
      </c>
      <c r="BA19" t="s">
        <v>69</v>
      </c>
      <c r="BB19" t="s">
        <v>69</v>
      </c>
      <c r="BC19" t="s">
        <v>69</v>
      </c>
      <c r="BD19" t="s">
        <v>69</v>
      </c>
      <c r="BE19" t="s">
        <v>69</v>
      </c>
      <c r="BF19" t="s">
        <v>69</v>
      </c>
      <c r="BG19" t="s">
        <v>69</v>
      </c>
      <c r="BH19" t="s">
        <v>69</v>
      </c>
      <c r="BI19" t="s">
        <v>69</v>
      </c>
      <c r="BJ19" t="s">
        <v>69</v>
      </c>
      <c r="BK19" t="s">
        <v>69</v>
      </c>
      <c r="BL19" t="s">
        <v>69</v>
      </c>
      <c r="BM19" t="s">
        <v>69</v>
      </c>
      <c r="BN19" t="s">
        <v>69</v>
      </c>
      <c r="BO19" t="s">
        <v>69</v>
      </c>
    </row>
    <row r="20" spans="1:67">
      <c r="A20" s="2">
        <v>1985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  <c r="W20" t="s">
        <v>69</v>
      </c>
      <c r="X20" t="s">
        <v>69</v>
      </c>
      <c r="Y20" t="s">
        <v>69</v>
      </c>
      <c r="Z20" t="s">
        <v>69</v>
      </c>
      <c r="AA20" t="s">
        <v>69</v>
      </c>
      <c r="AB20" t="s">
        <v>69</v>
      </c>
      <c r="AC20" t="s">
        <v>69</v>
      </c>
      <c r="AD20" t="s">
        <v>69</v>
      </c>
      <c r="AE20" t="s">
        <v>69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69</v>
      </c>
      <c r="AW20" t="s">
        <v>69</v>
      </c>
      <c r="AX20" t="s">
        <v>69</v>
      </c>
      <c r="AY20" t="s">
        <v>69</v>
      </c>
      <c r="AZ20" t="s">
        <v>69</v>
      </c>
      <c r="BA20" t="s">
        <v>69</v>
      </c>
      <c r="BB20" t="s">
        <v>69</v>
      </c>
      <c r="BC20" t="s">
        <v>69</v>
      </c>
      <c r="BD20" t="s">
        <v>69</v>
      </c>
      <c r="BE20" t="s">
        <v>69</v>
      </c>
      <c r="BF20" t="s">
        <v>69</v>
      </c>
      <c r="BG20" t="s">
        <v>69</v>
      </c>
      <c r="BH20" t="s">
        <v>69</v>
      </c>
      <c r="BI20" t="s">
        <v>69</v>
      </c>
      <c r="BJ20" t="s">
        <v>69</v>
      </c>
      <c r="BK20" t="s">
        <v>69</v>
      </c>
      <c r="BL20" t="s">
        <v>69</v>
      </c>
      <c r="BM20" t="s">
        <v>69</v>
      </c>
      <c r="BN20" t="s">
        <v>69</v>
      </c>
      <c r="BO20" t="s">
        <v>69</v>
      </c>
    </row>
    <row r="21" spans="1:67">
      <c r="A21" s="2">
        <v>1986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  <c r="W21" t="s">
        <v>69</v>
      </c>
      <c r="X21" t="s">
        <v>69</v>
      </c>
      <c r="Y21" t="s">
        <v>69</v>
      </c>
      <c r="Z21" t="s">
        <v>69</v>
      </c>
      <c r="AA21" t="s">
        <v>69</v>
      </c>
      <c r="AB21" t="s">
        <v>69</v>
      </c>
      <c r="AC21" t="s">
        <v>69</v>
      </c>
      <c r="AD21" t="s">
        <v>69</v>
      </c>
      <c r="AE21" t="s">
        <v>69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69</v>
      </c>
      <c r="AW21" t="s">
        <v>69</v>
      </c>
      <c r="AX21" t="s">
        <v>69</v>
      </c>
      <c r="AY21" t="s">
        <v>69</v>
      </c>
      <c r="AZ21" t="s">
        <v>69</v>
      </c>
      <c r="BA21" t="s">
        <v>69</v>
      </c>
      <c r="BB21" t="s">
        <v>69</v>
      </c>
      <c r="BC21" t="s">
        <v>69</v>
      </c>
      <c r="BD21" t="s">
        <v>69</v>
      </c>
      <c r="BE21" t="s">
        <v>69</v>
      </c>
      <c r="BF21" t="s">
        <v>69</v>
      </c>
      <c r="BG21" t="s">
        <v>69</v>
      </c>
      <c r="BH21" t="s">
        <v>69</v>
      </c>
      <c r="BI21" t="s">
        <v>69</v>
      </c>
      <c r="BJ21" t="s">
        <v>69</v>
      </c>
      <c r="BK21" t="s">
        <v>69</v>
      </c>
      <c r="BL21" t="s">
        <v>69</v>
      </c>
      <c r="BM21" t="s">
        <v>69</v>
      </c>
      <c r="BN21" t="s">
        <v>69</v>
      </c>
      <c r="BO21" t="s">
        <v>69</v>
      </c>
    </row>
    <row r="22" spans="1:67">
      <c r="A22" s="2">
        <v>1987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  <c r="W22" t="s">
        <v>69</v>
      </c>
      <c r="X22" t="s">
        <v>69</v>
      </c>
      <c r="Y22" t="s">
        <v>69</v>
      </c>
      <c r="Z22" t="s">
        <v>69</v>
      </c>
      <c r="AA22" t="s">
        <v>69</v>
      </c>
      <c r="AB22" t="s">
        <v>69</v>
      </c>
      <c r="AC22" t="s">
        <v>69</v>
      </c>
      <c r="AD22" t="s">
        <v>69</v>
      </c>
      <c r="AE22" t="s">
        <v>69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69</v>
      </c>
      <c r="AW22" t="s">
        <v>69</v>
      </c>
      <c r="AX22" t="s">
        <v>69</v>
      </c>
      <c r="AY22" t="s">
        <v>69</v>
      </c>
      <c r="AZ22" t="s">
        <v>69</v>
      </c>
      <c r="BA22" t="s">
        <v>69</v>
      </c>
      <c r="BB22" t="s">
        <v>69</v>
      </c>
      <c r="BC22" t="s">
        <v>69</v>
      </c>
      <c r="BD22" t="s">
        <v>69</v>
      </c>
      <c r="BE22" t="s">
        <v>69</v>
      </c>
      <c r="BF22" t="s">
        <v>69</v>
      </c>
      <c r="BG22" t="s">
        <v>69</v>
      </c>
      <c r="BH22" t="s">
        <v>69</v>
      </c>
      <c r="BI22" t="s">
        <v>69</v>
      </c>
      <c r="BJ22" t="s">
        <v>69</v>
      </c>
      <c r="BK22" t="s">
        <v>69</v>
      </c>
      <c r="BL22" t="s">
        <v>69</v>
      </c>
      <c r="BM22" t="s">
        <v>69</v>
      </c>
      <c r="BN22" t="s">
        <v>69</v>
      </c>
      <c r="BO22" t="s">
        <v>69</v>
      </c>
    </row>
    <row r="23" spans="1:67">
      <c r="A23" s="2">
        <v>1988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  <c r="W23" t="s">
        <v>69</v>
      </c>
      <c r="X23" t="s">
        <v>69</v>
      </c>
      <c r="Y23" t="s">
        <v>69</v>
      </c>
      <c r="Z23" t="s">
        <v>69</v>
      </c>
      <c r="AA23" t="s">
        <v>69</v>
      </c>
      <c r="AB23" t="s">
        <v>69</v>
      </c>
      <c r="AC23" t="s">
        <v>69</v>
      </c>
      <c r="AD23" t="s">
        <v>69</v>
      </c>
      <c r="AE23" t="s">
        <v>69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69</v>
      </c>
      <c r="AW23" t="s">
        <v>69</v>
      </c>
      <c r="AX23" t="s">
        <v>69</v>
      </c>
      <c r="AY23" t="s">
        <v>69</v>
      </c>
      <c r="AZ23" t="s">
        <v>69</v>
      </c>
      <c r="BA23" t="s">
        <v>69</v>
      </c>
      <c r="BB23" t="s">
        <v>69</v>
      </c>
      <c r="BC23" t="s">
        <v>69</v>
      </c>
      <c r="BD23" t="s">
        <v>69</v>
      </c>
      <c r="BE23" t="s">
        <v>69</v>
      </c>
      <c r="BF23" t="s">
        <v>69</v>
      </c>
      <c r="BG23" t="s">
        <v>69</v>
      </c>
      <c r="BH23" t="s">
        <v>69</v>
      </c>
      <c r="BI23" t="s">
        <v>69</v>
      </c>
      <c r="BJ23" t="s">
        <v>69</v>
      </c>
      <c r="BK23" t="s">
        <v>69</v>
      </c>
      <c r="BL23" t="s">
        <v>69</v>
      </c>
      <c r="BM23" t="s">
        <v>69</v>
      </c>
      <c r="BN23" t="s">
        <v>69</v>
      </c>
      <c r="BO23" t="s">
        <v>69</v>
      </c>
    </row>
    <row r="24" spans="1:67">
      <c r="A24" s="2">
        <v>1989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  <c r="W24" t="s">
        <v>69</v>
      </c>
      <c r="X24" t="s">
        <v>69</v>
      </c>
      <c r="Y24" t="s">
        <v>69</v>
      </c>
      <c r="Z24" t="s">
        <v>69</v>
      </c>
      <c r="AA24" t="s">
        <v>69</v>
      </c>
      <c r="AB24" t="s">
        <v>69</v>
      </c>
      <c r="AC24" t="s">
        <v>69</v>
      </c>
      <c r="AD24" t="s">
        <v>69</v>
      </c>
      <c r="AE24" t="s">
        <v>69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69</v>
      </c>
      <c r="AW24" t="s">
        <v>69</v>
      </c>
      <c r="AX24" t="s">
        <v>69</v>
      </c>
      <c r="AY24" t="s">
        <v>69</v>
      </c>
      <c r="AZ24" t="s">
        <v>69</v>
      </c>
      <c r="BA24" t="s">
        <v>69</v>
      </c>
      <c r="BB24" t="s">
        <v>69</v>
      </c>
      <c r="BC24" t="s">
        <v>69</v>
      </c>
      <c r="BD24" t="s">
        <v>69</v>
      </c>
      <c r="BE24" t="s">
        <v>69</v>
      </c>
      <c r="BF24" t="s">
        <v>69</v>
      </c>
      <c r="BG24" t="s">
        <v>69</v>
      </c>
      <c r="BH24" t="s">
        <v>69</v>
      </c>
      <c r="BI24" t="s">
        <v>69</v>
      </c>
      <c r="BJ24" t="s">
        <v>69</v>
      </c>
      <c r="BK24" t="s">
        <v>69</v>
      </c>
      <c r="BL24" t="s">
        <v>69</v>
      </c>
      <c r="BM24" t="s">
        <v>69</v>
      </c>
      <c r="BN24" t="s">
        <v>69</v>
      </c>
      <c r="BO24" t="s">
        <v>69</v>
      </c>
    </row>
    <row r="25" spans="1:67">
      <c r="A25" s="2">
        <v>1990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  <c r="W25" t="s">
        <v>69</v>
      </c>
      <c r="X25" t="s">
        <v>69</v>
      </c>
      <c r="Y25" t="s">
        <v>69</v>
      </c>
      <c r="Z25" t="s">
        <v>69</v>
      </c>
      <c r="AA25" t="s">
        <v>69</v>
      </c>
      <c r="AB25" t="s">
        <v>69</v>
      </c>
      <c r="AC25" t="s">
        <v>69</v>
      </c>
      <c r="AD25" t="s">
        <v>69</v>
      </c>
      <c r="AE25" t="s">
        <v>69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69</v>
      </c>
      <c r="AW25" t="s">
        <v>69</v>
      </c>
      <c r="AX25" t="s">
        <v>69</v>
      </c>
      <c r="AY25" t="s">
        <v>69</v>
      </c>
      <c r="AZ25" t="s">
        <v>69</v>
      </c>
      <c r="BA25" t="s">
        <v>69</v>
      </c>
      <c r="BB25" t="s">
        <v>69</v>
      </c>
      <c r="BC25" t="s">
        <v>69</v>
      </c>
      <c r="BD25" t="s">
        <v>69</v>
      </c>
      <c r="BE25" t="s">
        <v>69</v>
      </c>
      <c r="BF25" t="s">
        <v>69</v>
      </c>
      <c r="BG25" t="s">
        <v>69</v>
      </c>
      <c r="BH25" t="s">
        <v>69</v>
      </c>
      <c r="BI25" t="s">
        <v>69</v>
      </c>
      <c r="BJ25" t="s">
        <v>69</v>
      </c>
      <c r="BK25" t="s">
        <v>69</v>
      </c>
      <c r="BL25" t="s">
        <v>69</v>
      </c>
      <c r="BM25" t="s">
        <v>69</v>
      </c>
      <c r="BN25" t="s">
        <v>69</v>
      </c>
      <c r="BO25" t="s">
        <v>69</v>
      </c>
    </row>
    <row r="26" spans="1:67">
      <c r="A26" s="2">
        <v>1991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  <c r="W26" t="s">
        <v>69</v>
      </c>
      <c r="X26" t="s">
        <v>69</v>
      </c>
      <c r="Y26" t="s">
        <v>69</v>
      </c>
      <c r="Z26" t="s">
        <v>69</v>
      </c>
      <c r="AA26" t="s">
        <v>69</v>
      </c>
      <c r="AB26" t="s">
        <v>69</v>
      </c>
      <c r="AC26" t="s">
        <v>69</v>
      </c>
      <c r="AD26" t="s">
        <v>69</v>
      </c>
      <c r="AE26" t="s">
        <v>69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69</v>
      </c>
      <c r="AW26" t="s">
        <v>69</v>
      </c>
      <c r="AX26" t="s">
        <v>69</v>
      </c>
      <c r="AY26" t="s">
        <v>69</v>
      </c>
      <c r="AZ26" t="s">
        <v>69</v>
      </c>
      <c r="BA26" t="s">
        <v>69</v>
      </c>
      <c r="BB26" t="s">
        <v>69</v>
      </c>
      <c r="BC26" t="s">
        <v>69</v>
      </c>
      <c r="BD26" t="s">
        <v>69</v>
      </c>
      <c r="BE26" t="s">
        <v>69</v>
      </c>
      <c r="BF26" t="s">
        <v>69</v>
      </c>
      <c r="BG26" t="s">
        <v>69</v>
      </c>
      <c r="BH26" t="s">
        <v>69</v>
      </c>
      <c r="BI26" t="s">
        <v>69</v>
      </c>
      <c r="BJ26" t="s">
        <v>69</v>
      </c>
      <c r="BK26" t="s">
        <v>69</v>
      </c>
      <c r="BL26" t="s">
        <v>69</v>
      </c>
      <c r="BM26" t="s">
        <v>69</v>
      </c>
      <c r="BN26" t="s">
        <v>69</v>
      </c>
      <c r="BO26" t="s">
        <v>69</v>
      </c>
    </row>
    <row r="27" spans="1:67">
      <c r="A27" s="2">
        <v>1992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X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69</v>
      </c>
      <c r="AW27" t="s">
        <v>69</v>
      </c>
      <c r="AX27" t="s">
        <v>69</v>
      </c>
      <c r="AY27" t="s">
        <v>69</v>
      </c>
      <c r="AZ27" t="s">
        <v>69</v>
      </c>
      <c r="BA27" t="s">
        <v>69</v>
      </c>
      <c r="BB27" t="s">
        <v>69</v>
      </c>
      <c r="BC27" t="s">
        <v>69</v>
      </c>
      <c r="BD27" t="s">
        <v>69</v>
      </c>
      <c r="BE27" t="s">
        <v>69</v>
      </c>
      <c r="BF27" t="s">
        <v>69</v>
      </c>
      <c r="BG27" t="s">
        <v>69</v>
      </c>
      <c r="BH27" t="s">
        <v>69</v>
      </c>
      <c r="BI27" t="s">
        <v>69</v>
      </c>
      <c r="BJ27" t="s">
        <v>69</v>
      </c>
      <c r="BK27" t="s">
        <v>69</v>
      </c>
      <c r="BL27" t="s">
        <v>69</v>
      </c>
      <c r="BM27" t="s">
        <v>69</v>
      </c>
      <c r="BN27" t="s">
        <v>69</v>
      </c>
      <c r="BO27" t="s">
        <v>69</v>
      </c>
    </row>
    <row r="28" spans="1:67">
      <c r="A28" s="2">
        <v>1993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  <c r="W28" t="s">
        <v>69</v>
      </c>
      <c r="X28" t="s">
        <v>69</v>
      </c>
      <c r="Y28" t="s">
        <v>69</v>
      </c>
      <c r="Z28" t="s">
        <v>69</v>
      </c>
      <c r="AA28" t="s">
        <v>69</v>
      </c>
      <c r="AB28" t="s">
        <v>69</v>
      </c>
      <c r="AC28" t="s">
        <v>69</v>
      </c>
      <c r="AD28" t="s">
        <v>69</v>
      </c>
      <c r="AE28" t="s">
        <v>69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69</v>
      </c>
      <c r="AW28" t="s">
        <v>69</v>
      </c>
      <c r="AX28" t="s">
        <v>69</v>
      </c>
      <c r="AY28" t="s">
        <v>69</v>
      </c>
      <c r="AZ28" t="s">
        <v>69</v>
      </c>
      <c r="BA28" t="s">
        <v>69</v>
      </c>
      <c r="BB28" t="s">
        <v>69</v>
      </c>
      <c r="BC28" t="s">
        <v>69</v>
      </c>
      <c r="BD28" t="s">
        <v>69</v>
      </c>
      <c r="BE28" t="s">
        <v>69</v>
      </c>
      <c r="BF28" t="s">
        <v>69</v>
      </c>
      <c r="BG28" t="s">
        <v>69</v>
      </c>
      <c r="BH28" t="s">
        <v>69</v>
      </c>
      <c r="BI28" t="s">
        <v>69</v>
      </c>
      <c r="BJ28" t="s">
        <v>69</v>
      </c>
      <c r="BK28" t="s">
        <v>69</v>
      </c>
      <c r="BL28" t="s">
        <v>69</v>
      </c>
      <c r="BM28" t="s">
        <v>69</v>
      </c>
      <c r="BN28" t="s">
        <v>69</v>
      </c>
      <c r="BO28" t="s">
        <v>69</v>
      </c>
    </row>
    <row r="29" spans="1:67">
      <c r="A29" s="2">
        <v>1994</v>
      </c>
      <c r="K29" t="s">
        <v>69</v>
      </c>
      <c r="L29" t="s">
        <v>69</v>
      </c>
      <c r="M29" t="s">
        <v>69</v>
      </c>
      <c r="N29" t="s">
        <v>69</v>
      </c>
      <c r="O29" t="s">
        <v>69</v>
      </c>
      <c r="P29" t="s">
        <v>69</v>
      </c>
      <c r="Q29" t="s">
        <v>69</v>
      </c>
      <c r="R29" t="s">
        <v>69</v>
      </c>
      <c r="S29" t="s">
        <v>69</v>
      </c>
      <c r="T29" t="s">
        <v>69</v>
      </c>
      <c r="U29" t="s">
        <v>69</v>
      </c>
      <c r="V29" t="s">
        <v>69</v>
      </c>
      <c r="W29" t="s">
        <v>69</v>
      </c>
      <c r="X29" t="s">
        <v>69</v>
      </c>
      <c r="Y29" t="s">
        <v>69</v>
      </c>
      <c r="Z29" t="s">
        <v>69</v>
      </c>
      <c r="AA29" t="s">
        <v>69</v>
      </c>
      <c r="AB29" t="s">
        <v>69</v>
      </c>
      <c r="AC29" t="s">
        <v>69</v>
      </c>
      <c r="AD29" t="s">
        <v>69</v>
      </c>
      <c r="AE29" t="s">
        <v>69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69</v>
      </c>
      <c r="AW29" t="s">
        <v>69</v>
      </c>
      <c r="AX29" t="s">
        <v>69</v>
      </c>
      <c r="AY29" t="s">
        <v>69</v>
      </c>
      <c r="AZ29" t="s">
        <v>69</v>
      </c>
      <c r="BA29" t="s">
        <v>69</v>
      </c>
      <c r="BB29" t="s">
        <v>69</v>
      </c>
      <c r="BC29" t="s">
        <v>69</v>
      </c>
      <c r="BD29" t="s">
        <v>69</v>
      </c>
      <c r="BE29" t="s">
        <v>69</v>
      </c>
      <c r="BF29" t="s">
        <v>69</v>
      </c>
      <c r="BG29" t="s">
        <v>69</v>
      </c>
      <c r="BH29" t="s">
        <v>69</v>
      </c>
      <c r="BI29" t="s">
        <v>69</v>
      </c>
      <c r="BJ29" t="s">
        <v>69</v>
      </c>
      <c r="BK29" t="s">
        <v>69</v>
      </c>
      <c r="BL29" t="s">
        <v>69</v>
      </c>
      <c r="BM29" t="s">
        <v>69</v>
      </c>
      <c r="BN29" t="s">
        <v>69</v>
      </c>
      <c r="BO29" t="s">
        <v>69</v>
      </c>
    </row>
    <row r="30" spans="1:67">
      <c r="A30" s="2">
        <v>1995</v>
      </c>
      <c r="K30" t="s">
        <v>69</v>
      </c>
      <c r="L30" t="s">
        <v>69</v>
      </c>
      <c r="M30" t="s">
        <v>69</v>
      </c>
      <c r="N30" t="s">
        <v>69</v>
      </c>
      <c r="O30" t="s">
        <v>69</v>
      </c>
      <c r="P30" t="s">
        <v>69</v>
      </c>
      <c r="Q30" t="s">
        <v>69</v>
      </c>
      <c r="R30" t="s">
        <v>69</v>
      </c>
      <c r="S30" t="s">
        <v>69</v>
      </c>
      <c r="T30" t="s">
        <v>69</v>
      </c>
      <c r="U30" t="s">
        <v>69</v>
      </c>
      <c r="V30" t="s">
        <v>69</v>
      </c>
      <c r="W30" t="s">
        <v>69</v>
      </c>
      <c r="X30" t="s">
        <v>69</v>
      </c>
      <c r="Y30" t="s">
        <v>69</v>
      </c>
      <c r="Z30" t="s">
        <v>69</v>
      </c>
      <c r="AA30" t="s">
        <v>69</v>
      </c>
      <c r="AB30" t="s">
        <v>69</v>
      </c>
      <c r="AC30" t="s">
        <v>69</v>
      </c>
      <c r="AD30" t="s">
        <v>69</v>
      </c>
      <c r="AE30" t="s">
        <v>69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69</v>
      </c>
      <c r="AW30" t="s">
        <v>69</v>
      </c>
      <c r="AX30" t="s">
        <v>69</v>
      </c>
      <c r="AY30" t="s">
        <v>69</v>
      </c>
      <c r="AZ30" t="s">
        <v>69</v>
      </c>
      <c r="BA30" t="s">
        <v>69</v>
      </c>
      <c r="BB30" t="s">
        <v>69</v>
      </c>
      <c r="BC30" t="s">
        <v>69</v>
      </c>
      <c r="BD30" t="s">
        <v>69</v>
      </c>
      <c r="BE30" t="s">
        <v>69</v>
      </c>
      <c r="BF30" t="s">
        <v>69</v>
      </c>
      <c r="BG30" t="s">
        <v>69</v>
      </c>
      <c r="BH30" t="s">
        <v>69</v>
      </c>
      <c r="BI30" t="s">
        <v>69</v>
      </c>
      <c r="BJ30" t="s">
        <v>69</v>
      </c>
      <c r="BK30" t="s">
        <v>69</v>
      </c>
      <c r="BL30" t="s">
        <v>69</v>
      </c>
      <c r="BM30" t="s">
        <v>69</v>
      </c>
      <c r="BN30" t="s">
        <v>69</v>
      </c>
      <c r="BO30" t="s">
        <v>69</v>
      </c>
    </row>
    <row r="31" spans="1:67">
      <c r="A31" s="2">
        <v>1996</v>
      </c>
      <c r="K31" t="s">
        <v>69</v>
      </c>
      <c r="L31" t="s">
        <v>69</v>
      </c>
      <c r="M31" t="s">
        <v>69</v>
      </c>
      <c r="N31" t="s">
        <v>69</v>
      </c>
      <c r="O31" t="s">
        <v>69</v>
      </c>
      <c r="P31" t="s">
        <v>69</v>
      </c>
      <c r="Q31" t="s">
        <v>69</v>
      </c>
      <c r="R31" t="s">
        <v>69</v>
      </c>
      <c r="S31" t="s">
        <v>69</v>
      </c>
      <c r="T31" t="s">
        <v>69</v>
      </c>
      <c r="U31" t="s">
        <v>69</v>
      </c>
      <c r="V31" t="s">
        <v>69</v>
      </c>
      <c r="W31" t="s">
        <v>69</v>
      </c>
      <c r="X31" t="s">
        <v>69</v>
      </c>
      <c r="Y31" t="s">
        <v>69</v>
      </c>
      <c r="Z31" t="s">
        <v>69</v>
      </c>
      <c r="AA31" t="s">
        <v>69</v>
      </c>
      <c r="AB31" t="s">
        <v>69</v>
      </c>
      <c r="AC31" t="s">
        <v>69</v>
      </c>
      <c r="AD31" t="s">
        <v>69</v>
      </c>
      <c r="AE31" t="s">
        <v>69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69</v>
      </c>
      <c r="AW31" t="s">
        <v>69</v>
      </c>
      <c r="AX31" t="s">
        <v>69</v>
      </c>
      <c r="AY31" t="s">
        <v>69</v>
      </c>
      <c r="AZ31" t="s">
        <v>69</v>
      </c>
      <c r="BA31" t="s">
        <v>69</v>
      </c>
      <c r="BB31" t="s">
        <v>69</v>
      </c>
      <c r="BC31" t="s">
        <v>69</v>
      </c>
      <c r="BD31" t="s">
        <v>69</v>
      </c>
      <c r="BE31" t="s">
        <v>69</v>
      </c>
      <c r="BF31" t="s">
        <v>69</v>
      </c>
      <c r="BG31" t="s">
        <v>69</v>
      </c>
      <c r="BH31" t="s">
        <v>69</v>
      </c>
      <c r="BI31" t="s">
        <v>69</v>
      </c>
      <c r="BJ31" t="s">
        <v>69</v>
      </c>
      <c r="BK31" t="s">
        <v>69</v>
      </c>
      <c r="BL31" t="s">
        <v>69</v>
      </c>
      <c r="BM31" t="s">
        <v>69</v>
      </c>
      <c r="BN31" t="s">
        <v>69</v>
      </c>
      <c r="BO31" t="s">
        <v>69</v>
      </c>
    </row>
    <row r="32" spans="1:67">
      <c r="A32" s="2">
        <v>1997</v>
      </c>
      <c r="K32" t="s">
        <v>69</v>
      </c>
      <c r="L32" t="s">
        <v>69</v>
      </c>
      <c r="M32" t="s">
        <v>69</v>
      </c>
      <c r="N32" t="s">
        <v>69</v>
      </c>
      <c r="O32" t="s">
        <v>69</v>
      </c>
      <c r="P32" t="s">
        <v>69</v>
      </c>
      <c r="Q32" t="s">
        <v>69</v>
      </c>
      <c r="R32" t="s">
        <v>69</v>
      </c>
      <c r="S32" t="s">
        <v>69</v>
      </c>
      <c r="T32" t="s">
        <v>69</v>
      </c>
      <c r="U32" t="s">
        <v>69</v>
      </c>
      <c r="V32" t="s">
        <v>69</v>
      </c>
      <c r="W32" t="s">
        <v>69</v>
      </c>
      <c r="X32" t="s">
        <v>69</v>
      </c>
      <c r="Y32" t="s">
        <v>69</v>
      </c>
      <c r="Z32" t="s">
        <v>69</v>
      </c>
      <c r="AA32" t="s">
        <v>69</v>
      </c>
      <c r="AB32" t="s">
        <v>69</v>
      </c>
      <c r="AC32" t="s">
        <v>69</v>
      </c>
      <c r="AD32" t="s">
        <v>69</v>
      </c>
      <c r="AE32" t="s">
        <v>69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M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69</v>
      </c>
      <c r="AU32" t="s">
        <v>69</v>
      </c>
      <c r="AV32" t="s">
        <v>69</v>
      </c>
      <c r="AW32" t="s">
        <v>69</v>
      </c>
      <c r="AX32" t="s">
        <v>69</v>
      </c>
      <c r="AY32" t="s">
        <v>69</v>
      </c>
      <c r="AZ32" t="s">
        <v>69</v>
      </c>
      <c r="BA32" t="s">
        <v>69</v>
      </c>
      <c r="BB32" t="s">
        <v>69</v>
      </c>
      <c r="BC32" t="s">
        <v>69</v>
      </c>
      <c r="BD32" t="s">
        <v>69</v>
      </c>
      <c r="BE32" t="s">
        <v>69</v>
      </c>
      <c r="BF32" t="s">
        <v>69</v>
      </c>
      <c r="BG32" t="s">
        <v>69</v>
      </c>
      <c r="BH32" t="s">
        <v>69</v>
      </c>
      <c r="BI32" t="s">
        <v>69</v>
      </c>
      <c r="BJ32" t="s">
        <v>69</v>
      </c>
      <c r="BK32" t="s">
        <v>69</v>
      </c>
      <c r="BL32" t="s">
        <v>69</v>
      </c>
      <c r="BM32" t="s">
        <v>69</v>
      </c>
      <c r="BN32" t="s">
        <v>69</v>
      </c>
      <c r="BO32" t="s">
        <v>69</v>
      </c>
    </row>
    <row r="33" spans="1:67">
      <c r="A33" s="2">
        <v>1998</v>
      </c>
      <c r="K33" t="s">
        <v>69</v>
      </c>
      <c r="L33" t="s">
        <v>69</v>
      </c>
      <c r="M33" t="s">
        <v>69</v>
      </c>
      <c r="N33" t="s">
        <v>69</v>
      </c>
      <c r="O33" t="s">
        <v>69</v>
      </c>
      <c r="P33" t="s">
        <v>69</v>
      </c>
      <c r="Q33" t="s">
        <v>69</v>
      </c>
      <c r="R33" t="s">
        <v>69</v>
      </c>
      <c r="S33" t="s">
        <v>69</v>
      </c>
      <c r="T33" t="s">
        <v>69</v>
      </c>
      <c r="U33" t="s">
        <v>69</v>
      </c>
      <c r="V33" t="s">
        <v>69</v>
      </c>
      <c r="W33" t="s">
        <v>69</v>
      </c>
      <c r="X33" t="s">
        <v>69</v>
      </c>
      <c r="Y33" t="s">
        <v>69</v>
      </c>
      <c r="Z33" t="s">
        <v>69</v>
      </c>
      <c r="AA33" t="s">
        <v>69</v>
      </c>
      <c r="AB33" t="s">
        <v>69</v>
      </c>
      <c r="AC33" t="s">
        <v>69</v>
      </c>
      <c r="AD33" t="s">
        <v>69</v>
      </c>
      <c r="AE33" t="s">
        <v>69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M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69</v>
      </c>
      <c r="AU33" t="s">
        <v>69</v>
      </c>
      <c r="AV33" t="s">
        <v>69</v>
      </c>
      <c r="AW33" t="s">
        <v>69</v>
      </c>
      <c r="AX33" t="s">
        <v>69</v>
      </c>
      <c r="AY33" t="s">
        <v>69</v>
      </c>
      <c r="AZ33" t="s">
        <v>69</v>
      </c>
      <c r="BA33" t="s">
        <v>69</v>
      </c>
      <c r="BB33" t="s">
        <v>69</v>
      </c>
      <c r="BC33" t="s">
        <v>69</v>
      </c>
      <c r="BD33" t="s">
        <v>69</v>
      </c>
      <c r="BE33" t="s">
        <v>69</v>
      </c>
      <c r="BF33" t="s">
        <v>69</v>
      </c>
      <c r="BG33" t="s">
        <v>69</v>
      </c>
      <c r="BH33" t="s">
        <v>69</v>
      </c>
      <c r="BI33" t="s">
        <v>69</v>
      </c>
      <c r="BJ33" t="s">
        <v>69</v>
      </c>
      <c r="BK33" t="s">
        <v>69</v>
      </c>
      <c r="BL33" t="s">
        <v>69</v>
      </c>
      <c r="BM33" t="s">
        <v>69</v>
      </c>
      <c r="BN33" t="s">
        <v>69</v>
      </c>
      <c r="BO33" t="s">
        <v>69</v>
      </c>
    </row>
    <row r="34" spans="1:67">
      <c r="A34" s="2">
        <v>1999</v>
      </c>
      <c r="K34" t="s">
        <v>69</v>
      </c>
      <c r="L34" t="s">
        <v>69</v>
      </c>
      <c r="M34" t="s">
        <v>69</v>
      </c>
      <c r="N34" t="s">
        <v>69</v>
      </c>
      <c r="O34" t="s">
        <v>69</v>
      </c>
      <c r="P34" t="s">
        <v>69</v>
      </c>
      <c r="Q34" t="s">
        <v>69</v>
      </c>
      <c r="R34" t="s">
        <v>69</v>
      </c>
      <c r="S34" t="s">
        <v>69</v>
      </c>
      <c r="T34" t="s">
        <v>69</v>
      </c>
      <c r="U34" t="s">
        <v>69</v>
      </c>
      <c r="V34" t="s">
        <v>69</v>
      </c>
      <c r="W34" t="s">
        <v>69</v>
      </c>
      <c r="X34" t="s">
        <v>69</v>
      </c>
      <c r="Y34" t="s">
        <v>69</v>
      </c>
      <c r="Z34" t="s">
        <v>69</v>
      </c>
      <c r="AA34" t="s">
        <v>69</v>
      </c>
      <c r="AB34" t="s">
        <v>69</v>
      </c>
      <c r="AC34" t="s">
        <v>69</v>
      </c>
      <c r="AD34" t="s">
        <v>69</v>
      </c>
      <c r="AE34" t="s">
        <v>69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M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69</v>
      </c>
      <c r="AU34" t="s">
        <v>69</v>
      </c>
      <c r="AV34" t="s">
        <v>69</v>
      </c>
      <c r="AW34" t="s">
        <v>69</v>
      </c>
      <c r="AX34" t="s">
        <v>69</v>
      </c>
      <c r="AY34" t="s">
        <v>69</v>
      </c>
      <c r="AZ34" t="s">
        <v>69</v>
      </c>
      <c r="BA34" t="s">
        <v>69</v>
      </c>
      <c r="BB34" t="s">
        <v>69</v>
      </c>
      <c r="BC34" t="s">
        <v>69</v>
      </c>
      <c r="BD34" t="s">
        <v>69</v>
      </c>
      <c r="BE34" t="s">
        <v>69</v>
      </c>
      <c r="BF34" t="s">
        <v>69</v>
      </c>
      <c r="BG34" t="s">
        <v>69</v>
      </c>
      <c r="BH34" t="s">
        <v>69</v>
      </c>
      <c r="BI34" t="s">
        <v>69</v>
      </c>
      <c r="BJ34" t="s">
        <v>69</v>
      </c>
      <c r="BK34" t="s">
        <v>69</v>
      </c>
      <c r="BL34" t="s">
        <v>69</v>
      </c>
      <c r="BM34" t="s">
        <v>69</v>
      </c>
      <c r="BN34" t="s">
        <v>69</v>
      </c>
      <c r="BO34" t="s">
        <v>69</v>
      </c>
    </row>
    <row r="35" spans="1:67">
      <c r="A35" s="2">
        <v>2000</v>
      </c>
      <c r="B35" s="5">
        <f t="shared" ref="B35:B60" si="0">SUM(C35:J35)</f>
        <v>1036.4296293720131</v>
      </c>
      <c r="C35" s="5">
        <f t="shared" ref="C35:C60" si="1">SUM(K35:U35)</f>
        <v>131.10481184587809</v>
      </c>
      <c r="D35" s="5">
        <f t="shared" ref="D35:D60" si="2">SUM(V35:Z35)</f>
        <v>138.59293975514043</v>
      </c>
      <c r="E35" s="5">
        <f t="shared" ref="E35:E60" si="3">SUM(AA35:AF35)</f>
        <v>90.055782373495802</v>
      </c>
      <c r="F35" s="5">
        <f t="shared" ref="F35:F60" si="4">SUM(AG35:AN35)</f>
        <v>24.872941466550486</v>
      </c>
      <c r="G35" s="5">
        <f t="shared" ref="G35:G60" si="5">SUM(AO35:AY35)</f>
        <v>52.99618027879761</v>
      </c>
      <c r="H35" s="5">
        <f t="shared" ref="H35:H60" si="6">SUM(AZ35:BA35)</f>
        <v>123.95030783076641</v>
      </c>
      <c r="I35" s="5">
        <f t="shared" ref="I35:I60" si="7">SUM(BB35:BF35)</f>
        <v>304.69056057787117</v>
      </c>
      <c r="J35" s="5">
        <f t="shared" ref="J35:J60" si="8">SUM(BG35:BO35)</f>
        <v>170.1661052435131</v>
      </c>
      <c r="K35" s="5">
        <v>18.724791287078901</v>
      </c>
      <c r="L35" s="5">
        <v>0.51273683459546304</v>
      </c>
      <c r="M35" s="5">
        <v>11.0363037889426</v>
      </c>
      <c r="N35" s="5">
        <v>16.2589924862394</v>
      </c>
      <c r="O35" s="5">
        <v>12.279301331870901</v>
      </c>
      <c r="P35" s="5">
        <v>8.0756637499178208</v>
      </c>
      <c r="Q35" s="5">
        <v>5.8077646518643498</v>
      </c>
      <c r="R35" s="5">
        <v>2.36961896476955</v>
      </c>
      <c r="S35" s="5">
        <v>4.5678859041031998</v>
      </c>
      <c r="T35" s="5">
        <v>16.985940962558502</v>
      </c>
      <c r="U35" s="5">
        <v>34.485811883937401</v>
      </c>
      <c r="V35" s="5">
        <v>95.320597062794405</v>
      </c>
      <c r="W35" s="5">
        <v>13.3640970381408</v>
      </c>
      <c r="X35" s="5">
        <v>25.639704101579799</v>
      </c>
      <c r="Y35" s="5">
        <v>3.8989334744948798</v>
      </c>
      <c r="Z35" s="5">
        <v>0.369608078130582</v>
      </c>
      <c r="AA35" s="5">
        <v>-3.0589995362554898</v>
      </c>
      <c r="AB35" s="5">
        <v>68.1392372281462</v>
      </c>
      <c r="AC35" s="5">
        <v>-0.69912536826373595</v>
      </c>
      <c r="AD35" s="5">
        <v>1.4351108503462899</v>
      </c>
      <c r="AE35" s="5">
        <v>-4.5951246289321697</v>
      </c>
      <c r="AF35" s="5">
        <v>28.8346838284547</v>
      </c>
      <c r="AG35" s="5">
        <v>-0.46482876992849198</v>
      </c>
      <c r="AH35" s="5">
        <v>0.42863944772760199</v>
      </c>
      <c r="AI35" s="5">
        <v>1.8070961660248099</v>
      </c>
      <c r="AJ35" s="5">
        <v>7.1346591595192201</v>
      </c>
      <c r="AK35" s="5">
        <v>2.45465566129826</v>
      </c>
      <c r="AL35" s="5">
        <v>-0.44525594537265101</v>
      </c>
      <c r="AM35" s="5">
        <v>6.67743686205446</v>
      </c>
      <c r="AN35" s="5">
        <v>7.2805388852272799</v>
      </c>
      <c r="AO35" s="5">
        <v>2.1121752702815999</v>
      </c>
      <c r="AP35" s="5">
        <v>0.21686836425841199</v>
      </c>
      <c r="AQ35" s="5">
        <v>1.22194257768908</v>
      </c>
      <c r="AR35" s="5">
        <v>0.70982818707810202</v>
      </c>
      <c r="AS35" s="5">
        <v>2.0329383393262299</v>
      </c>
      <c r="AT35" s="5">
        <v>0.62996804078903801</v>
      </c>
      <c r="AU35" s="5">
        <v>12.0536597899003</v>
      </c>
      <c r="AV35" s="5">
        <v>0.13108431718049199</v>
      </c>
      <c r="AW35" s="5">
        <v>1.8873399872960801</v>
      </c>
      <c r="AX35" s="5">
        <v>0.31882424779937701</v>
      </c>
      <c r="AY35" s="5">
        <v>31.6815511571989</v>
      </c>
      <c r="AZ35" s="5">
        <v>75.671636826147207</v>
      </c>
      <c r="BA35" s="5">
        <v>48.278671004619198</v>
      </c>
      <c r="BB35" s="5">
        <v>286.49016840477498</v>
      </c>
      <c r="BC35" s="5">
        <v>-2.7221564239848699</v>
      </c>
      <c r="BD35" s="5">
        <v>13.534378838514</v>
      </c>
      <c r="BE35" s="5">
        <v>2.5380906424653098</v>
      </c>
      <c r="BF35" s="5">
        <v>4.85007911610177</v>
      </c>
      <c r="BG35" s="5">
        <v>20.4746029030605</v>
      </c>
      <c r="BH35" s="5">
        <v>43.173081955488897</v>
      </c>
      <c r="BI35" s="5">
        <v>14.469340402140199</v>
      </c>
      <c r="BJ35" s="5">
        <v>2.23180651491346</v>
      </c>
      <c r="BK35" s="5">
        <v>31.090940478270799</v>
      </c>
      <c r="BL35" s="5">
        <v>7.0807450111304</v>
      </c>
      <c r="BM35" s="5">
        <v>20.934679658053099</v>
      </c>
      <c r="BN35" s="5">
        <v>5.0493424785330303</v>
      </c>
      <c r="BO35" s="5">
        <v>25.661565841922702</v>
      </c>
    </row>
    <row r="36" spans="1:67">
      <c r="A36" s="2">
        <v>2001</v>
      </c>
      <c r="B36" s="5">
        <f t="shared" si="0"/>
        <v>1053.9647522845739</v>
      </c>
      <c r="C36" s="5">
        <f t="shared" si="1"/>
        <v>118.42682041219336</v>
      </c>
      <c r="D36" s="5">
        <f t="shared" si="2"/>
        <v>128.64918758620354</v>
      </c>
      <c r="E36" s="5">
        <f t="shared" si="3"/>
        <v>91.905003147710374</v>
      </c>
      <c r="F36" s="5">
        <f t="shared" si="4"/>
        <v>24.480111088641383</v>
      </c>
      <c r="G36" s="5">
        <f t="shared" si="5"/>
        <v>56.504344654356174</v>
      </c>
      <c r="H36" s="5">
        <f t="shared" si="6"/>
        <v>110.18174605566409</v>
      </c>
      <c r="I36" s="5">
        <f t="shared" si="7"/>
        <v>339.01582640702492</v>
      </c>
      <c r="J36" s="5">
        <f t="shared" si="8"/>
        <v>184.80171293277999</v>
      </c>
      <c r="K36" s="5">
        <v>15.6632930540947</v>
      </c>
      <c r="L36" s="5">
        <v>0.49565389451551101</v>
      </c>
      <c r="M36" s="5">
        <v>10.965385619045501</v>
      </c>
      <c r="N36" s="5">
        <v>16.033030595301302</v>
      </c>
      <c r="O36" s="5">
        <v>11.1696822435303</v>
      </c>
      <c r="P36" s="5">
        <v>6.5780361801933198</v>
      </c>
      <c r="Q36" s="5">
        <v>4.60363304055321</v>
      </c>
      <c r="R36" s="5">
        <v>2.0964605861286101</v>
      </c>
      <c r="S36" s="5">
        <v>4.0707861484251104</v>
      </c>
      <c r="T36" s="5">
        <v>16.155225000415601</v>
      </c>
      <c r="U36" s="5">
        <v>30.595634049990199</v>
      </c>
      <c r="V36" s="5">
        <v>87.560370659655206</v>
      </c>
      <c r="W36" s="5">
        <v>12.7607819159717</v>
      </c>
      <c r="X36" s="5">
        <v>24.0256857869832</v>
      </c>
      <c r="Y36" s="5">
        <v>3.88216655259891</v>
      </c>
      <c r="Z36" s="5">
        <v>0.42018267099451301</v>
      </c>
      <c r="AA36" s="5">
        <v>-0.94575685227932405</v>
      </c>
      <c r="AB36" s="5">
        <v>65.971483293466505</v>
      </c>
      <c r="AC36" s="5">
        <v>-0.226989513059038</v>
      </c>
      <c r="AD36" s="5">
        <v>1.37446698357792</v>
      </c>
      <c r="AE36" s="5">
        <v>-7.5257370347249699</v>
      </c>
      <c r="AF36" s="5">
        <v>33.257536270729297</v>
      </c>
      <c r="AG36" s="5">
        <v>0.37852353348621998</v>
      </c>
      <c r="AH36" s="5">
        <v>0.314440887031121</v>
      </c>
      <c r="AI36" s="5">
        <v>7.0063051974271904</v>
      </c>
      <c r="AJ36" s="5">
        <v>4.8035701726752702</v>
      </c>
      <c r="AK36" s="5">
        <v>1.7252570726185701</v>
      </c>
      <c r="AL36" s="5">
        <v>-0.56566114577659798</v>
      </c>
      <c r="AM36" s="5">
        <v>5.1425113906368596</v>
      </c>
      <c r="AN36" s="5">
        <v>5.6751639805427496</v>
      </c>
      <c r="AO36" s="5">
        <v>2.9598949397871901</v>
      </c>
      <c r="AP36" s="5">
        <v>0.10282242049860101</v>
      </c>
      <c r="AQ36" s="5">
        <v>1.1982434668898501</v>
      </c>
      <c r="AR36" s="5">
        <v>0.89019279037270804</v>
      </c>
      <c r="AS36" s="5">
        <v>2.3047059839612798</v>
      </c>
      <c r="AT36" s="5">
        <v>0.62076397449100695</v>
      </c>
      <c r="AU36" s="5">
        <v>10.9566809172065</v>
      </c>
      <c r="AV36" s="5">
        <v>0.134356716346967</v>
      </c>
      <c r="AW36" s="5">
        <v>2.1939374387559498</v>
      </c>
      <c r="AX36" s="5">
        <v>2.4806325260637201</v>
      </c>
      <c r="AY36" s="5">
        <v>32.662113479982402</v>
      </c>
      <c r="AZ36" s="5">
        <v>68.191894827285395</v>
      </c>
      <c r="BA36" s="5">
        <v>41.989851228378697</v>
      </c>
      <c r="BB36" s="5">
        <v>326.230513165812</v>
      </c>
      <c r="BC36" s="5">
        <v>-5.1418766981336699</v>
      </c>
      <c r="BD36" s="5">
        <v>9.0432981516794708</v>
      </c>
      <c r="BE36" s="5">
        <v>3.4418967777616101</v>
      </c>
      <c r="BF36" s="5">
        <v>5.4419950099054901</v>
      </c>
      <c r="BG36" s="5">
        <v>22.495808113044401</v>
      </c>
      <c r="BH36" s="5">
        <v>46.422578499087599</v>
      </c>
      <c r="BI36" s="5">
        <v>11.6834242824404</v>
      </c>
      <c r="BJ36" s="5">
        <v>3.5705003482174398</v>
      </c>
      <c r="BK36" s="5">
        <v>34.605005623779</v>
      </c>
      <c r="BL36" s="5">
        <v>8.1813743676752999</v>
      </c>
      <c r="BM36" s="5">
        <v>25.4486989780622</v>
      </c>
      <c r="BN36" s="5">
        <v>5.3989813250755301</v>
      </c>
      <c r="BO36" s="5">
        <v>26.9953413953981</v>
      </c>
    </row>
    <row r="37" spans="1:67">
      <c r="A37" s="2">
        <v>2002</v>
      </c>
      <c r="B37" s="5">
        <f t="shared" si="0"/>
        <v>1058.7067433087407</v>
      </c>
      <c r="C37" s="5">
        <f t="shared" si="1"/>
        <v>114.13234245756291</v>
      </c>
      <c r="D37" s="5">
        <f t="shared" si="2"/>
        <v>102.39038605025503</v>
      </c>
      <c r="E37" s="5">
        <f t="shared" si="3"/>
        <v>100.6182696882568</v>
      </c>
      <c r="F37" s="5">
        <f t="shared" si="4"/>
        <v>32.896654382205732</v>
      </c>
      <c r="G37" s="5">
        <f t="shared" si="5"/>
        <v>60.041994305882284</v>
      </c>
      <c r="H37" s="5">
        <f t="shared" si="6"/>
        <v>142.88265186800419</v>
      </c>
      <c r="I37" s="5">
        <f t="shared" si="7"/>
        <v>317.17274879086801</v>
      </c>
      <c r="J37" s="5">
        <f t="shared" si="8"/>
        <v>188.57169576570573</v>
      </c>
      <c r="K37" s="5">
        <v>15.297558644316601</v>
      </c>
      <c r="L37" s="5">
        <v>0.473537470044891</v>
      </c>
      <c r="M37" s="5">
        <v>9.5289301626507701</v>
      </c>
      <c r="N37" s="5">
        <v>15.6364282174794</v>
      </c>
      <c r="O37" s="5">
        <v>10.377185012943199</v>
      </c>
      <c r="P37" s="5">
        <v>6.6451409789909803</v>
      </c>
      <c r="Q37" s="5">
        <v>4.4541058748425604</v>
      </c>
      <c r="R37" s="5">
        <v>1.9000549909800299</v>
      </c>
      <c r="S37" s="5">
        <v>4.0169531790736803</v>
      </c>
      <c r="T37" s="5">
        <v>13.9586500004635</v>
      </c>
      <c r="U37" s="5">
        <v>31.843797925777299</v>
      </c>
      <c r="V37" s="5">
        <v>58.343565741755697</v>
      </c>
      <c r="W37" s="5">
        <v>16.2085599274738</v>
      </c>
      <c r="X37" s="5">
        <v>23.941389579894501</v>
      </c>
      <c r="Y37" s="5">
        <v>3.5645737082303701</v>
      </c>
      <c r="Z37" s="5">
        <v>0.33229709290065701</v>
      </c>
      <c r="AA37" s="5">
        <v>2.0879851627547201</v>
      </c>
      <c r="AB37" s="5">
        <v>78.695638364089504</v>
      </c>
      <c r="AC37" s="5">
        <v>-0.32162330291712898</v>
      </c>
      <c r="AD37" s="5">
        <v>1.6535220712191101</v>
      </c>
      <c r="AE37" s="5">
        <v>-4.8684860825941003</v>
      </c>
      <c r="AF37" s="5">
        <v>23.371233475704699</v>
      </c>
      <c r="AG37" s="5">
        <v>1.3985101820591701</v>
      </c>
      <c r="AH37" s="5">
        <v>0.34028773839707699</v>
      </c>
      <c r="AI37" s="5">
        <v>8.9493221676931807</v>
      </c>
      <c r="AJ37" s="5">
        <v>6.8448854950489304</v>
      </c>
      <c r="AK37" s="5">
        <v>2.13309278414054</v>
      </c>
      <c r="AL37" s="5">
        <v>-1.0143286155311699</v>
      </c>
      <c r="AM37" s="5">
        <v>4.7900309155418004</v>
      </c>
      <c r="AN37" s="5">
        <v>9.4548537148562009</v>
      </c>
      <c r="AO37" s="5">
        <v>2.9640736164438302</v>
      </c>
      <c r="AP37" s="5">
        <v>0.324540836091539</v>
      </c>
      <c r="AQ37" s="5">
        <v>1.37673968509529</v>
      </c>
      <c r="AR37" s="5">
        <v>1.35418943438284</v>
      </c>
      <c r="AS37" s="5">
        <v>2.8542037186874198</v>
      </c>
      <c r="AT37" s="5">
        <v>0.62472423442266301</v>
      </c>
      <c r="AU37" s="5">
        <v>9.4190454529886605</v>
      </c>
      <c r="AV37" s="5">
        <v>0.13229873278602899</v>
      </c>
      <c r="AW37" s="5">
        <v>2.1947572526919799</v>
      </c>
      <c r="AX37" s="5">
        <v>6.1527938230734298</v>
      </c>
      <c r="AY37" s="5">
        <v>32.644627519218602</v>
      </c>
      <c r="AZ37" s="5">
        <v>74.375741788760294</v>
      </c>
      <c r="BA37" s="5">
        <v>68.506910079243895</v>
      </c>
      <c r="BB37" s="5">
        <v>297.27296130382001</v>
      </c>
      <c r="BC37" s="5">
        <v>-4.7681387314174204</v>
      </c>
      <c r="BD37" s="5">
        <v>4.2498490535272699</v>
      </c>
      <c r="BE37" s="5">
        <v>14.7521627853603</v>
      </c>
      <c r="BF37" s="5">
        <v>5.6659143795778304</v>
      </c>
      <c r="BG37" s="5">
        <v>22.709593164406002</v>
      </c>
      <c r="BH37" s="5">
        <v>47.3702125206053</v>
      </c>
      <c r="BI37" s="5">
        <v>14.8894459805847</v>
      </c>
      <c r="BJ37" s="5">
        <v>5.3768625092048303</v>
      </c>
      <c r="BK37" s="5">
        <v>33.643105061888498</v>
      </c>
      <c r="BL37" s="5">
        <v>8.6548557945303592</v>
      </c>
      <c r="BM37" s="5">
        <v>24.416023098973302</v>
      </c>
      <c r="BN37" s="5">
        <v>6.0370046793909902</v>
      </c>
      <c r="BO37" s="5">
        <v>25.4745929561217</v>
      </c>
    </row>
    <row r="38" spans="1:67">
      <c r="A38" s="2">
        <v>2003</v>
      </c>
      <c r="B38" s="5">
        <f t="shared" si="0"/>
        <v>1030.0094309524127</v>
      </c>
      <c r="C38" s="5">
        <f t="shared" si="1"/>
        <v>115.7636839760237</v>
      </c>
      <c r="D38" s="5">
        <f t="shared" si="2"/>
        <v>98.580781073092297</v>
      </c>
      <c r="E38" s="5">
        <f t="shared" si="3"/>
        <v>107.86476309541267</v>
      </c>
      <c r="F38" s="5">
        <f t="shared" si="4"/>
        <v>31.188812050258917</v>
      </c>
      <c r="G38" s="5">
        <f t="shared" si="5"/>
        <v>54.696760329727589</v>
      </c>
      <c r="H38" s="5">
        <f t="shared" si="6"/>
        <v>158.75224224404099</v>
      </c>
      <c r="I38" s="5">
        <f t="shared" si="7"/>
        <v>279.33665203518336</v>
      </c>
      <c r="J38" s="5">
        <f t="shared" si="8"/>
        <v>183.82573614867326</v>
      </c>
      <c r="K38" s="5">
        <v>16.893676354954199</v>
      </c>
      <c r="L38" s="5">
        <v>0.474130983068491</v>
      </c>
      <c r="M38" s="5">
        <v>10.6659460004752</v>
      </c>
      <c r="N38" s="5">
        <v>14.989631016411</v>
      </c>
      <c r="O38" s="5">
        <v>10.0201227483944</v>
      </c>
      <c r="P38" s="5">
        <v>7.0276588133377897</v>
      </c>
      <c r="Q38" s="5">
        <v>4.2011435984367598</v>
      </c>
      <c r="R38" s="5">
        <v>2.4745212020702199</v>
      </c>
      <c r="S38" s="5">
        <v>3.5351176123639498</v>
      </c>
      <c r="T38" s="5">
        <v>13.9894482944618</v>
      </c>
      <c r="U38" s="5">
        <v>31.4922873520499</v>
      </c>
      <c r="V38" s="5">
        <v>57.711597803613202</v>
      </c>
      <c r="W38" s="5">
        <v>15.2224201701525</v>
      </c>
      <c r="X38" s="5">
        <v>21.9721581792863</v>
      </c>
      <c r="Y38" s="5">
        <v>3.3617357354027</v>
      </c>
      <c r="Z38" s="5">
        <v>0.312869184637595</v>
      </c>
      <c r="AA38" s="5">
        <v>2.48855785913242</v>
      </c>
      <c r="AB38" s="5">
        <v>86.912201803990598</v>
      </c>
      <c r="AC38" s="5">
        <v>-0.13201891167202801</v>
      </c>
      <c r="AD38" s="5">
        <v>1.7628278089823299</v>
      </c>
      <c r="AE38" s="5">
        <v>-7.0259255449119404</v>
      </c>
      <c r="AF38" s="5">
        <v>23.859120079891301</v>
      </c>
      <c r="AG38" s="5">
        <v>0.67435783060803201</v>
      </c>
      <c r="AH38" s="5">
        <v>0.40343760528886302</v>
      </c>
      <c r="AI38" s="5">
        <v>4.4346165998645901</v>
      </c>
      <c r="AJ38" s="5">
        <v>11.3677142507666</v>
      </c>
      <c r="AK38" s="5">
        <v>2.0524422562475499</v>
      </c>
      <c r="AL38" s="5">
        <v>-0.19418709685442601</v>
      </c>
      <c r="AM38" s="5">
        <v>4.4487963638337202</v>
      </c>
      <c r="AN38" s="5">
        <v>8.0016342405039893</v>
      </c>
      <c r="AO38" s="5">
        <v>2.90268256898442</v>
      </c>
      <c r="AP38" s="5">
        <v>0.81223208934060598</v>
      </c>
      <c r="AQ38" s="5">
        <v>1.47107405932757</v>
      </c>
      <c r="AR38" s="5">
        <v>1.71464420789963</v>
      </c>
      <c r="AS38" s="5">
        <v>2.1050503979119899</v>
      </c>
      <c r="AT38" s="5">
        <v>0.63248699288185395</v>
      </c>
      <c r="AU38" s="5">
        <v>8.1325437197808803</v>
      </c>
      <c r="AV38" s="5">
        <v>0.15467111659225199</v>
      </c>
      <c r="AW38" s="5">
        <v>2.21985740719217</v>
      </c>
      <c r="AX38" s="5">
        <v>2.6246080187716201</v>
      </c>
      <c r="AY38" s="5">
        <v>31.926909751044601</v>
      </c>
      <c r="AZ38" s="5">
        <v>84.372263007248506</v>
      </c>
      <c r="BA38" s="5">
        <v>74.379979236792494</v>
      </c>
      <c r="BB38" s="5">
        <v>264.14439349044898</v>
      </c>
      <c r="BC38" s="5">
        <v>-6.3089591792358997</v>
      </c>
      <c r="BD38" s="5">
        <v>2.3168710543619699</v>
      </c>
      <c r="BE38" s="5">
        <v>13.4809319190315</v>
      </c>
      <c r="BF38" s="5">
        <v>5.70341475057685</v>
      </c>
      <c r="BG38" s="5">
        <v>22.3195076413595</v>
      </c>
      <c r="BH38" s="5">
        <v>46.1466655452463</v>
      </c>
      <c r="BI38" s="5">
        <v>13.2165610968566</v>
      </c>
      <c r="BJ38" s="5">
        <v>6.2585158598563098</v>
      </c>
      <c r="BK38" s="5">
        <v>33.871223339932698</v>
      </c>
      <c r="BL38" s="5">
        <v>8.5458727051271897</v>
      </c>
      <c r="BM38" s="5">
        <v>24.7532597982247</v>
      </c>
      <c r="BN38" s="5">
        <v>5.5772164910693798</v>
      </c>
      <c r="BO38" s="5">
        <v>23.136913671000599</v>
      </c>
    </row>
    <row r="39" spans="1:67">
      <c r="A39" s="2">
        <v>2004</v>
      </c>
      <c r="B39" s="5">
        <f t="shared" si="0"/>
        <v>1179.5444792855144</v>
      </c>
      <c r="C39" s="5">
        <f t="shared" si="1"/>
        <v>117.49617527189375</v>
      </c>
      <c r="D39" s="5">
        <f t="shared" si="2"/>
        <v>96.395969045769817</v>
      </c>
      <c r="E39" s="5">
        <f t="shared" si="3"/>
        <v>116.79147553061765</v>
      </c>
      <c r="F39" s="5">
        <f t="shared" si="4"/>
        <v>29.745632105531779</v>
      </c>
      <c r="G39" s="5">
        <f t="shared" si="5"/>
        <v>51.17006822491588</v>
      </c>
      <c r="H39" s="5">
        <f t="shared" si="6"/>
        <v>159.07222909908549</v>
      </c>
      <c r="I39" s="5">
        <f t="shared" si="7"/>
        <v>422.48592706750378</v>
      </c>
      <c r="J39" s="5">
        <f t="shared" si="8"/>
        <v>186.38700294019614</v>
      </c>
      <c r="K39" s="5">
        <v>17.673953659584399</v>
      </c>
      <c r="L39" s="5">
        <v>0.5341993724752</v>
      </c>
      <c r="M39" s="5">
        <v>9.8403139377691495</v>
      </c>
      <c r="N39" s="5">
        <v>14.4930573985633</v>
      </c>
      <c r="O39" s="5">
        <v>9.3163589373984603</v>
      </c>
      <c r="P39" s="5">
        <v>7.9902944824610698</v>
      </c>
      <c r="Q39" s="5">
        <v>4.4727296168676904</v>
      </c>
      <c r="R39" s="5">
        <v>2.6577366812243302</v>
      </c>
      <c r="S39" s="5">
        <v>3.85327404179804</v>
      </c>
      <c r="T39" s="5">
        <v>14.3083115848482</v>
      </c>
      <c r="U39" s="5">
        <v>32.355945558903898</v>
      </c>
      <c r="V39" s="5">
        <v>54.638572046545399</v>
      </c>
      <c r="W39" s="5">
        <v>14.9368052157329</v>
      </c>
      <c r="X39" s="5">
        <v>23.092974648206599</v>
      </c>
      <c r="Y39" s="5">
        <v>3.38557187752926</v>
      </c>
      <c r="Z39" s="5">
        <v>0.34204525775567002</v>
      </c>
      <c r="AA39" s="5">
        <v>-1.76186187694399</v>
      </c>
      <c r="AB39" s="5">
        <v>88.7591524824103</v>
      </c>
      <c r="AC39" s="5">
        <v>-0.26656331696056901</v>
      </c>
      <c r="AD39" s="5">
        <v>2.09384052974807</v>
      </c>
      <c r="AE39" s="5">
        <v>-7.0235387526626596</v>
      </c>
      <c r="AF39" s="5">
        <v>34.990446465026501</v>
      </c>
      <c r="AG39" s="5">
        <v>0.68729987073171805</v>
      </c>
      <c r="AH39" s="5">
        <v>0.39894478062111899</v>
      </c>
      <c r="AI39" s="5">
        <v>5.8043956416088598</v>
      </c>
      <c r="AJ39" s="5">
        <v>9.9784382074172004</v>
      </c>
      <c r="AK39" s="5">
        <v>1.4664382353546299</v>
      </c>
      <c r="AL39" s="5">
        <v>-1.8284217317811</v>
      </c>
      <c r="AM39" s="5">
        <v>3.8976731661635</v>
      </c>
      <c r="AN39" s="5">
        <v>9.3408639354158502</v>
      </c>
      <c r="AO39" s="5">
        <v>2.5968926036637399</v>
      </c>
      <c r="AP39" s="5">
        <v>0.212573938181775</v>
      </c>
      <c r="AQ39" s="5">
        <v>1.3814774230490201</v>
      </c>
      <c r="AR39" s="5">
        <v>1.88329530256102</v>
      </c>
      <c r="AS39" s="5">
        <v>2.4853503554482201</v>
      </c>
      <c r="AT39" s="5">
        <v>0.74489469751056703</v>
      </c>
      <c r="AU39" s="5">
        <v>7.7891502413718303</v>
      </c>
      <c r="AV39" s="5">
        <v>0.190657708603859</v>
      </c>
      <c r="AW39" s="5">
        <v>2.17425775897674</v>
      </c>
      <c r="AX39" s="5">
        <v>0.61592528567510396</v>
      </c>
      <c r="AY39" s="5">
        <v>31.095592909874</v>
      </c>
      <c r="AZ39" s="5">
        <v>88.573317660595094</v>
      </c>
      <c r="BA39" s="5">
        <v>70.498911438490396</v>
      </c>
      <c r="BB39" s="5">
        <v>403.78748321889901</v>
      </c>
      <c r="BC39" s="5">
        <v>-7.7357838893495297</v>
      </c>
      <c r="BD39" s="5">
        <v>6.8217025536979996</v>
      </c>
      <c r="BE39" s="5">
        <v>13.8957896194719</v>
      </c>
      <c r="BF39" s="5">
        <v>5.7167355647844103</v>
      </c>
      <c r="BG39" s="5">
        <v>22.2766559279818</v>
      </c>
      <c r="BH39" s="5">
        <v>47.832631206462899</v>
      </c>
      <c r="BI39" s="5">
        <v>14.718746896783999</v>
      </c>
      <c r="BJ39" s="5">
        <v>7.1331813168351097</v>
      </c>
      <c r="BK39" s="5">
        <v>33.5872669176184</v>
      </c>
      <c r="BL39" s="5">
        <v>8.0536732626394993</v>
      </c>
      <c r="BM39" s="5">
        <v>25.232818683709901</v>
      </c>
      <c r="BN39" s="5">
        <v>5.9713250915173397</v>
      </c>
      <c r="BO39" s="5">
        <v>21.5807036366472</v>
      </c>
    </row>
    <row r="40" spans="1:67">
      <c r="A40" s="2">
        <v>2005</v>
      </c>
      <c r="B40" s="5">
        <f t="shared" si="0"/>
        <v>1253.9035529159873</v>
      </c>
      <c r="C40" s="5">
        <f t="shared" si="1"/>
        <v>112.23157012674247</v>
      </c>
      <c r="D40" s="5">
        <f t="shared" si="2"/>
        <v>94.421852616008252</v>
      </c>
      <c r="E40" s="5">
        <f t="shared" si="3"/>
        <v>113.43775088811624</v>
      </c>
      <c r="F40" s="5">
        <f t="shared" si="4"/>
        <v>33.599227386692718</v>
      </c>
      <c r="G40" s="5">
        <f t="shared" si="5"/>
        <v>58.555031357526502</v>
      </c>
      <c r="H40" s="5">
        <f t="shared" si="6"/>
        <v>152.24015755329501</v>
      </c>
      <c r="I40" s="5">
        <f t="shared" si="7"/>
        <v>487.29386533836322</v>
      </c>
      <c r="J40" s="5">
        <f t="shared" si="8"/>
        <v>202.12409764924297</v>
      </c>
      <c r="K40" s="5">
        <v>14.6251068204396</v>
      </c>
      <c r="L40" s="5">
        <v>0.52569857095925698</v>
      </c>
      <c r="M40" s="5">
        <v>10.0040588805961</v>
      </c>
      <c r="N40" s="5">
        <v>14.0577897259362</v>
      </c>
      <c r="O40" s="5">
        <v>8.6079356933909601</v>
      </c>
      <c r="P40" s="5">
        <v>8.22744282001727</v>
      </c>
      <c r="Q40" s="5">
        <v>4.0907470667543997</v>
      </c>
      <c r="R40" s="5">
        <v>2.0326818985416701</v>
      </c>
      <c r="S40" s="5">
        <v>3.3184253265800101</v>
      </c>
      <c r="T40" s="5">
        <v>13.878350730702801</v>
      </c>
      <c r="U40" s="5">
        <v>32.8633325928242</v>
      </c>
      <c r="V40" s="5">
        <v>53.576802707823397</v>
      </c>
      <c r="W40" s="5">
        <v>16.127116394714999</v>
      </c>
      <c r="X40" s="5">
        <v>21.485176515368</v>
      </c>
      <c r="Y40" s="5">
        <v>2.9311672121447399</v>
      </c>
      <c r="Z40" s="5">
        <v>0.30158978595711899</v>
      </c>
      <c r="AA40" s="5">
        <v>-3.2454894810628701</v>
      </c>
      <c r="AB40" s="5">
        <v>87.635325892070597</v>
      </c>
      <c r="AC40" s="5">
        <v>-0.47646341578323997</v>
      </c>
      <c r="AD40" s="5">
        <v>1.8128342882433499</v>
      </c>
      <c r="AE40" s="5">
        <v>-9.33457064671029</v>
      </c>
      <c r="AF40" s="5">
        <v>37.046114251358702</v>
      </c>
      <c r="AG40" s="5">
        <v>0.99492610191297703</v>
      </c>
      <c r="AH40" s="5">
        <v>0.25235731777931097</v>
      </c>
      <c r="AI40" s="5">
        <v>6.1572408451790599</v>
      </c>
      <c r="AJ40" s="5">
        <v>13.3875397612508</v>
      </c>
      <c r="AK40" s="5">
        <v>1.9801682946585699</v>
      </c>
      <c r="AL40" s="5">
        <v>-1.0746656820231599</v>
      </c>
      <c r="AM40" s="5">
        <v>1.3062187056982599</v>
      </c>
      <c r="AN40" s="5">
        <v>10.5954420422369</v>
      </c>
      <c r="AO40" s="5">
        <v>2.5116281769902402</v>
      </c>
      <c r="AP40" s="5">
        <v>0.22547943790434399</v>
      </c>
      <c r="AQ40" s="5">
        <v>1.4623169589815199</v>
      </c>
      <c r="AR40" s="5">
        <v>1.82031472845786</v>
      </c>
      <c r="AS40" s="5">
        <v>2.5007698769784499</v>
      </c>
      <c r="AT40" s="5">
        <v>0.71738689719189197</v>
      </c>
      <c r="AU40" s="5">
        <v>7.5127841292738999</v>
      </c>
      <c r="AV40" s="5">
        <v>0.187446054212564</v>
      </c>
      <c r="AW40" s="5">
        <v>2.255822076302</v>
      </c>
      <c r="AX40" s="5">
        <v>6.3589227027648301</v>
      </c>
      <c r="AY40" s="5">
        <v>33.002160318468903</v>
      </c>
      <c r="AZ40" s="5">
        <v>86.138868496758604</v>
      </c>
      <c r="BA40" s="5">
        <v>66.101289056536402</v>
      </c>
      <c r="BB40" s="5">
        <v>468.59315652230799</v>
      </c>
      <c r="BC40" s="5">
        <v>-2.8776522119021002</v>
      </c>
      <c r="BD40" s="5">
        <v>4.51639380120423</v>
      </c>
      <c r="BE40" s="5">
        <v>10.648268583495399</v>
      </c>
      <c r="BF40" s="5">
        <v>6.4136986432577103</v>
      </c>
      <c r="BG40" s="5">
        <v>24.1437339436557</v>
      </c>
      <c r="BH40" s="5">
        <v>50.581800064070499</v>
      </c>
      <c r="BI40" s="5">
        <v>14.4254184070892</v>
      </c>
      <c r="BJ40" s="5">
        <v>9.2429676527339808</v>
      </c>
      <c r="BK40" s="5">
        <v>34.2949240923096</v>
      </c>
      <c r="BL40" s="5">
        <v>9.3659429868245105</v>
      </c>
      <c r="BM40" s="5">
        <v>27.5649400992937</v>
      </c>
      <c r="BN40" s="5">
        <v>6.9126590153791003</v>
      </c>
      <c r="BO40" s="5">
        <v>25.591711387886701</v>
      </c>
    </row>
    <row r="41" spans="1:67">
      <c r="A41" s="2">
        <v>2006</v>
      </c>
      <c r="B41" s="5">
        <f t="shared" si="0"/>
        <v>1299.7039548101041</v>
      </c>
      <c r="C41" s="5">
        <f t="shared" si="1"/>
        <v>111.48016483938606</v>
      </c>
      <c r="D41" s="5">
        <f t="shared" si="2"/>
        <v>89.95657892971893</v>
      </c>
      <c r="E41" s="5">
        <f t="shared" si="3"/>
        <v>118.88544574446229</v>
      </c>
      <c r="F41" s="5">
        <f t="shared" si="4"/>
        <v>34.158422319925833</v>
      </c>
      <c r="G41" s="5">
        <f t="shared" si="5"/>
        <v>56.328092625065992</v>
      </c>
      <c r="H41" s="5">
        <f t="shared" si="6"/>
        <v>156.73571883455591</v>
      </c>
      <c r="I41" s="5">
        <f t="shared" si="7"/>
        <v>523.87419362069272</v>
      </c>
      <c r="J41" s="5">
        <f t="shared" si="8"/>
        <v>208.28533789629606</v>
      </c>
      <c r="K41" s="5">
        <v>12.453172644495201</v>
      </c>
      <c r="L41" s="5">
        <v>0.43056225342730697</v>
      </c>
      <c r="M41" s="5">
        <v>10.5389102483049</v>
      </c>
      <c r="N41" s="5">
        <v>14.156876588747499</v>
      </c>
      <c r="O41" s="5">
        <v>8.2357543604297003</v>
      </c>
      <c r="P41" s="5">
        <v>7.5464367837815303</v>
      </c>
      <c r="Q41" s="5">
        <v>4.5682947201422399</v>
      </c>
      <c r="R41" s="5">
        <v>2.0262559443763699</v>
      </c>
      <c r="S41" s="5">
        <v>3.5076267855156198</v>
      </c>
      <c r="T41" s="5">
        <v>14.5938193915303</v>
      </c>
      <c r="U41" s="5">
        <v>33.422455118635398</v>
      </c>
      <c r="V41" s="5">
        <v>48.663478884877797</v>
      </c>
      <c r="W41" s="5">
        <v>16.387798281494501</v>
      </c>
      <c r="X41" s="5">
        <v>21.743862017138099</v>
      </c>
      <c r="Y41" s="5">
        <v>2.8385576486100801</v>
      </c>
      <c r="Z41" s="5">
        <v>0.32288209759845199</v>
      </c>
      <c r="AA41" s="5">
        <v>-3.3537315973448698</v>
      </c>
      <c r="AB41" s="5">
        <v>89.030524208150396</v>
      </c>
      <c r="AC41" s="5">
        <v>-0.541242938926907</v>
      </c>
      <c r="AD41" s="5">
        <v>1.8250516660587699</v>
      </c>
      <c r="AE41" s="5">
        <v>-8.1312126435835008</v>
      </c>
      <c r="AF41" s="5">
        <v>40.0560570501084</v>
      </c>
      <c r="AG41" s="5">
        <v>0.77451737862714598</v>
      </c>
      <c r="AH41" s="5">
        <v>0.329595375591198</v>
      </c>
      <c r="AI41" s="5">
        <v>4.9505769232991703</v>
      </c>
      <c r="AJ41" s="5">
        <v>13.059528384956099</v>
      </c>
      <c r="AK41" s="5">
        <v>1.6684573170495101</v>
      </c>
      <c r="AL41" s="5">
        <v>-1.6111485192467601</v>
      </c>
      <c r="AM41" s="5">
        <v>4.5676254525893798</v>
      </c>
      <c r="AN41" s="5">
        <v>10.419270007060099</v>
      </c>
      <c r="AO41" s="5">
        <v>2.6589260785977098</v>
      </c>
      <c r="AP41" s="5">
        <v>0.42970598637806601</v>
      </c>
      <c r="AQ41" s="5">
        <v>1.5540356994159401</v>
      </c>
      <c r="AR41" s="5">
        <v>1.571825985297</v>
      </c>
      <c r="AS41" s="5">
        <v>2.3843472869861202</v>
      </c>
      <c r="AT41" s="5">
        <v>0.70800709116782601</v>
      </c>
      <c r="AU41" s="5">
        <v>7.9848201650333097</v>
      </c>
      <c r="AV41" s="5">
        <v>0.22367470970228201</v>
      </c>
      <c r="AW41" s="5">
        <v>2.30229439069163</v>
      </c>
      <c r="AX41" s="5">
        <v>3.0561531487850102</v>
      </c>
      <c r="AY41" s="5">
        <v>33.4543020830111</v>
      </c>
      <c r="AZ41" s="5">
        <v>87.350885325621306</v>
      </c>
      <c r="BA41" s="5">
        <v>69.384833508934605</v>
      </c>
      <c r="BB41" s="5">
        <v>507.93606416040501</v>
      </c>
      <c r="BC41" s="5">
        <v>-3.8169739841317201</v>
      </c>
      <c r="BD41" s="5">
        <v>5.8188370733711601</v>
      </c>
      <c r="BE41" s="5">
        <v>7.0558045605371698</v>
      </c>
      <c r="BF41" s="5">
        <v>6.8804618105110498</v>
      </c>
      <c r="BG41" s="5">
        <v>24.307991063839399</v>
      </c>
      <c r="BH41" s="5">
        <v>44.7763073236301</v>
      </c>
      <c r="BI41" s="5">
        <v>26.341833942124499</v>
      </c>
      <c r="BJ41" s="5">
        <v>10.1725910392811</v>
      </c>
      <c r="BK41" s="5">
        <v>35.096066364390303</v>
      </c>
      <c r="BL41" s="5">
        <v>9.5225754806989809</v>
      </c>
      <c r="BM41" s="5">
        <v>26.220174525892201</v>
      </c>
      <c r="BN41" s="5">
        <v>7.4384979908105899</v>
      </c>
      <c r="BO41" s="5">
        <v>24.409300165628899</v>
      </c>
    </row>
    <row r="42" spans="1:67">
      <c r="A42" s="2">
        <v>2007</v>
      </c>
      <c r="B42" s="5">
        <f t="shared" si="0"/>
        <v>1354.9224251740495</v>
      </c>
      <c r="C42" s="5">
        <f t="shared" si="1"/>
        <v>117.63853011618228</v>
      </c>
      <c r="D42" s="5">
        <f t="shared" si="2"/>
        <v>91.793976532507486</v>
      </c>
      <c r="E42" s="5">
        <f t="shared" si="3"/>
        <v>122.54844985567055</v>
      </c>
      <c r="F42" s="5">
        <f t="shared" si="4"/>
        <v>36.46250813625376</v>
      </c>
      <c r="G42" s="5">
        <f t="shared" si="5"/>
        <v>59.632478765291836</v>
      </c>
      <c r="H42" s="5">
        <f t="shared" si="6"/>
        <v>160.97559276781539</v>
      </c>
      <c r="I42" s="5">
        <f t="shared" si="7"/>
        <v>559.66257277888633</v>
      </c>
      <c r="J42" s="5">
        <f t="shared" si="8"/>
        <v>206.20831622144195</v>
      </c>
      <c r="K42" s="5">
        <v>15.9068049374882</v>
      </c>
      <c r="L42" s="5">
        <v>0.503547789435562</v>
      </c>
      <c r="M42" s="5">
        <v>12.3592345356951</v>
      </c>
      <c r="N42" s="5">
        <v>14.719706009593301</v>
      </c>
      <c r="O42" s="5">
        <v>7.7335787820720903</v>
      </c>
      <c r="P42" s="5">
        <v>7.6396187436330196</v>
      </c>
      <c r="Q42" s="5">
        <v>4.8275168853018497</v>
      </c>
      <c r="R42" s="5">
        <v>1.977767936545</v>
      </c>
      <c r="S42" s="5">
        <v>3.23044469953035</v>
      </c>
      <c r="T42" s="5">
        <v>15.5735535685003</v>
      </c>
      <c r="U42" s="5">
        <v>33.166756228387499</v>
      </c>
      <c r="V42" s="5">
        <v>51.111859174528497</v>
      </c>
      <c r="W42" s="5">
        <v>15.2806086936236</v>
      </c>
      <c r="X42" s="5">
        <v>22.4673689688507</v>
      </c>
      <c r="Y42" s="5">
        <v>2.66426099932773</v>
      </c>
      <c r="Z42" s="5">
        <v>0.26987869617695598</v>
      </c>
      <c r="AA42" s="5">
        <v>-2.8943269483177998</v>
      </c>
      <c r="AB42" s="5">
        <v>90.143701039090601</v>
      </c>
      <c r="AC42" s="5">
        <v>-0.65210517396892098</v>
      </c>
      <c r="AD42" s="5">
        <v>2.4519226767895299</v>
      </c>
      <c r="AE42" s="5">
        <v>-6.4022933453565702</v>
      </c>
      <c r="AF42" s="5">
        <v>39.901551607433703</v>
      </c>
      <c r="AG42" s="5">
        <v>0.68967823691212704</v>
      </c>
      <c r="AH42" s="5">
        <v>0.28383279635730901</v>
      </c>
      <c r="AI42" s="5">
        <v>5.1716109003535999</v>
      </c>
      <c r="AJ42" s="5">
        <v>15.236552299407199</v>
      </c>
      <c r="AK42" s="5">
        <v>1.2119653460153399</v>
      </c>
      <c r="AL42" s="5">
        <v>0.25113383960294999</v>
      </c>
      <c r="AM42" s="5">
        <v>3.0176811754787298</v>
      </c>
      <c r="AN42" s="5">
        <v>10.600053542126499</v>
      </c>
      <c r="AO42" s="5">
        <v>3.0080314467912799</v>
      </c>
      <c r="AP42" s="5">
        <v>0.52043561020431095</v>
      </c>
      <c r="AQ42" s="5">
        <v>1.6914847130639099</v>
      </c>
      <c r="AR42" s="5">
        <v>2.8378426294416599</v>
      </c>
      <c r="AS42" s="5">
        <v>2.9851748200782202</v>
      </c>
      <c r="AT42" s="5">
        <v>0.719518038639409</v>
      </c>
      <c r="AU42" s="5">
        <v>7.24914893102103</v>
      </c>
      <c r="AV42" s="5">
        <v>0.22149073579353201</v>
      </c>
      <c r="AW42" s="5">
        <v>2.3150953062498401</v>
      </c>
      <c r="AX42" s="5">
        <v>3.2635685971766399</v>
      </c>
      <c r="AY42" s="5">
        <v>34.820687936832002</v>
      </c>
      <c r="AZ42" s="5">
        <v>88.058471176549702</v>
      </c>
      <c r="BA42" s="5">
        <v>72.917121591265698</v>
      </c>
      <c r="BB42" s="5">
        <v>544.40372921092103</v>
      </c>
      <c r="BC42" s="5">
        <v>-4.8673049571875104</v>
      </c>
      <c r="BD42" s="5">
        <v>4.5636396635474297</v>
      </c>
      <c r="BE42" s="5">
        <v>8.6654123028155503</v>
      </c>
      <c r="BF42" s="5">
        <v>6.8970965587897997</v>
      </c>
      <c r="BG42" s="5">
        <v>24.899284711381</v>
      </c>
      <c r="BH42" s="5">
        <v>45.532791430059603</v>
      </c>
      <c r="BI42" s="5">
        <v>18.807475323912101</v>
      </c>
      <c r="BJ42" s="5">
        <v>11.8527234810872</v>
      </c>
      <c r="BK42" s="5">
        <v>34.117275734865899</v>
      </c>
      <c r="BL42" s="5">
        <v>9.4445446872630399</v>
      </c>
      <c r="BM42" s="5">
        <v>26.423572275054902</v>
      </c>
      <c r="BN42" s="5">
        <v>9.0891724727703007</v>
      </c>
      <c r="BO42" s="5">
        <v>26.041476105047899</v>
      </c>
    </row>
    <row r="43" spans="1:67">
      <c r="A43" s="2">
        <v>2008</v>
      </c>
      <c r="B43" s="5">
        <f t="shared" si="0"/>
        <v>1197.0134106503315</v>
      </c>
      <c r="C43" s="5">
        <f t="shared" si="1"/>
        <v>96.602943960843106</v>
      </c>
      <c r="D43" s="5">
        <f t="shared" si="2"/>
        <v>92.62697589614244</v>
      </c>
      <c r="E43" s="5">
        <f t="shared" si="3"/>
        <v>114.08030125822427</v>
      </c>
      <c r="F43" s="5">
        <f t="shared" si="4"/>
        <v>29.559168455712587</v>
      </c>
      <c r="G43" s="5">
        <f t="shared" si="5"/>
        <v>61.22118337168137</v>
      </c>
      <c r="H43" s="5">
        <f t="shared" si="6"/>
        <v>168.76675174792879</v>
      </c>
      <c r="I43" s="5">
        <f t="shared" si="7"/>
        <v>426.1922913272598</v>
      </c>
      <c r="J43" s="5">
        <f t="shared" si="8"/>
        <v>207.96379463253922</v>
      </c>
      <c r="K43" s="5">
        <v>8.1154382708610093</v>
      </c>
      <c r="L43" s="5">
        <v>0.43462149894520102</v>
      </c>
      <c r="M43" s="5">
        <v>13.0323790501786</v>
      </c>
      <c r="N43" s="5">
        <v>14.3339656966441</v>
      </c>
      <c r="O43" s="5">
        <v>6.5224998582903702</v>
      </c>
      <c r="P43" s="5">
        <v>6.5783045475008901</v>
      </c>
      <c r="Q43" s="5">
        <v>2.99404202120403</v>
      </c>
      <c r="R43" s="5">
        <v>2.2201239158431498</v>
      </c>
      <c r="S43" s="5">
        <v>2.2230210370599499</v>
      </c>
      <c r="T43" s="5">
        <v>12.4958870878461</v>
      </c>
      <c r="U43" s="5">
        <v>27.652660976469701</v>
      </c>
      <c r="V43" s="5">
        <v>54.627937634692799</v>
      </c>
      <c r="W43" s="5">
        <v>14.1216787831752</v>
      </c>
      <c r="X43" s="5">
        <v>21.331951255471399</v>
      </c>
      <c r="Y43" s="5">
        <v>2.2745247067602299</v>
      </c>
      <c r="Z43" s="5">
        <v>0.27088351604281002</v>
      </c>
      <c r="AA43" s="5">
        <v>-5.9792772706408401</v>
      </c>
      <c r="AB43" s="5">
        <v>81.640196036976604</v>
      </c>
      <c r="AC43" s="5">
        <v>-0.44708113690707302</v>
      </c>
      <c r="AD43" s="5">
        <v>1.6878993433229501</v>
      </c>
      <c r="AE43" s="5">
        <v>-5.6580996829414802</v>
      </c>
      <c r="AF43" s="5">
        <v>42.836663968414101</v>
      </c>
      <c r="AG43" s="5">
        <v>0.80318808027717103</v>
      </c>
      <c r="AH43" s="5">
        <v>0.29653381720115202</v>
      </c>
      <c r="AI43" s="5">
        <v>3.7478730606478399</v>
      </c>
      <c r="AJ43" s="5">
        <v>14.014672842906799</v>
      </c>
      <c r="AK43" s="5">
        <v>0.931875777047937</v>
      </c>
      <c r="AL43" s="5">
        <v>-0.469372015655804</v>
      </c>
      <c r="AM43" s="5">
        <v>2.4954536679061299</v>
      </c>
      <c r="AN43" s="5">
        <v>7.7389432253813597</v>
      </c>
      <c r="AO43" s="5">
        <v>2.2035372372488098</v>
      </c>
      <c r="AP43" s="5">
        <v>0.66592115717227995</v>
      </c>
      <c r="AQ43" s="5">
        <v>1.79439774369427</v>
      </c>
      <c r="AR43" s="5">
        <v>3.2655985315232399</v>
      </c>
      <c r="AS43" s="5">
        <v>2.7302941843414401</v>
      </c>
      <c r="AT43" s="5">
        <v>0.679139255420108</v>
      </c>
      <c r="AU43" s="5">
        <v>7.3251752800083203</v>
      </c>
      <c r="AV43" s="5">
        <v>0.25369933798809802</v>
      </c>
      <c r="AW43" s="5">
        <v>1.3904103880498899</v>
      </c>
      <c r="AX43" s="5">
        <v>2.1758165880256102</v>
      </c>
      <c r="AY43" s="5">
        <v>38.737193668209301</v>
      </c>
      <c r="AZ43" s="5">
        <v>79.4075627349455</v>
      </c>
      <c r="BA43" s="5">
        <v>89.359189012983293</v>
      </c>
      <c r="BB43" s="5">
        <v>413.28511325126198</v>
      </c>
      <c r="BC43" s="5">
        <v>-5.9996983813893499</v>
      </c>
      <c r="BD43" s="5">
        <v>4.86964305481865</v>
      </c>
      <c r="BE43" s="5">
        <v>7.4036467683463503</v>
      </c>
      <c r="BF43" s="5">
        <v>6.6335866342221603</v>
      </c>
      <c r="BG43" s="5">
        <v>27.3079553345672</v>
      </c>
      <c r="BH43" s="5">
        <v>41.314478469522797</v>
      </c>
      <c r="BI43" s="5">
        <v>23.241111145744799</v>
      </c>
      <c r="BJ43" s="5">
        <v>14.755770902451699</v>
      </c>
      <c r="BK43" s="5">
        <v>32.009362771223401</v>
      </c>
      <c r="BL43" s="5">
        <v>8.0914633705564505</v>
      </c>
      <c r="BM43" s="5">
        <v>27.161760739691299</v>
      </c>
      <c r="BN43" s="5">
        <v>9.1766196201011692</v>
      </c>
      <c r="BO43" s="5">
        <v>24.9052722786804</v>
      </c>
    </row>
    <row r="44" spans="1:67">
      <c r="A44" s="2">
        <v>2009</v>
      </c>
      <c r="B44" s="5">
        <f t="shared" si="0"/>
        <v>1267.9215552151591</v>
      </c>
      <c r="C44" s="5">
        <f t="shared" si="1"/>
        <v>86.543856843048459</v>
      </c>
      <c r="D44" s="5">
        <f t="shared" si="2"/>
        <v>82.531146302466212</v>
      </c>
      <c r="E44" s="5">
        <f t="shared" si="3"/>
        <v>122.33996237282842</v>
      </c>
      <c r="F44" s="5">
        <f t="shared" si="4"/>
        <v>34.002362059851293</v>
      </c>
      <c r="G44" s="5">
        <f t="shared" si="5"/>
        <v>60.833431175686016</v>
      </c>
      <c r="H44" s="5">
        <f t="shared" si="6"/>
        <v>170.94169872143931</v>
      </c>
      <c r="I44" s="5">
        <f t="shared" si="7"/>
        <v>515.93525826453958</v>
      </c>
      <c r="J44" s="5">
        <f t="shared" si="8"/>
        <v>194.79383947529971</v>
      </c>
      <c r="K44" s="5">
        <v>7.6492278834596297</v>
      </c>
      <c r="L44" s="5">
        <v>0.37113718236704002</v>
      </c>
      <c r="M44" s="5">
        <v>12.166824850285099</v>
      </c>
      <c r="N44" s="5">
        <v>13.2680750996931</v>
      </c>
      <c r="O44" s="5">
        <v>5.7354225388055902</v>
      </c>
      <c r="P44" s="5">
        <v>6.3596589174509299</v>
      </c>
      <c r="Q44" s="5">
        <v>2.5996249844976602</v>
      </c>
      <c r="R44" s="5">
        <v>1.6792821610499</v>
      </c>
      <c r="S44" s="5">
        <v>1.5875439962437199</v>
      </c>
      <c r="T44" s="5">
        <v>10.9725796967808</v>
      </c>
      <c r="U44" s="5">
        <v>24.154479532414999</v>
      </c>
      <c r="V44" s="5">
        <v>48.767575905197802</v>
      </c>
      <c r="W44" s="5">
        <v>12.1940881394182</v>
      </c>
      <c r="X44" s="5">
        <v>18.9568985131618</v>
      </c>
      <c r="Y44" s="5">
        <v>2.38568586105086</v>
      </c>
      <c r="Z44" s="5">
        <v>0.22689788363754301</v>
      </c>
      <c r="AA44" s="5">
        <v>-4.35336067015092</v>
      </c>
      <c r="AB44" s="5">
        <v>83.091629252112796</v>
      </c>
      <c r="AC44" s="5">
        <v>-0.338242249036034</v>
      </c>
      <c r="AD44" s="5">
        <v>1.42267773877674</v>
      </c>
      <c r="AE44" s="5">
        <v>-4.6273785395365596</v>
      </c>
      <c r="AF44" s="5">
        <v>47.1446368406624</v>
      </c>
      <c r="AG44" s="5">
        <v>0.23800388834406599</v>
      </c>
      <c r="AH44" s="5">
        <v>0.25268822880615199</v>
      </c>
      <c r="AI44" s="5">
        <v>3.9084554836116299</v>
      </c>
      <c r="AJ44" s="5">
        <v>17.023756388972199</v>
      </c>
      <c r="AK44" s="5">
        <v>1.2230538549913801</v>
      </c>
      <c r="AL44" s="5">
        <v>-0.98712916817415297</v>
      </c>
      <c r="AM44" s="5">
        <v>3.1483846554947399</v>
      </c>
      <c r="AN44" s="5">
        <v>9.1951487278052806</v>
      </c>
      <c r="AO44" s="5">
        <v>3.1098614247454499</v>
      </c>
      <c r="AP44" s="5">
        <v>0.75956691560877898</v>
      </c>
      <c r="AQ44" s="5">
        <v>1.9307245620495599</v>
      </c>
      <c r="AR44" s="5">
        <v>2.8140822936188101</v>
      </c>
      <c r="AS44" s="5">
        <v>3.07112759034329</v>
      </c>
      <c r="AT44" s="5">
        <v>0.76581306954405903</v>
      </c>
      <c r="AU44" s="5">
        <v>7.0783313597274597</v>
      </c>
      <c r="AV44" s="5">
        <v>0.25903469961285502</v>
      </c>
      <c r="AW44" s="5">
        <v>1.1753763634175001</v>
      </c>
      <c r="AX44" s="5">
        <v>0.801519472257056</v>
      </c>
      <c r="AY44" s="5">
        <v>39.067993424761198</v>
      </c>
      <c r="AZ44" s="5">
        <v>80.597425777024597</v>
      </c>
      <c r="BA44" s="5">
        <v>90.344272944414698</v>
      </c>
      <c r="BB44" s="5">
        <v>499.94728377411599</v>
      </c>
      <c r="BC44" s="5">
        <v>-1.6110245790823099</v>
      </c>
      <c r="BD44" s="5">
        <v>4.2788510987756796</v>
      </c>
      <c r="BE44" s="5">
        <v>6.4709198801068997</v>
      </c>
      <c r="BF44" s="5">
        <v>6.8492280906232503</v>
      </c>
      <c r="BG44" s="5">
        <v>26.705448211264301</v>
      </c>
      <c r="BH44" s="5">
        <v>38.395839072340699</v>
      </c>
      <c r="BI44" s="5">
        <v>18.558637524229201</v>
      </c>
      <c r="BJ44" s="5">
        <v>16.6262195832625</v>
      </c>
      <c r="BK44" s="5">
        <v>35.131801296804703</v>
      </c>
      <c r="BL44" s="5">
        <v>8.22536008567387</v>
      </c>
      <c r="BM44" s="5">
        <v>24.453896708573399</v>
      </c>
      <c r="BN44" s="5">
        <v>9.4677321587469407</v>
      </c>
      <c r="BO44" s="5">
        <v>17.228904834404101</v>
      </c>
    </row>
    <row r="45" spans="1:67">
      <c r="A45" s="2">
        <v>2010</v>
      </c>
      <c r="B45" s="5">
        <f t="shared" si="0"/>
        <v>1110.1719384167636</v>
      </c>
      <c r="C45" s="5">
        <f t="shared" si="1"/>
        <v>87.065164412605469</v>
      </c>
      <c r="D45" s="5">
        <f t="shared" si="2"/>
        <v>76.327167919023267</v>
      </c>
      <c r="E45" s="5">
        <f t="shared" si="3"/>
        <v>87.450584279178045</v>
      </c>
      <c r="F45" s="5">
        <f t="shared" si="4"/>
        <v>82.988673328976745</v>
      </c>
      <c r="G45" s="5">
        <f t="shared" si="5"/>
        <v>61.043476822264182</v>
      </c>
      <c r="H45" s="5">
        <f t="shared" si="6"/>
        <v>109.41119722543451</v>
      </c>
      <c r="I45" s="5">
        <f t="shared" si="7"/>
        <v>459.35827431839681</v>
      </c>
      <c r="J45" s="5">
        <f t="shared" si="8"/>
        <v>146.52740011088463</v>
      </c>
      <c r="K45" s="5">
        <v>12.474776461424</v>
      </c>
      <c r="L45" s="5">
        <v>0.32383996679420002</v>
      </c>
      <c r="M45" s="5">
        <v>16.144834748369</v>
      </c>
      <c r="N45" s="5">
        <v>10.602986344755699</v>
      </c>
      <c r="O45" s="5">
        <v>3.2656242290074999</v>
      </c>
      <c r="P45" s="5">
        <v>4.9969511935993003</v>
      </c>
      <c r="Q45" s="5">
        <v>4.2746405764607998</v>
      </c>
      <c r="R45" s="5">
        <v>2.5413493321576701</v>
      </c>
      <c r="S45" s="5">
        <v>1.9807936357491001</v>
      </c>
      <c r="T45" s="5">
        <v>12.485094254553401</v>
      </c>
      <c r="U45" s="5">
        <v>17.974273669734799</v>
      </c>
      <c r="V45" s="5">
        <v>55.618288909435897</v>
      </c>
      <c r="W45" s="5">
        <v>11.4604179770113</v>
      </c>
      <c r="X45" s="5">
        <v>6.8883201211390999</v>
      </c>
      <c r="Y45" s="5">
        <v>2.1245221963678</v>
      </c>
      <c r="Z45" s="5">
        <v>0.23561871506916701</v>
      </c>
      <c r="AA45" s="5">
        <v>-0.56428881200400105</v>
      </c>
      <c r="AB45" s="5">
        <v>3.766343910592</v>
      </c>
      <c r="AC45" s="5">
        <v>-0.148165896524876</v>
      </c>
      <c r="AD45" s="5">
        <v>1.82453488534372</v>
      </c>
      <c r="AE45" s="5">
        <v>55.096094441356001</v>
      </c>
      <c r="AF45" s="5">
        <v>27.476065750415199</v>
      </c>
      <c r="AG45" s="5">
        <v>3.2889892268414697E-2</v>
      </c>
      <c r="AH45" s="5">
        <v>1.1001629940680899</v>
      </c>
      <c r="AI45" s="5">
        <v>10.4388087051105</v>
      </c>
      <c r="AJ45" s="5">
        <v>41.918012839167297</v>
      </c>
      <c r="AK45" s="5">
        <v>3.0009317351033298</v>
      </c>
      <c r="AL45" s="5">
        <v>-7.3667171960379996</v>
      </c>
      <c r="AM45" s="5">
        <v>8.5933433986350103</v>
      </c>
      <c r="AN45" s="5">
        <v>25.271240960662102</v>
      </c>
      <c r="AO45" s="5">
        <v>2.2342175459970299</v>
      </c>
      <c r="AP45" s="5">
        <v>1.0143005205077</v>
      </c>
      <c r="AQ45" s="5">
        <v>2.1260762315878501</v>
      </c>
      <c r="AR45" s="5">
        <v>2.9372968082438198</v>
      </c>
      <c r="AS45" s="5">
        <v>3.1525204198979901</v>
      </c>
      <c r="AT45" s="5">
        <v>0.66353655592578797</v>
      </c>
      <c r="AU45" s="5">
        <v>5.6916463999875004</v>
      </c>
      <c r="AV45" s="5">
        <v>0.28630157717266402</v>
      </c>
      <c r="AW45" s="5">
        <v>1.02056637617854</v>
      </c>
      <c r="AX45" s="5">
        <v>3.1442370942587998</v>
      </c>
      <c r="AY45" s="5">
        <v>38.772777292506497</v>
      </c>
      <c r="AZ45" s="5">
        <v>45.704028891386002</v>
      </c>
      <c r="BA45" s="5">
        <v>63.707168334048497</v>
      </c>
      <c r="BB45" s="5">
        <v>413.95221613231001</v>
      </c>
      <c r="BC45" s="5">
        <v>20.028239781492999</v>
      </c>
      <c r="BD45" s="5">
        <v>13.730137097164</v>
      </c>
      <c r="BE45" s="5">
        <v>4.8164676872827998</v>
      </c>
      <c r="BF45" s="5">
        <v>6.8312136201470199</v>
      </c>
      <c r="BG45" s="5">
        <v>24.945774467936001</v>
      </c>
      <c r="BH45" s="5">
        <v>25.373134341556</v>
      </c>
      <c r="BI45" s="5">
        <v>-2.1136187726562001</v>
      </c>
      <c r="BJ45" s="5">
        <v>16.927432960712999</v>
      </c>
      <c r="BK45" s="5">
        <v>27.5418675822891</v>
      </c>
      <c r="BL45" s="5">
        <v>6.2698778557052197</v>
      </c>
      <c r="BM45" s="5">
        <v>22.8626750653514</v>
      </c>
      <c r="BN45" s="5">
        <v>5.45524204889192</v>
      </c>
      <c r="BO45" s="5">
        <v>19.265014561098202</v>
      </c>
    </row>
    <row r="46" spans="1:67">
      <c r="A46" s="2">
        <v>2011</v>
      </c>
      <c r="B46" s="5">
        <f t="shared" si="0"/>
        <v>1109.5529359167867</v>
      </c>
      <c r="C46" s="5">
        <f t="shared" si="1"/>
        <v>81.258068095217538</v>
      </c>
      <c r="D46" s="5">
        <f t="shared" si="2"/>
        <v>72.510833788798124</v>
      </c>
      <c r="E46" s="5">
        <f t="shared" si="3"/>
        <v>91.096773478074326</v>
      </c>
      <c r="F46" s="5">
        <f t="shared" si="4"/>
        <v>73.826935911902282</v>
      </c>
      <c r="G46" s="5">
        <f t="shared" si="5"/>
        <v>60.735468501337337</v>
      </c>
      <c r="H46" s="5">
        <f t="shared" si="6"/>
        <v>113.7165992167204</v>
      </c>
      <c r="I46" s="5">
        <f t="shared" si="7"/>
        <v>451.86096307810089</v>
      </c>
      <c r="J46" s="5">
        <f t="shared" si="8"/>
        <v>164.54729384663574</v>
      </c>
      <c r="K46" s="5">
        <v>10.842929497891999</v>
      </c>
      <c r="L46" s="5">
        <v>0.35420682774102002</v>
      </c>
      <c r="M46" s="5">
        <v>14.9063608794686</v>
      </c>
      <c r="N46" s="5">
        <v>10.751423006810301</v>
      </c>
      <c r="O46" s="5">
        <v>2.6912737921328</v>
      </c>
      <c r="P46" s="5">
        <v>4.9473080863611996</v>
      </c>
      <c r="Q46" s="5">
        <v>4.1287570597806003</v>
      </c>
      <c r="R46" s="5">
        <v>2.3510901115086398</v>
      </c>
      <c r="S46" s="5">
        <v>1.6976867622962</v>
      </c>
      <c r="T46" s="5">
        <v>11.5704383555878</v>
      </c>
      <c r="U46" s="5">
        <v>17.0165937156384</v>
      </c>
      <c r="V46" s="5">
        <v>51.279036102020001</v>
      </c>
      <c r="W46" s="5">
        <v>12.2347555694889</v>
      </c>
      <c r="X46" s="5">
        <v>6.9070397965866004</v>
      </c>
      <c r="Y46" s="5">
        <v>1.90418233751773</v>
      </c>
      <c r="Z46" s="5">
        <v>0.185819983184906</v>
      </c>
      <c r="AA46" s="5">
        <v>4.1913783681600598E-2</v>
      </c>
      <c r="AB46" s="5">
        <v>3.71820326661999</v>
      </c>
      <c r="AC46" s="5">
        <v>-0.14646403299046201</v>
      </c>
      <c r="AD46" s="5">
        <v>2.1086685952995001</v>
      </c>
      <c r="AE46" s="5">
        <v>52.6268123340679</v>
      </c>
      <c r="AF46" s="5">
        <v>32.747639531395798</v>
      </c>
      <c r="AG46" s="5">
        <v>-0.92013798398378899</v>
      </c>
      <c r="AH46" s="5">
        <v>0.87345414137005895</v>
      </c>
      <c r="AI46" s="5">
        <v>7.2232387163784999</v>
      </c>
      <c r="AJ46" s="5">
        <v>34.964740591284098</v>
      </c>
      <c r="AK46" s="5">
        <v>3.7781692072595301</v>
      </c>
      <c r="AL46" s="5">
        <v>0.55822715213498997</v>
      </c>
      <c r="AM46" s="5">
        <v>7.3091101635991897</v>
      </c>
      <c r="AN46" s="5">
        <v>20.040133923859699</v>
      </c>
      <c r="AO46" s="5">
        <v>2.0133529681233999</v>
      </c>
      <c r="AP46" s="5">
        <v>0.91948323085484296</v>
      </c>
      <c r="AQ46" s="5">
        <v>2.10645352926081</v>
      </c>
      <c r="AR46" s="5">
        <v>2.8174852878663201</v>
      </c>
      <c r="AS46" s="5">
        <v>3.32468058233562</v>
      </c>
      <c r="AT46" s="5">
        <v>0.68457416815563299</v>
      </c>
      <c r="AU46" s="5">
        <v>6.4964783579598002</v>
      </c>
      <c r="AV46" s="5">
        <v>0.25324239737847198</v>
      </c>
      <c r="AW46" s="5">
        <v>1.0212049451716401</v>
      </c>
      <c r="AX46" s="5">
        <v>-2.9303296389500098E-2</v>
      </c>
      <c r="AY46" s="5">
        <v>41.127816330620298</v>
      </c>
      <c r="AZ46" s="5">
        <v>46.741488798771002</v>
      </c>
      <c r="BA46" s="5">
        <v>66.975110417949395</v>
      </c>
      <c r="BB46" s="5">
        <v>405.52600874367999</v>
      </c>
      <c r="BC46" s="5">
        <v>19.840376282889999</v>
      </c>
      <c r="BD46" s="5">
        <v>13.820425007075</v>
      </c>
      <c r="BE46" s="5">
        <v>5.2045261260992</v>
      </c>
      <c r="BF46" s="5">
        <v>7.4696269183566697</v>
      </c>
      <c r="BG46" s="5">
        <v>29.535926937134001</v>
      </c>
      <c r="BH46" s="5">
        <v>33.071241092111997</v>
      </c>
      <c r="BI46" s="5">
        <v>-0.34724933111100098</v>
      </c>
      <c r="BJ46" s="5">
        <v>18.071043762052199</v>
      </c>
      <c r="BK46" s="5">
        <v>31.601515975922101</v>
      </c>
      <c r="BL46" s="5">
        <v>7.0450882242592403</v>
      </c>
      <c r="BM46" s="5">
        <v>22.062173549599098</v>
      </c>
      <c r="BN46" s="5">
        <v>4.8670498903252097</v>
      </c>
      <c r="BO46" s="5">
        <v>18.640503746342901</v>
      </c>
    </row>
    <row r="47" spans="1:67">
      <c r="A47" s="2">
        <v>2012</v>
      </c>
      <c r="B47" s="5">
        <f t="shared" si="0"/>
        <v>1151.6398459947493</v>
      </c>
      <c r="C47" s="5">
        <f t="shared" si="1"/>
        <v>77.900023648458827</v>
      </c>
      <c r="D47" s="5">
        <f t="shared" si="2"/>
        <v>63.861756252971276</v>
      </c>
      <c r="E47" s="5">
        <f t="shared" si="3"/>
        <v>95.703225959702053</v>
      </c>
      <c r="F47" s="5">
        <f t="shared" si="4"/>
        <v>66.784937161989902</v>
      </c>
      <c r="G47" s="5">
        <f t="shared" si="5"/>
        <v>66.979050944178454</v>
      </c>
      <c r="H47" s="5">
        <f t="shared" si="6"/>
        <v>121.74384312309371</v>
      </c>
      <c r="I47" s="5">
        <f t="shared" si="7"/>
        <v>489.07829292139854</v>
      </c>
      <c r="J47" s="5">
        <f t="shared" si="8"/>
        <v>169.5887159829565</v>
      </c>
      <c r="K47" s="5">
        <v>10.069922978663</v>
      </c>
      <c r="L47" s="5">
        <v>0.33637435675777999</v>
      </c>
      <c r="M47" s="5">
        <v>14.845266536278301</v>
      </c>
      <c r="N47" s="5">
        <v>10.191740749036301</v>
      </c>
      <c r="O47" s="5">
        <v>2.7356465300088999</v>
      </c>
      <c r="P47" s="5">
        <v>4.5555367013193999</v>
      </c>
      <c r="Q47" s="5">
        <v>4.2262720548045998</v>
      </c>
      <c r="R47" s="5">
        <v>2.0653954985248402</v>
      </c>
      <c r="S47" s="5">
        <v>1.5495864952330001</v>
      </c>
      <c r="T47" s="5">
        <v>10.8279283898672</v>
      </c>
      <c r="U47" s="5">
        <v>16.4963533579655</v>
      </c>
      <c r="V47" s="5">
        <v>44.688759456623998</v>
      </c>
      <c r="W47" s="5">
        <v>10.4948343912917</v>
      </c>
      <c r="X47" s="5">
        <v>6.5831178955832996</v>
      </c>
      <c r="Y47" s="5">
        <v>1.90141376607206</v>
      </c>
      <c r="Z47" s="5">
        <v>0.19363074340021599</v>
      </c>
      <c r="AA47" s="5">
        <v>0.19959611680610201</v>
      </c>
      <c r="AB47" s="5">
        <v>3.36234932602801</v>
      </c>
      <c r="AC47" s="5">
        <v>-7.5580623408555403E-4</v>
      </c>
      <c r="AD47" s="5">
        <v>1.7872070068152299</v>
      </c>
      <c r="AE47" s="5">
        <v>51.930184632529503</v>
      </c>
      <c r="AF47" s="5">
        <v>38.4246446837573</v>
      </c>
      <c r="AG47" s="5">
        <v>-0.84302396807364099</v>
      </c>
      <c r="AH47" s="5">
        <v>1.1068555061718901</v>
      </c>
      <c r="AI47" s="5">
        <v>10.9756708537212</v>
      </c>
      <c r="AJ47" s="5">
        <v>25.9785852256495</v>
      </c>
      <c r="AK47" s="5">
        <v>4.02068871961976</v>
      </c>
      <c r="AL47" s="5">
        <v>-6.1225831188240001</v>
      </c>
      <c r="AM47" s="5">
        <v>7.57365900234399</v>
      </c>
      <c r="AN47" s="5">
        <v>24.095084941381199</v>
      </c>
      <c r="AO47" s="5">
        <v>2.5201600026133102</v>
      </c>
      <c r="AP47" s="5">
        <v>0.79455951910058897</v>
      </c>
      <c r="AQ47" s="5">
        <v>2.3125437752192401</v>
      </c>
      <c r="AR47" s="5">
        <v>2.8625948546797599</v>
      </c>
      <c r="AS47" s="5">
        <v>3.01142614921481</v>
      </c>
      <c r="AT47" s="5">
        <v>0.80379573849115304</v>
      </c>
      <c r="AU47" s="5">
        <v>8.6031501988789696</v>
      </c>
      <c r="AV47" s="5">
        <v>0.26054526841620401</v>
      </c>
      <c r="AW47" s="5">
        <v>2.5603798712479202</v>
      </c>
      <c r="AX47" s="5">
        <v>2.9576291178454999</v>
      </c>
      <c r="AY47" s="5">
        <v>40.292266448470997</v>
      </c>
      <c r="AZ47" s="5">
        <v>54.120930887725002</v>
      </c>
      <c r="BA47" s="5">
        <v>67.622912235368702</v>
      </c>
      <c r="BB47" s="5">
        <v>445.39733515520999</v>
      </c>
      <c r="BC47" s="5">
        <v>18.073940907638001</v>
      </c>
      <c r="BD47" s="5">
        <v>13.476681654607001</v>
      </c>
      <c r="BE47" s="5">
        <v>4.9861223896482398</v>
      </c>
      <c r="BF47" s="5">
        <v>7.1442128142953001</v>
      </c>
      <c r="BG47" s="5">
        <v>29.9157706992562</v>
      </c>
      <c r="BH47" s="5">
        <v>35.754371978816998</v>
      </c>
      <c r="BI47" s="5">
        <v>-1.9433372592239899</v>
      </c>
      <c r="BJ47" s="5">
        <v>20.4780233654079</v>
      </c>
      <c r="BK47" s="5">
        <v>31.780098913697099</v>
      </c>
      <c r="BL47" s="5">
        <v>7.0124520883844097</v>
      </c>
      <c r="BM47" s="5">
        <v>22.481922995202702</v>
      </c>
      <c r="BN47" s="5">
        <v>6.5090805596282699</v>
      </c>
      <c r="BO47" s="5">
        <v>17.600332641786899</v>
      </c>
    </row>
    <row r="48" spans="1:67">
      <c r="A48" s="2">
        <v>2013</v>
      </c>
      <c r="B48" s="5">
        <f t="shared" si="0"/>
        <v>1295.7588302265424</v>
      </c>
      <c r="C48" s="5">
        <f t="shared" si="1"/>
        <v>76.107193718501392</v>
      </c>
      <c r="D48" s="5">
        <f t="shared" si="2"/>
        <v>64.380511022489358</v>
      </c>
      <c r="E48" s="5">
        <f t="shared" si="3"/>
        <v>85.661576956842197</v>
      </c>
      <c r="F48" s="5">
        <f t="shared" si="4"/>
        <v>69.194100138515324</v>
      </c>
      <c r="G48" s="5">
        <f t="shared" si="5"/>
        <v>74.068111398952084</v>
      </c>
      <c r="H48" s="5">
        <f t="shared" si="6"/>
        <v>128.13651993915181</v>
      </c>
      <c r="I48" s="5">
        <f t="shared" si="7"/>
        <v>619.6558181112357</v>
      </c>
      <c r="J48" s="5">
        <f t="shared" si="8"/>
        <v>178.55499894085466</v>
      </c>
      <c r="K48" s="5">
        <v>10.020392164666999</v>
      </c>
      <c r="L48" s="5">
        <v>0.32305271844417999</v>
      </c>
      <c r="M48" s="5">
        <v>14.738690519237201</v>
      </c>
      <c r="N48" s="5">
        <v>9.3122737295872007</v>
      </c>
      <c r="O48" s="5">
        <v>2.9160157265688</v>
      </c>
      <c r="P48" s="5">
        <v>4.8954338701293096</v>
      </c>
      <c r="Q48" s="5">
        <v>3.9589157599067</v>
      </c>
      <c r="R48" s="5">
        <v>2.0219781882390002</v>
      </c>
      <c r="S48" s="5">
        <v>1.3862670630545999</v>
      </c>
      <c r="T48" s="5">
        <v>10.972408787732499</v>
      </c>
      <c r="U48" s="5">
        <v>15.561765190934899</v>
      </c>
      <c r="V48" s="5">
        <v>44.466117019111003</v>
      </c>
      <c r="W48" s="5">
        <v>10.6019788914179</v>
      </c>
      <c r="X48" s="5">
        <v>7.1124589166504997</v>
      </c>
      <c r="Y48" s="5">
        <v>2.0003320144744499</v>
      </c>
      <c r="Z48" s="5">
        <v>0.19962418083549399</v>
      </c>
      <c r="AA48" s="5">
        <v>1.4745521720885</v>
      </c>
      <c r="AB48" s="5">
        <v>1.436319762084</v>
      </c>
      <c r="AC48" s="5">
        <v>-7.1567546785526997E-3</v>
      </c>
      <c r="AD48" s="5">
        <v>1.5537488826583601</v>
      </c>
      <c r="AE48" s="5">
        <v>50.671472626284398</v>
      </c>
      <c r="AF48" s="5">
        <v>30.532640268405501</v>
      </c>
      <c r="AG48" s="5">
        <v>-0.51096126195217595</v>
      </c>
      <c r="AH48" s="5">
        <v>1.0622361403816101</v>
      </c>
      <c r="AI48" s="5">
        <v>9.1984979027386302</v>
      </c>
      <c r="AJ48" s="5">
        <v>21.849726241754201</v>
      </c>
      <c r="AK48" s="5">
        <v>2.9701686663607698</v>
      </c>
      <c r="AL48" s="5">
        <v>-7.8064063318009899E-2</v>
      </c>
      <c r="AM48" s="5">
        <v>8.6121240405789905</v>
      </c>
      <c r="AN48" s="5">
        <v>26.0903724719713</v>
      </c>
      <c r="AO48" s="5">
        <v>2.7967507805643002</v>
      </c>
      <c r="AP48" s="5">
        <v>0.75962311869551402</v>
      </c>
      <c r="AQ48" s="5">
        <v>2.6388947638531901</v>
      </c>
      <c r="AR48" s="5">
        <v>2.92624221549536</v>
      </c>
      <c r="AS48" s="5">
        <v>3.66806433142265</v>
      </c>
      <c r="AT48" s="5">
        <v>0.99678864257045696</v>
      </c>
      <c r="AU48" s="5">
        <v>11.025327338915</v>
      </c>
      <c r="AV48" s="5">
        <v>0.22719180934627201</v>
      </c>
      <c r="AW48" s="5">
        <v>2.4405861153603299</v>
      </c>
      <c r="AX48" s="5">
        <v>4.6950660489535103</v>
      </c>
      <c r="AY48" s="5">
        <v>41.893576233775498</v>
      </c>
      <c r="AZ48" s="5">
        <v>57.089692140300997</v>
      </c>
      <c r="BA48" s="5">
        <v>71.046827798850799</v>
      </c>
      <c r="BB48" s="5">
        <v>573.77916030679</v>
      </c>
      <c r="BC48" s="5">
        <v>19.316106039922001</v>
      </c>
      <c r="BD48" s="5">
        <v>11.785196412496999</v>
      </c>
      <c r="BE48" s="5">
        <v>6.9376509140779499</v>
      </c>
      <c r="BF48" s="5">
        <v>7.83770443794862</v>
      </c>
      <c r="BG48" s="5">
        <v>29.673633829742201</v>
      </c>
      <c r="BH48" s="5">
        <v>35.035894713148998</v>
      </c>
      <c r="BI48" s="5">
        <v>-2.3096990594809901</v>
      </c>
      <c r="BJ48" s="5">
        <v>21.586140755786499</v>
      </c>
      <c r="BK48" s="5">
        <v>36.123426532699398</v>
      </c>
      <c r="BL48" s="5">
        <v>8.1747254033759091</v>
      </c>
      <c r="BM48" s="5">
        <v>27.2517243868637</v>
      </c>
      <c r="BN48" s="5">
        <v>7.1689985280119801</v>
      </c>
      <c r="BO48" s="5">
        <v>15.850153850707001</v>
      </c>
    </row>
    <row r="49" spans="1:67">
      <c r="A49" s="2">
        <v>2014</v>
      </c>
      <c r="B49" s="5">
        <f t="shared" si="0"/>
        <v>1360.9738198002212</v>
      </c>
      <c r="C49" s="5">
        <f t="shared" si="1"/>
        <v>75.048037051998477</v>
      </c>
      <c r="D49" s="5">
        <f t="shared" si="2"/>
        <v>66.304143444290432</v>
      </c>
      <c r="E49" s="5">
        <f t="shared" si="3"/>
        <v>91.917574961523286</v>
      </c>
      <c r="F49" s="5">
        <f t="shared" si="4"/>
        <v>66.40063791594099</v>
      </c>
      <c r="G49" s="5">
        <f t="shared" si="5"/>
        <v>75.561325019829411</v>
      </c>
      <c r="H49" s="5">
        <f t="shared" si="6"/>
        <v>109.34342152404059</v>
      </c>
      <c r="I49" s="5">
        <f t="shared" si="7"/>
        <v>692.72064395333859</v>
      </c>
      <c r="J49" s="5">
        <f t="shared" si="8"/>
        <v>183.67803592925947</v>
      </c>
      <c r="K49" s="5">
        <v>10.061643017779</v>
      </c>
      <c r="L49" s="5">
        <v>0.32966928386834998</v>
      </c>
      <c r="M49" s="5">
        <v>13.683799344543999</v>
      </c>
      <c r="N49" s="5">
        <v>9.2706582652138998</v>
      </c>
      <c r="O49" s="5">
        <v>3.1232738928633998</v>
      </c>
      <c r="P49" s="5">
        <v>4.7429219579932003</v>
      </c>
      <c r="Q49" s="5">
        <v>3.8284866946037002</v>
      </c>
      <c r="R49" s="5">
        <v>1.90642308171063</v>
      </c>
      <c r="S49" s="5">
        <v>1.4954389857460999</v>
      </c>
      <c r="T49" s="5">
        <v>11.141216532590301</v>
      </c>
      <c r="U49" s="5">
        <v>15.464505995085901</v>
      </c>
      <c r="V49" s="5">
        <v>44.292275999213999</v>
      </c>
      <c r="W49" s="5">
        <v>12.542037101870299</v>
      </c>
      <c r="X49" s="5">
        <v>7.3256592900488</v>
      </c>
      <c r="Y49" s="5">
        <v>2.0151335114191</v>
      </c>
      <c r="Z49" s="5">
        <v>0.129037541738241</v>
      </c>
      <c r="AA49" s="5">
        <v>1.7547978887888001</v>
      </c>
      <c r="AB49" s="5">
        <v>1.0950080248</v>
      </c>
      <c r="AC49" s="5">
        <v>-8.1617585658770898E-3</v>
      </c>
      <c r="AD49" s="5">
        <v>1.28281927193867</v>
      </c>
      <c r="AE49" s="5">
        <v>51.296543372339002</v>
      </c>
      <c r="AF49" s="5">
        <v>36.496568162222701</v>
      </c>
      <c r="AG49" s="5">
        <v>5.4761371059797203E-4</v>
      </c>
      <c r="AH49" s="5">
        <v>1.0371074181095901</v>
      </c>
      <c r="AI49" s="5">
        <v>6.2025468086893296</v>
      </c>
      <c r="AJ49" s="5">
        <v>13.580986227662899</v>
      </c>
      <c r="AK49" s="5">
        <v>3.16691184266248</v>
      </c>
      <c r="AL49" s="5">
        <v>7.5293179455979997</v>
      </c>
      <c r="AM49" s="5">
        <v>10.482627977090999</v>
      </c>
      <c r="AN49" s="5">
        <v>24.400592082417099</v>
      </c>
      <c r="AO49" s="5">
        <v>2.9321147378533299</v>
      </c>
      <c r="AP49" s="5">
        <v>0.77128195692258805</v>
      </c>
      <c r="AQ49" s="5">
        <v>3.0893224586841699</v>
      </c>
      <c r="AR49" s="5">
        <v>3.0317016458414998</v>
      </c>
      <c r="AS49" s="5">
        <v>2.9475223141258202</v>
      </c>
      <c r="AT49" s="5">
        <v>1.0241524773772599</v>
      </c>
      <c r="AU49" s="5">
        <v>13.397080274228401</v>
      </c>
      <c r="AV49" s="5">
        <v>0.237770616909599</v>
      </c>
      <c r="AW49" s="5">
        <v>2.7480642336840599</v>
      </c>
      <c r="AX49" s="5">
        <v>4.57322499148259</v>
      </c>
      <c r="AY49" s="5">
        <v>40.809089312720097</v>
      </c>
      <c r="AZ49" s="5">
        <v>53.183223520468999</v>
      </c>
      <c r="BA49" s="5">
        <v>56.160198003571601</v>
      </c>
      <c r="BB49" s="5">
        <v>644.92929135908003</v>
      </c>
      <c r="BC49" s="5">
        <v>19.502421030897999</v>
      </c>
      <c r="BD49" s="5">
        <v>12.638229196489</v>
      </c>
      <c r="BE49" s="5">
        <v>7.6778495321238296</v>
      </c>
      <c r="BF49" s="5">
        <v>7.9728528347478997</v>
      </c>
      <c r="BG49" s="5">
        <v>30.511295789530799</v>
      </c>
      <c r="BH49" s="5">
        <v>37.551307180612</v>
      </c>
      <c r="BI49" s="5">
        <v>3.5885111595054999</v>
      </c>
      <c r="BJ49" s="5">
        <v>21.910236582135902</v>
      </c>
      <c r="BK49" s="5">
        <v>38.6531048021751</v>
      </c>
      <c r="BL49" s="5">
        <v>8.7790476913863706</v>
      </c>
      <c r="BM49" s="5">
        <v>19.935387617930999</v>
      </c>
      <c r="BN49" s="5">
        <v>5.2121432980235802</v>
      </c>
      <c r="BO49" s="5">
        <v>17.5370018079592</v>
      </c>
    </row>
    <row r="50" spans="1:67">
      <c r="A50" s="2">
        <v>2015</v>
      </c>
      <c r="B50" s="5">
        <f t="shared" si="0"/>
        <v>1266.2466710408651</v>
      </c>
      <c r="C50" s="5">
        <f t="shared" si="1"/>
        <v>72.872515347149545</v>
      </c>
      <c r="D50" s="5">
        <f t="shared" si="2"/>
        <v>67.925229778083605</v>
      </c>
      <c r="E50" s="5">
        <f t="shared" si="3"/>
        <v>96.644406575783137</v>
      </c>
      <c r="F50" s="5">
        <f t="shared" si="4"/>
        <v>67.641743125899154</v>
      </c>
      <c r="G50" s="5">
        <f t="shared" si="5"/>
        <v>84.850537166275842</v>
      </c>
      <c r="H50" s="5">
        <f t="shared" si="6"/>
        <v>98.944557379220811</v>
      </c>
      <c r="I50" s="5">
        <f t="shared" si="7"/>
        <v>626.20330470276963</v>
      </c>
      <c r="J50" s="5">
        <f t="shared" si="8"/>
        <v>151.16437696568329</v>
      </c>
      <c r="K50" s="5">
        <v>10.161572170135999</v>
      </c>
      <c r="L50" s="5">
        <v>0.36308774130997001</v>
      </c>
      <c r="M50" s="5">
        <v>10.566492613407499</v>
      </c>
      <c r="N50" s="5">
        <v>9.2860504498446996</v>
      </c>
      <c r="O50" s="5">
        <v>3.4541175665328998</v>
      </c>
      <c r="P50" s="5">
        <v>4.2618668861808997</v>
      </c>
      <c r="Q50" s="5">
        <v>4.0392737093609998</v>
      </c>
      <c r="R50" s="5">
        <v>1.8785784288946701</v>
      </c>
      <c r="S50" s="5">
        <v>1.5373842476712001</v>
      </c>
      <c r="T50" s="5">
        <v>11.0458812498638</v>
      </c>
      <c r="U50" s="5">
        <v>16.278210283946901</v>
      </c>
      <c r="V50" s="5">
        <v>47.078191382762</v>
      </c>
      <c r="W50" s="5">
        <v>11.7932461851991</v>
      </c>
      <c r="X50" s="5">
        <v>6.9732610521974996</v>
      </c>
      <c r="Y50" s="5">
        <v>1.9457862899234799</v>
      </c>
      <c r="Z50" s="5">
        <v>0.13474486800152999</v>
      </c>
      <c r="AA50" s="5">
        <v>2.1189263002752998</v>
      </c>
      <c r="AB50" s="5">
        <v>1.037535364871</v>
      </c>
      <c r="AC50" s="5">
        <v>-0.108088964604376</v>
      </c>
      <c r="AD50" s="5">
        <v>1.1070058598520001</v>
      </c>
      <c r="AE50" s="5">
        <v>52.986679549738</v>
      </c>
      <c r="AF50" s="5">
        <v>39.502348465651203</v>
      </c>
      <c r="AG50" s="5">
        <v>-0.129624987997119</v>
      </c>
      <c r="AH50" s="5">
        <v>1.2010333737811301</v>
      </c>
      <c r="AI50" s="5">
        <v>9.1191369451477193</v>
      </c>
      <c r="AJ50" s="5">
        <v>12.4731527317211</v>
      </c>
      <c r="AK50" s="5">
        <v>3.77354891410481</v>
      </c>
      <c r="AL50" s="5">
        <v>5.6828636254880003</v>
      </c>
      <c r="AM50" s="5">
        <v>10.388591276161</v>
      </c>
      <c r="AN50" s="5">
        <v>25.1330412474925</v>
      </c>
      <c r="AO50" s="5">
        <v>3.8535709754760998</v>
      </c>
      <c r="AP50" s="5">
        <v>1.0609797681181099</v>
      </c>
      <c r="AQ50" s="5">
        <v>3.5632350154497301</v>
      </c>
      <c r="AR50" s="5">
        <v>2.8014238362499402</v>
      </c>
      <c r="AS50" s="5">
        <v>3.3042801520238299</v>
      </c>
      <c r="AT50" s="5">
        <v>1.13014367309262</v>
      </c>
      <c r="AU50" s="5">
        <v>15.4452642970237</v>
      </c>
      <c r="AV50" s="5">
        <v>0.27322419330374098</v>
      </c>
      <c r="AW50" s="5">
        <v>2.9483914618812701</v>
      </c>
      <c r="AX50" s="5">
        <v>4.8962744921406998</v>
      </c>
      <c r="AY50" s="5">
        <v>45.573749301516102</v>
      </c>
      <c r="AZ50" s="5">
        <v>54.022830443624002</v>
      </c>
      <c r="BA50" s="5">
        <v>44.921726935596801</v>
      </c>
      <c r="BB50" s="5">
        <v>580.24851334778998</v>
      </c>
      <c r="BC50" s="5">
        <v>19.051025202146999</v>
      </c>
      <c r="BD50" s="5">
        <v>14.115938297288</v>
      </c>
      <c r="BE50" s="5">
        <v>5.31378826978818</v>
      </c>
      <c r="BF50" s="5">
        <v>7.47403958575637</v>
      </c>
      <c r="BG50" s="5">
        <v>27.0484479273637</v>
      </c>
      <c r="BH50" s="5">
        <v>21.858162031374899</v>
      </c>
      <c r="BI50" s="5">
        <v>-4.1300441437436897</v>
      </c>
      <c r="BJ50" s="5">
        <v>20.113283941870002</v>
      </c>
      <c r="BK50" s="5">
        <v>41.168897422852098</v>
      </c>
      <c r="BL50" s="5">
        <v>6.9368515572483096</v>
      </c>
      <c r="BM50" s="5">
        <v>16.117533311708499</v>
      </c>
      <c r="BN50" s="5">
        <v>2.9685473919455401</v>
      </c>
      <c r="BO50" s="5">
        <v>19.082697525063899</v>
      </c>
    </row>
    <row r="51" spans="1:67">
      <c r="A51" s="2">
        <v>2016</v>
      </c>
      <c r="B51" s="5">
        <f t="shared" si="0"/>
        <v>1321.0489164888429</v>
      </c>
      <c r="C51" s="5">
        <f t="shared" si="1"/>
        <v>75.905369322735822</v>
      </c>
      <c r="D51" s="5">
        <f t="shared" si="2"/>
        <v>70.846488134153958</v>
      </c>
      <c r="E51" s="5">
        <f t="shared" si="3"/>
        <v>98.036809499684864</v>
      </c>
      <c r="F51" s="5">
        <f t="shared" si="4"/>
        <v>75.860088349078936</v>
      </c>
      <c r="G51" s="5">
        <f t="shared" si="5"/>
        <v>87.052963910842038</v>
      </c>
      <c r="H51" s="5">
        <f t="shared" si="6"/>
        <v>97.1547160473514</v>
      </c>
      <c r="I51" s="5">
        <f t="shared" si="7"/>
        <v>681.23988201785471</v>
      </c>
      <c r="J51" s="5">
        <f t="shared" si="8"/>
        <v>134.95259920714093</v>
      </c>
      <c r="K51" s="5">
        <v>11.568580250356</v>
      </c>
      <c r="L51" s="5">
        <v>0.38988885397202</v>
      </c>
      <c r="M51" s="5">
        <v>11.4002266330069</v>
      </c>
      <c r="N51" s="5">
        <v>9.1384129212057008</v>
      </c>
      <c r="O51" s="5">
        <v>3.6757075930009</v>
      </c>
      <c r="P51" s="5">
        <v>3.9862751221211998</v>
      </c>
      <c r="Q51" s="5">
        <v>4.3029336836976002</v>
      </c>
      <c r="R51" s="5">
        <v>1.97161435388269</v>
      </c>
      <c r="S51" s="5">
        <v>1.5683395044081001</v>
      </c>
      <c r="T51" s="5">
        <v>11.413613989685899</v>
      </c>
      <c r="U51" s="5">
        <v>16.489776417398801</v>
      </c>
      <c r="V51" s="5">
        <v>47.703760400119997</v>
      </c>
      <c r="W51" s="5">
        <v>13.549569494907701</v>
      </c>
      <c r="X51" s="5">
        <v>7.2473336812443998</v>
      </c>
      <c r="Y51" s="5">
        <v>2.2207440285019699</v>
      </c>
      <c r="Z51" s="5">
        <v>0.12508052937988301</v>
      </c>
      <c r="AA51" s="5">
        <v>2.3291219334167002</v>
      </c>
      <c r="AB51" s="5">
        <v>1.6410239052760001</v>
      </c>
      <c r="AC51" s="5">
        <v>-0.1327921000625</v>
      </c>
      <c r="AD51" s="5">
        <v>1.4585883532627699</v>
      </c>
      <c r="AE51" s="5">
        <v>55.004434638211002</v>
      </c>
      <c r="AF51" s="5">
        <v>37.736432769580901</v>
      </c>
      <c r="AG51" s="5">
        <v>0.53629460733531398</v>
      </c>
      <c r="AH51" s="5">
        <v>1.1284984313764199</v>
      </c>
      <c r="AI51" s="5">
        <v>7.1059591228298196</v>
      </c>
      <c r="AJ51" s="5">
        <v>22.468832410474199</v>
      </c>
      <c r="AK51" s="5">
        <v>3.8399838147306</v>
      </c>
      <c r="AL51" s="5">
        <v>2.9100019778159898</v>
      </c>
      <c r="AM51" s="5">
        <v>10.980716188856</v>
      </c>
      <c r="AN51" s="5">
        <v>26.889801795660599</v>
      </c>
      <c r="AO51" s="5">
        <v>4.8580725689416902</v>
      </c>
      <c r="AP51" s="5">
        <v>0.764144070755712</v>
      </c>
      <c r="AQ51" s="5">
        <v>4.2142871010246301</v>
      </c>
      <c r="AR51" s="5">
        <v>3.02176893647052</v>
      </c>
      <c r="AS51" s="5">
        <v>3.2691695324661398</v>
      </c>
      <c r="AT51" s="5">
        <v>1.1913423283237901</v>
      </c>
      <c r="AU51" s="5">
        <v>13.6039886289053</v>
      </c>
      <c r="AV51" s="5">
        <v>0.27349361034665898</v>
      </c>
      <c r="AW51" s="5">
        <v>2.9364687620985901</v>
      </c>
      <c r="AX51" s="5">
        <v>3.6680509240860002</v>
      </c>
      <c r="AY51" s="5">
        <v>49.252177447423001</v>
      </c>
      <c r="AZ51" s="5">
        <v>50.745908119463998</v>
      </c>
      <c r="BA51" s="5">
        <v>46.408807927887402</v>
      </c>
      <c r="BB51" s="5">
        <v>628.74313783814</v>
      </c>
      <c r="BC51" s="5">
        <v>22.926230027447001</v>
      </c>
      <c r="BD51" s="5">
        <v>15.650766152316001</v>
      </c>
      <c r="BE51" s="5">
        <v>5.9448328677432496</v>
      </c>
      <c r="BF51" s="5">
        <v>7.9749151322085297</v>
      </c>
      <c r="BG51" s="5">
        <v>27.0572919645947</v>
      </c>
      <c r="BH51" s="5">
        <v>3.1910997368570402</v>
      </c>
      <c r="BI51" s="5">
        <v>-4.9063682106985</v>
      </c>
      <c r="BJ51" s="5">
        <v>22.386273702891799</v>
      </c>
      <c r="BK51" s="5">
        <v>43.6874765777874</v>
      </c>
      <c r="BL51" s="5">
        <v>7.1703763686794799</v>
      </c>
      <c r="BM51" s="5">
        <v>14.5167963922807</v>
      </c>
      <c r="BN51" s="5">
        <v>4.5415302975549201</v>
      </c>
      <c r="BO51" s="5">
        <v>17.308122377193399</v>
      </c>
    </row>
    <row r="52" spans="1:67">
      <c r="A52" s="2">
        <v>2017</v>
      </c>
      <c r="B52" s="5">
        <f t="shared" si="0"/>
        <v>1358.6962515563641</v>
      </c>
      <c r="C52" s="5">
        <f t="shared" si="1"/>
        <v>77.863077890833509</v>
      </c>
      <c r="D52" s="5">
        <f t="shared" si="2"/>
        <v>71.033525019023912</v>
      </c>
      <c r="E52" s="5">
        <f t="shared" si="3"/>
        <v>103.03434546952386</v>
      </c>
      <c r="F52" s="5">
        <f t="shared" si="4"/>
        <v>70.198734422156434</v>
      </c>
      <c r="G52" s="5">
        <f t="shared" si="5"/>
        <v>96.60518980440753</v>
      </c>
      <c r="H52" s="5">
        <f t="shared" si="6"/>
        <v>108.4524905608281</v>
      </c>
      <c r="I52" s="5">
        <f t="shared" si="7"/>
        <v>677.0082526636545</v>
      </c>
      <c r="J52" s="5">
        <f t="shared" si="8"/>
        <v>154.50063572593621</v>
      </c>
      <c r="K52" s="5">
        <v>11.826397792187</v>
      </c>
      <c r="L52" s="5">
        <v>0.41868345563717002</v>
      </c>
      <c r="M52" s="5">
        <v>10.6527150368176</v>
      </c>
      <c r="N52" s="5">
        <v>9.7807066530121993</v>
      </c>
      <c r="O52" s="5">
        <v>3.9329019496044002</v>
      </c>
      <c r="P52" s="5">
        <v>4.4782012942787004</v>
      </c>
      <c r="Q52" s="5">
        <v>4.2747709807653003</v>
      </c>
      <c r="R52" s="5">
        <v>2.0107050778629301</v>
      </c>
      <c r="S52" s="5">
        <v>1.5887348162676</v>
      </c>
      <c r="T52" s="5">
        <v>11.3229125030416</v>
      </c>
      <c r="U52" s="5">
        <v>17.576348331359</v>
      </c>
      <c r="V52" s="5">
        <v>46.837368112919101</v>
      </c>
      <c r="W52" s="5">
        <v>14.500881769720101</v>
      </c>
      <c r="X52" s="5">
        <v>7.3725273226945003</v>
      </c>
      <c r="Y52" s="5">
        <v>2.2205466748740301</v>
      </c>
      <c r="Z52" s="5">
        <v>0.102201138816186</v>
      </c>
      <c r="AA52" s="5">
        <v>2.4860496960281999</v>
      </c>
      <c r="AB52" s="5">
        <v>3.2914552032150102</v>
      </c>
      <c r="AC52" s="5">
        <v>-4.18090580221602E-2</v>
      </c>
      <c r="AD52" s="5">
        <v>1.8771968085765101</v>
      </c>
      <c r="AE52" s="5">
        <v>59.270509976864403</v>
      </c>
      <c r="AF52" s="5">
        <v>36.150942842861902</v>
      </c>
      <c r="AG52" s="5">
        <v>1.4264689643038599</v>
      </c>
      <c r="AH52" s="5">
        <v>1.0946104173971001</v>
      </c>
      <c r="AI52" s="5">
        <v>3.6650329563091102</v>
      </c>
      <c r="AJ52" s="5">
        <v>12.3752144697081</v>
      </c>
      <c r="AK52" s="5">
        <v>2.7307120199472799</v>
      </c>
      <c r="AL52" s="5">
        <v>7.3758096860499904</v>
      </c>
      <c r="AM52" s="5">
        <v>15.317251427117</v>
      </c>
      <c r="AN52" s="5">
        <v>26.213634481324</v>
      </c>
      <c r="AO52" s="5">
        <v>5.3581716484952198</v>
      </c>
      <c r="AP52" s="5">
        <v>0.92180249237140799</v>
      </c>
      <c r="AQ52" s="5">
        <v>5.3695156931754502</v>
      </c>
      <c r="AR52" s="5">
        <v>3.1950625168156201</v>
      </c>
      <c r="AS52" s="5">
        <v>4.1768599038489098</v>
      </c>
      <c r="AT52" s="5">
        <v>1.2891001997206799</v>
      </c>
      <c r="AU52" s="5">
        <v>15.6487576763099</v>
      </c>
      <c r="AV52" s="5">
        <v>0.28432328947340502</v>
      </c>
      <c r="AW52" s="5">
        <v>3.2295800541931299</v>
      </c>
      <c r="AX52" s="5">
        <v>7.2966428022443104</v>
      </c>
      <c r="AY52" s="5">
        <v>49.835373527759501</v>
      </c>
      <c r="AZ52" s="5">
        <v>58.351562621333997</v>
      </c>
      <c r="BA52" s="5">
        <v>50.100927939494099</v>
      </c>
      <c r="BB52" s="5">
        <v>622.46485573711004</v>
      </c>
      <c r="BC52" s="5">
        <v>23.351385378909999</v>
      </c>
      <c r="BD52" s="5">
        <v>14.228218402329</v>
      </c>
      <c r="BE52" s="5">
        <v>9.7965244770976803</v>
      </c>
      <c r="BF52" s="5">
        <v>7.16726866820769</v>
      </c>
      <c r="BG52" s="5">
        <v>28.473378337005499</v>
      </c>
      <c r="BH52" s="5">
        <v>20.618904072242</v>
      </c>
      <c r="BI52" s="5">
        <v>-2.0051960231977102</v>
      </c>
      <c r="BJ52" s="5">
        <v>27.010653870475299</v>
      </c>
      <c r="BK52" s="5">
        <v>34.699722479324599</v>
      </c>
      <c r="BL52" s="5">
        <v>7.9340560931734201</v>
      </c>
      <c r="BM52" s="5">
        <v>16.569841880988001</v>
      </c>
      <c r="BN52" s="5">
        <v>5.4186983965557003</v>
      </c>
      <c r="BO52" s="5">
        <v>15.7805766193694</v>
      </c>
    </row>
    <row r="53" spans="1:67">
      <c r="A53" s="2">
        <v>2018</v>
      </c>
      <c r="B53" s="5">
        <f t="shared" si="0"/>
        <v>1445.783320079001</v>
      </c>
      <c r="C53" s="5">
        <f t="shared" si="1"/>
        <v>75.853406486127582</v>
      </c>
      <c r="D53" s="5">
        <f t="shared" si="2"/>
        <v>71.632175692350373</v>
      </c>
      <c r="E53" s="5">
        <f t="shared" si="3"/>
        <v>95.792947595570723</v>
      </c>
      <c r="F53" s="5">
        <f t="shared" si="4"/>
        <v>64.573119269825796</v>
      </c>
      <c r="G53" s="5">
        <f t="shared" si="5"/>
        <v>107.0688050338014</v>
      </c>
      <c r="H53" s="5">
        <f t="shared" si="6"/>
        <v>126.48121357168679</v>
      </c>
      <c r="I53" s="5">
        <f t="shared" si="7"/>
        <v>757.71569160514116</v>
      </c>
      <c r="J53" s="5">
        <f t="shared" si="8"/>
        <v>146.66596082449723</v>
      </c>
      <c r="K53" s="5">
        <v>10.453633123217999</v>
      </c>
      <c r="L53" s="5">
        <v>0.42600008700067998</v>
      </c>
      <c r="M53" s="5">
        <v>10.226815627744999</v>
      </c>
      <c r="N53" s="5">
        <v>10.1645710949036</v>
      </c>
      <c r="O53" s="5">
        <v>3.8277522973535998</v>
      </c>
      <c r="P53" s="5">
        <v>4.6918871561599902</v>
      </c>
      <c r="Q53" s="5">
        <v>4.2489859584807999</v>
      </c>
      <c r="R53" s="5">
        <v>1.89374379831031</v>
      </c>
      <c r="S53" s="5">
        <v>1.1513691668371999</v>
      </c>
      <c r="T53" s="5">
        <v>10.9606788945138</v>
      </c>
      <c r="U53" s="5">
        <v>17.807969281604599</v>
      </c>
      <c r="V53" s="5">
        <v>46.010697795864999</v>
      </c>
      <c r="W53" s="5">
        <v>15.987982304089901</v>
      </c>
      <c r="X53" s="5">
        <v>7.2562943275251</v>
      </c>
      <c r="Y53" s="5">
        <v>2.1569120361869798</v>
      </c>
      <c r="Z53" s="5">
        <v>0.22028922868339601</v>
      </c>
      <c r="AA53" s="5">
        <v>3.2382826415629</v>
      </c>
      <c r="AB53" s="5">
        <v>1.9454563053630001</v>
      </c>
      <c r="AC53" s="5">
        <v>-0.121411675673644</v>
      </c>
      <c r="AD53" s="5">
        <v>1.94052399657006</v>
      </c>
      <c r="AE53" s="5">
        <v>53.641400741066398</v>
      </c>
      <c r="AF53" s="5">
        <v>35.148695586682003</v>
      </c>
      <c r="AG53" s="5">
        <v>0.43360055835559003</v>
      </c>
      <c r="AH53" s="5">
        <v>1.16763751737838</v>
      </c>
      <c r="AI53" s="5">
        <v>5.0745945429215897</v>
      </c>
      <c r="AJ53" s="5">
        <v>10.535161442898101</v>
      </c>
      <c r="AK53" s="5">
        <v>2.84846298092743</v>
      </c>
      <c r="AL53" s="5">
        <v>-0.431937991103993</v>
      </c>
      <c r="AM53" s="5">
        <v>18.646054458022999</v>
      </c>
      <c r="AN53" s="5">
        <v>26.299545760425701</v>
      </c>
      <c r="AO53" s="5">
        <v>4.5245470802623498</v>
      </c>
      <c r="AP53" s="5">
        <v>1.2643654137179701</v>
      </c>
      <c r="AQ53" s="5">
        <v>6.0785857179584397</v>
      </c>
      <c r="AR53" s="5">
        <v>3.3711201555886499</v>
      </c>
      <c r="AS53" s="5">
        <v>5.1896000346934397</v>
      </c>
      <c r="AT53" s="5">
        <v>1.48520548642183</v>
      </c>
      <c r="AU53" s="5">
        <v>19.770342497669901</v>
      </c>
      <c r="AV53" s="5">
        <v>0.32339974639063501</v>
      </c>
      <c r="AW53" s="5">
        <v>3.7283007486823898</v>
      </c>
      <c r="AX53" s="5">
        <v>9.0691508499103897</v>
      </c>
      <c r="AY53" s="5">
        <v>52.264187302505398</v>
      </c>
      <c r="AZ53" s="5">
        <v>67.920800538905993</v>
      </c>
      <c r="BA53" s="5">
        <v>58.560413032780801</v>
      </c>
      <c r="BB53" s="5">
        <v>705.38260220903999</v>
      </c>
      <c r="BC53" s="5">
        <v>24.537457274339999</v>
      </c>
      <c r="BD53" s="5">
        <v>11.950221384003999</v>
      </c>
      <c r="BE53" s="5">
        <v>8.8875477702756207</v>
      </c>
      <c r="BF53" s="5">
        <v>6.9578629674815504</v>
      </c>
      <c r="BG53" s="5">
        <v>27.7259872339488</v>
      </c>
      <c r="BH53" s="5">
        <v>14.982493736714</v>
      </c>
      <c r="BI53" s="5">
        <v>2.70295249760601</v>
      </c>
      <c r="BJ53" s="5">
        <v>17.969294866468001</v>
      </c>
      <c r="BK53" s="5">
        <v>39.665483976834203</v>
      </c>
      <c r="BL53" s="5">
        <v>7.3495450157072399</v>
      </c>
      <c r="BM53" s="5">
        <v>13.490340394087401</v>
      </c>
      <c r="BN53" s="5">
        <v>7.9980380205299504</v>
      </c>
      <c r="BO53" s="5">
        <v>14.7818250826016</v>
      </c>
    </row>
    <row r="54" spans="1:67">
      <c r="A54" s="2">
        <v>2019</v>
      </c>
      <c r="B54" s="5">
        <f t="shared" si="0"/>
        <v>1367.7710810990468</v>
      </c>
      <c r="C54" s="5">
        <f t="shared" si="1"/>
        <v>75.056514499058736</v>
      </c>
      <c r="D54" s="5">
        <f t="shared" si="2"/>
        <v>68.138030172275876</v>
      </c>
      <c r="E54" s="5">
        <f t="shared" si="3"/>
        <v>89.694397306082095</v>
      </c>
      <c r="F54" s="5">
        <f t="shared" si="4"/>
        <v>35.271401903102316</v>
      </c>
      <c r="G54" s="5">
        <f t="shared" si="5"/>
        <v>103.18487965204011</v>
      </c>
      <c r="H54" s="5">
        <f t="shared" si="6"/>
        <v>130.11565198651999</v>
      </c>
      <c r="I54" s="5">
        <f t="shared" si="7"/>
        <v>733.33572279681266</v>
      </c>
      <c r="J54" s="5">
        <f t="shared" si="8"/>
        <v>132.974482783155</v>
      </c>
      <c r="K54" s="5">
        <v>10.258156157431999</v>
      </c>
      <c r="L54" s="5">
        <v>0.4555075716725</v>
      </c>
      <c r="M54" s="5">
        <v>10.0457824155385</v>
      </c>
      <c r="N54" s="5">
        <v>9.5823671994399096</v>
      </c>
      <c r="O54" s="5">
        <v>3.7257207323563999</v>
      </c>
      <c r="P54" s="5">
        <v>4.6783699781503998</v>
      </c>
      <c r="Q54" s="5">
        <v>4.1176034808636004</v>
      </c>
      <c r="R54" s="5">
        <v>1.9037703949895299</v>
      </c>
      <c r="S54" s="5">
        <v>1.4403718704684001</v>
      </c>
      <c r="T54" s="5">
        <v>10.6141592177012</v>
      </c>
      <c r="U54" s="5">
        <v>18.234705480446301</v>
      </c>
      <c r="V54" s="5">
        <v>43.686891311688903</v>
      </c>
      <c r="W54" s="5">
        <v>14.3661984277268</v>
      </c>
      <c r="X54" s="5">
        <v>7.232202340592</v>
      </c>
      <c r="Y54" s="5">
        <v>2.5851230309175102</v>
      </c>
      <c r="Z54" s="5">
        <v>0.267615061350649</v>
      </c>
      <c r="AA54" s="5">
        <v>2.5725866568200999</v>
      </c>
      <c r="AB54" s="5">
        <v>3.0957020757790001</v>
      </c>
      <c r="AC54" s="5">
        <v>-0.31559982111250401</v>
      </c>
      <c r="AD54" s="5">
        <v>1.5513422688835901</v>
      </c>
      <c r="AE54" s="5">
        <v>55.532147393720599</v>
      </c>
      <c r="AF54" s="5">
        <v>27.258218731991299</v>
      </c>
      <c r="AG54" s="5">
        <v>0.64678013733899298</v>
      </c>
      <c r="AH54" s="5">
        <v>1.6450891179859199</v>
      </c>
      <c r="AI54" s="5">
        <v>-2.0281185586160499</v>
      </c>
      <c r="AJ54" s="5">
        <v>-7.3108665912347401</v>
      </c>
      <c r="AK54" s="5">
        <v>2.6732716385827899</v>
      </c>
      <c r="AL54" s="5">
        <v>-3.6077323356469999</v>
      </c>
      <c r="AM54" s="5">
        <v>18.136366408358999</v>
      </c>
      <c r="AN54" s="5">
        <v>25.116612086333401</v>
      </c>
      <c r="AO54" s="5">
        <v>5.6948798638988398</v>
      </c>
      <c r="AP54" s="5">
        <v>1.4130940942450201</v>
      </c>
      <c r="AQ54" s="5">
        <v>6.5106876144826504</v>
      </c>
      <c r="AR54" s="5">
        <v>3.6657747060371002</v>
      </c>
      <c r="AS54" s="5">
        <v>5.2714951122416096</v>
      </c>
      <c r="AT54" s="5">
        <v>1.5013903868265499</v>
      </c>
      <c r="AU54" s="5">
        <v>18.623954544640199</v>
      </c>
      <c r="AV54" s="5">
        <v>0.32844611780286698</v>
      </c>
      <c r="AW54" s="5">
        <v>3.36219420542648</v>
      </c>
      <c r="AX54" s="5">
        <v>5.5692207425528002</v>
      </c>
      <c r="AY54" s="5">
        <v>51.243742263885999</v>
      </c>
      <c r="AZ54" s="5">
        <v>73.398387410791003</v>
      </c>
      <c r="BA54" s="5">
        <v>56.717264575728997</v>
      </c>
      <c r="BB54" s="5">
        <v>681.23940694645</v>
      </c>
      <c r="BC54" s="5">
        <v>23.711251303867002</v>
      </c>
      <c r="BD54" s="5">
        <v>12.094790885077</v>
      </c>
      <c r="BE54" s="5">
        <v>9.0589554922046691</v>
      </c>
      <c r="BF54" s="5">
        <v>7.2313181692139601</v>
      </c>
      <c r="BG54" s="5">
        <v>26.940262117788699</v>
      </c>
      <c r="BH54" s="5">
        <v>2.4489052904670001</v>
      </c>
      <c r="BI54" s="5">
        <v>-0.876209820437992</v>
      </c>
      <c r="BJ54" s="5">
        <v>19.443904151106398</v>
      </c>
      <c r="BK54" s="5">
        <v>42.755425739686203</v>
      </c>
      <c r="BL54" s="5">
        <v>8.6250568536857006</v>
      </c>
      <c r="BM54" s="5">
        <v>18.353592726800802</v>
      </c>
      <c r="BN54" s="5">
        <v>1.5030825178434</v>
      </c>
      <c r="BO54" s="5">
        <v>13.780463206214799</v>
      </c>
    </row>
    <row r="55" spans="1:67">
      <c r="A55" s="2">
        <v>2020</v>
      </c>
      <c r="B55" s="5">
        <f t="shared" si="0"/>
        <v>1272.7089821781915</v>
      </c>
      <c r="C55" s="5">
        <f t="shared" si="1"/>
        <v>66.858490907271943</v>
      </c>
      <c r="D55" s="5">
        <f t="shared" si="2"/>
        <v>64.870241818785118</v>
      </c>
      <c r="E55" s="5">
        <f t="shared" si="3"/>
        <v>82.757668478446178</v>
      </c>
      <c r="F55" s="5">
        <f t="shared" si="4"/>
        <v>36.850477309778945</v>
      </c>
      <c r="G55" s="5">
        <f t="shared" si="5"/>
        <v>88.491802595063774</v>
      </c>
      <c r="H55" s="5">
        <f t="shared" si="6"/>
        <v>121.05898093193261</v>
      </c>
      <c r="I55" s="5">
        <f t="shared" si="7"/>
        <v>707.57408168508255</v>
      </c>
      <c r="J55" s="5">
        <f t="shared" si="8"/>
        <v>104.24723845183043</v>
      </c>
      <c r="K55" s="5">
        <v>10.185398977616</v>
      </c>
      <c r="L55" s="5">
        <v>0.50098514435468</v>
      </c>
      <c r="M55" s="5">
        <v>9.3098467980360997</v>
      </c>
      <c r="N55" s="5">
        <v>7.7773254340011002</v>
      </c>
      <c r="O55" s="5">
        <v>3.3147141630100001</v>
      </c>
      <c r="P55" s="5">
        <v>3.0046519682713999</v>
      </c>
      <c r="Q55" s="5">
        <v>3.7516794966395999</v>
      </c>
      <c r="R55" s="5">
        <v>1.9581325738826001</v>
      </c>
      <c r="S55" s="5">
        <v>1.82534950772409</v>
      </c>
      <c r="T55" s="5">
        <v>9.0680129821522701</v>
      </c>
      <c r="U55" s="5">
        <v>16.1623938615841</v>
      </c>
      <c r="V55" s="5">
        <v>42.582286275309102</v>
      </c>
      <c r="W55" s="5">
        <v>12.2878346790561</v>
      </c>
      <c r="X55" s="5">
        <v>6.8796381246143001</v>
      </c>
      <c r="Y55" s="5">
        <v>2.72092630043162</v>
      </c>
      <c r="Z55" s="5">
        <v>0.39955643937399299</v>
      </c>
      <c r="AA55" s="5">
        <v>2.4822715227673999</v>
      </c>
      <c r="AB55" s="5">
        <v>3.8297138408462001</v>
      </c>
      <c r="AC55" s="5">
        <v>-0.241983385193801</v>
      </c>
      <c r="AD55" s="5">
        <v>1.0224674648668799</v>
      </c>
      <c r="AE55" s="5">
        <v>52.699203753408</v>
      </c>
      <c r="AF55" s="5">
        <v>22.9659952817515</v>
      </c>
      <c r="AG55" s="5">
        <v>0.458404663974463</v>
      </c>
      <c r="AH55" s="5">
        <v>2.2862761961398101</v>
      </c>
      <c r="AI55" s="5">
        <v>0.49594929209761301</v>
      </c>
      <c r="AJ55" s="5">
        <v>-13.7570725163679</v>
      </c>
      <c r="AK55" s="5">
        <v>2.2723450462607699</v>
      </c>
      <c r="AL55" s="5">
        <v>1.8765544829899901</v>
      </c>
      <c r="AM55" s="5">
        <v>19.112755217528001</v>
      </c>
      <c r="AN55" s="5">
        <v>24.105264927156199</v>
      </c>
      <c r="AO55" s="5">
        <v>5.3207093405339903</v>
      </c>
      <c r="AP55" s="5">
        <v>1.1977268593084101</v>
      </c>
      <c r="AQ55" s="5">
        <v>6.4544726802880703</v>
      </c>
      <c r="AR55" s="5">
        <v>3.3978576185277798</v>
      </c>
      <c r="AS55" s="5">
        <v>5.1140786588718203</v>
      </c>
      <c r="AT55" s="5">
        <v>1.4208485294986699</v>
      </c>
      <c r="AU55" s="5">
        <v>13.569136646136499</v>
      </c>
      <c r="AV55" s="5">
        <v>0.30426476388539903</v>
      </c>
      <c r="AW55" s="5">
        <v>3.1716874993982298</v>
      </c>
      <c r="AX55" s="5">
        <v>1.0040962867219001</v>
      </c>
      <c r="AY55" s="5">
        <v>47.536923711893003</v>
      </c>
      <c r="AZ55" s="5">
        <v>69.792121853636004</v>
      </c>
      <c r="BA55" s="5">
        <v>51.266859078296598</v>
      </c>
      <c r="BB55" s="5">
        <v>657.88026823220002</v>
      </c>
      <c r="BC55" s="5">
        <v>20.725429248986</v>
      </c>
      <c r="BD55" s="5">
        <v>13.520309831817</v>
      </c>
      <c r="BE55" s="5">
        <v>8.4191448860870803</v>
      </c>
      <c r="BF55" s="5">
        <v>7.0289294859923803</v>
      </c>
      <c r="BG55" s="5">
        <v>22.9484212251207</v>
      </c>
      <c r="BH55" s="5">
        <v>-10.184130985356999</v>
      </c>
      <c r="BI55" s="5">
        <v>-1.441613719712</v>
      </c>
      <c r="BJ55" s="5">
        <v>17.8061139525669</v>
      </c>
      <c r="BK55" s="5">
        <v>38.571948035883501</v>
      </c>
      <c r="BL55" s="5">
        <v>7.2394230923591998</v>
      </c>
      <c r="BM55" s="5">
        <v>17.733383815912699</v>
      </c>
      <c r="BN55" s="5">
        <v>-2.8460166728379801</v>
      </c>
      <c r="BO55" s="5">
        <v>14.4197097078944</v>
      </c>
    </row>
    <row r="56" spans="1:67">
      <c r="A56" s="2">
        <v>2021</v>
      </c>
      <c r="B56" s="5">
        <f t="shared" si="0"/>
        <v>1345.2572543840438</v>
      </c>
      <c r="C56" s="5">
        <f t="shared" si="1"/>
        <v>71.613193081601253</v>
      </c>
      <c r="D56" s="5">
        <f t="shared" si="2"/>
        <v>67.060624374241115</v>
      </c>
      <c r="E56" s="5">
        <f t="shared" si="3"/>
        <v>86.009898441121763</v>
      </c>
      <c r="F56" s="5">
        <f t="shared" si="4"/>
        <v>37.365676546764341</v>
      </c>
      <c r="G56" s="5">
        <f t="shared" si="5"/>
        <v>89.598306593313509</v>
      </c>
      <c r="H56" s="5">
        <f t="shared" si="6"/>
        <v>134.43889191628989</v>
      </c>
      <c r="I56" s="5">
        <f t="shared" si="7"/>
        <v>740.96954009251306</v>
      </c>
      <c r="J56" s="5">
        <f t="shared" si="8"/>
        <v>118.20112333819894</v>
      </c>
      <c r="K56" s="5">
        <v>11.537515468457</v>
      </c>
      <c r="L56" s="5">
        <v>0.50478827355901001</v>
      </c>
      <c r="M56" s="5">
        <v>9.7328181963292</v>
      </c>
      <c r="N56" s="5">
        <v>8.9036600804067003</v>
      </c>
      <c r="O56" s="5">
        <v>3.4425283656198999</v>
      </c>
      <c r="P56" s="5">
        <v>3.8257759774151001</v>
      </c>
      <c r="Q56" s="5">
        <v>3.9711279122545999</v>
      </c>
      <c r="R56" s="5">
        <v>2.2502685322054399</v>
      </c>
      <c r="S56" s="5">
        <v>1.9276586186524101</v>
      </c>
      <c r="T56" s="5">
        <v>8.6602513979395894</v>
      </c>
      <c r="U56" s="5">
        <v>16.856800258762298</v>
      </c>
      <c r="V56" s="5">
        <v>44.583889962725003</v>
      </c>
      <c r="W56" s="5">
        <v>12.116857566978201</v>
      </c>
      <c r="X56" s="5">
        <v>7.3801426827582999</v>
      </c>
      <c r="Y56" s="5">
        <v>2.6284105454019202</v>
      </c>
      <c r="Z56" s="5">
        <v>0.35132361637767801</v>
      </c>
      <c r="AA56" s="5">
        <v>1.6351727418582001</v>
      </c>
      <c r="AB56" s="5">
        <v>5.8425753280080004</v>
      </c>
      <c r="AC56" s="5">
        <v>-0.24865935074357801</v>
      </c>
      <c r="AD56" s="5">
        <v>1.63868591550134</v>
      </c>
      <c r="AE56" s="5">
        <v>55.854537237704001</v>
      </c>
      <c r="AF56" s="5">
        <v>21.287586568793799</v>
      </c>
      <c r="AG56" s="5">
        <v>1.8195805748284</v>
      </c>
      <c r="AH56" s="5">
        <v>3.3233381891669702</v>
      </c>
      <c r="AI56" s="5">
        <v>-0.24645043702150801</v>
      </c>
      <c r="AJ56" s="5">
        <v>-5.3073172737340997</v>
      </c>
      <c r="AK56" s="5">
        <v>1.65035711828539</v>
      </c>
      <c r="AL56" s="5">
        <v>-9.8407600952350105</v>
      </c>
      <c r="AM56" s="5">
        <v>20.200594976689001</v>
      </c>
      <c r="AN56" s="5">
        <v>25.766333493785201</v>
      </c>
      <c r="AO56" s="5">
        <v>4.3919122159295396</v>
      </c>
      <c r="AP56" s="5">
        <v>0.89400240730318303</v>
      </c>
      <c r="AQ56" s="5">
        <v>6.0213688394862501</v>
      </c>
      <c r="AR56" s="5">
        <v>3.18980727946983</v>
      </c>
      <c r="AS56" s="5">
        <v>5.1120009659057404</v>
      </c>
      <c r="AT56" s="5">
        <v>1.59372313279101</v>
      </c>
      <c r="AU56" s="5">
        <v>13.456522898129499</v>
      </c>
      <c r="AV56" s="5">
        <v>0.27819899559357902</v>
      </c>
      <c r="AW56" s="5">
        <v>3.2110125795782798</v>
      </c>
      <c r="AX56" s="5">
        <v>3.5372205104002998</v>
      </c>
      <c r="AY56" s="5">
        <v>47.912536768726298</v>
      </c>
      <c r="AZ56" s="5">
        <v>81.278162279344002</v>
      </c>
      <c r="BA56" s="5">
        <v>53.160729636945902</v>
      </c>
      <c r="BB56" s="5">
        <v>688.72368832259997</v>
      </c>
      <c r="BC56" s="5">
        <v>19.394215853658</v>
      </c>
      <c r="BD56" s="5">
        <v>14.023673838283999</v>
      </c>
      <c r="BE56" s="5">
        <v>8.2452578127598599</v>
      </c>
      <c r="BF56" s="5">
        <v>10.5827042652112</v>
      </c>
      <c r="BG56" s="5">
        <v>25.432190112861701</v>
      </c>
      <c r="BH56" s="5">
        <v>-18.629182619283899</v>
      </c>
      <c r="BI56" s="5">
        <v>0.27344206677699401</v>
      </c>
      <c r="BJ56" s="5">
        <v>16.6914996769632</v>
      </c>
      <c r="BK56" s="5">
        <v>45.1505215324757</v>
      </c>
      <c r="BL56" s="5">
        <v>8.2070402164091298</v>
      </c>
      <c r="BM56" s="5">
        <v>20.6495710800003</v>
      </c>
      <c r="BN56" s="5">
        <v>5.5619235133840101</v>
      </c>
      <c r="BO56" s="5">
        <v>14.864117758611799</v>
      </c>
    </row>
    <row r="57" spans="1:67">
      <c r="A57" s="2">
        <v>2022</v>
      </c>
      <c r="B57" s="5">
        <f t="shared" si="0"/>
        <v>1379.0691157720692</v>
      </c>
      <c r="C57" s="5">
        <f t="shared" si="1"/>
        <v>64.294428682590677</v>
      </c>
      <c r="D57" s="5">
        <f t="shared" si="2"/>
        <v>70.329857162652459</v>
      </c>
      <c r="E57" s="5">
        <f t="shared" si="3"/>
        <v>82.207720017305107</v>
      </c>
      <c r="F57" s="5">
        <f t="shared" si="4"/>
        <v>35.390701316225588</v>
      </c>
      <c r="G57" s="5">
        <f t="shared" si="5"/>
        <v>92.14059949931719</v>
      </c>
      <c r="H57" s="5">
        <f t="shared" si="6"/>
        <v>133.07525741586241</v>
      </c>
      <c r="I57" s="5">
        <f t="shared" si="7"/>
        <v>739.81798772030879</v>
      </c>
      <c r="J57" s="5">
        <f t="shared" si="8"/>
        <v>161.81256395780684</v>
      </c>
      <c r="K57" s="5">
        <v>8.0234434866060003</v>
      </c>
      <c r="L57" s="5">
        <v>0.49096965787657998</v>
      </c>
      <c r="M57" s="5">
        <v>7.7634891746276002</v>
      </c>
      <c r="N57" s="5">
        <v>7.8798201418036999</v>
      </c>
      <c r="O57" s="5">
        <v>5.9686816584089</v>
      </c>
      <c r="P57" s="5">
        <v>2.8048020380968</v>
      </c>
      <c r="Q57" s="5">
        <v>3.4603283200583999</v>
      </c>
      <c r="R57" s="5">
        <v>2.0623583112777899</v>
      </c>
      <c r="S57" s="5">
        <v>1.39240846790887</v>
      </c>
      <c r="T57" s="5">
        <v>6.8573928669838304</v>
      </c>
      <c r="U57" s="5">
        <v>17.590734558942199</v>
      </c>
      <c r="V57" s="5">
        <v>47.356616352926999</v>
      </c>
      <c r="W57" s="5">
        <v>13.1043002755207</v>
      </c>
      <c r="X57" s="5">
        <v>6.9716434492495001</v>
      </c>
      <c r="Y57" s="5">
        <v>2.5725279939047501</v>
      </c>
      <c r="Z57" s="5">
        <v>0.32476909105049301</v>
      </c>
      <c r="AA57" s="5">
        <v>0.82836312894200104</v>
      </c>
      <c r="AB57" s="5">
        <v>4.2609014453650103</v>
      </c>
      <c r="AC57" s="5">
        <v>-0.26890323770546398</v>
      </c>
      <c r="AD57" s="5">
        <v>1.57644501244866</v>
      </c>
      <c r="AE57" s="5">
        <v>56.132337527946</v>
      </c>
      <c r="AF57" s="5">
        <v>19.678576140308898</v>
      </c>
      <c r="AG57" s="5">
        <v>1.6895609269791501</v>
      </c>
      <c r="AH57" s="5">
        <v>3.89697424946959</v>
      </c>
      <c r="AI57" s="5">
        <v>-2.4357445609915498</v>
      </c>
      <c r="AJ57" s="5">
        <v>-4.0494272950323902</v>
      </c>
      <c r="AK57" s="5">
        <v>1.5173656017445101</v>
      </c>
      <c r="AL57" s="5">
        <v>-9.3907054726160197</v>
      </c>
      <c r="AM57" s="5">
        <v>17.607798899938999</v>
      </c>
      <c r="AN57" s="5">
        <v>26.554878966733298</v>
      </c>
      <c r="AO57" s="5">
        <v>3.8886799413101798</v>
      </c>
      <c r="AP57" s="5">
        <v>0.98413930241596903</v>
      </c>
      <c r="AQ57" s="5">
        <v>6.3183873293530199</v>
      </c>
      <c r="AR57" s="5">
        <v>3.7508574344015901</v>
      </c>
      <c r="AS57" s="5">
        <v>5.0376419879263796</v>
      </c>
      <c r="AT57" s="5">
        <v>1.3130090053947601</v>
      </c>
      <c r="AU57" s="5">
        <v>13.4890223958565</v>
      </c>
      <c r="AV57" s="5">
        <v>0.315802108234287</v>
      </c>
      <c r="AW57" s="5">
        <v>3.5162690368969001</v>
      </c>
      <c r="AX57" s="5">
        <v>4.271328073676</v>
      </c>
      <c r="AY57" s="5">
        <v>49.2554628838516</v>
      </c>
      <c r="AZ57" s="5">
        <v>76.603466681428003</v>
      </c>
      <c r="BA57" s="5">
        <v>56.4717907344344</v>
      </c>
      <c r="BB57" s="5">
        <v>701.96325945489002</v>
      </c>
      <c r="BC57" s="5">
        <v>10.850502706501</v>
      </c>
      <c r="BD57" s="5">
        <v>8.6341269328409993</v>
      </c>
      <c r="BE57" s="5">
        <v>7.9461834685974404</v>
      </c>
      <c r="BF57" s="5">
        <v>10.4239151574793</v>
      </c>
      <c r="BG57" s="5">
        <v>31.119595617029699</v>
      </c>
      <c r="BH57" s="5">
        <v>-6.9279397689000497</v>
      </c>
      <c r="BI57" s="5">
        <v>-10.877292380510999</v>
      </c>
      <c r="BJ57" s="5">
        <v>18.123875052622299</v>
      </c>
      <c r="BK57" s="5">
        <v>65.239272048375099</v>
      </c>
      <c r="BL57" s="5">
        <v>9.8535687555606195</v>
      </c>
      <c r="BM57" s="5">
        <v>26.094453304258899</v>
      </c>
      <c r="BN57" s="5">
        <v>8.51735814257556</v>
      </c>
      <c r="BO57" s="5">
        <v>20.669673186795698</v>
      </c>
    </row>
    <row r="58" spans="1:67">
      <c r="A58" s="2">
        <v>2023</v>
      </c>
      <c r="B58" s="5">
        <f t="shared" si="0"/>
        <v>1396.6235410695442</v>
      </c>
      <c r="C58" s="5">
        <f t="shared" si="1"/>
        <v>63.615677594030728</v>
      </c>
      <c r="D58" s="5">
        <f t="shared" si="2"/>
        <v>71.050095874782699</v>
      </c>
      <c r="E58" s="5">
        <f t="shared" si="3"/>
        <v>82.277215693971357</v>
      </c>
      <c r="F58" s="5">
        <f t="shared" si="4"/>
        <v>30.796604379579041</v>
      </c>
      <c r="G58" s="5">
        <f t="shared" si="5"/>
        <v>94.596946367006638</v>
      </c>
      <c r="H58" s="5">
        <f t="shared" si="6"/>
        <v>134.19669857755179</v>
      </c>
      <c r="I58" s="5">
        <f t="shared" si="7"/>
        <v>755.21173600998156</v>
      </c>
      <c r="J58" s="5">
        <f t="shared" si="8"/>
        <v>164.87856657264047</v>
      </c>
      <c r="K58" s="5">
        <v>7.8277314542802703</v>
      </c>
      <c r="L58" s="5">
        <v>0.51434268827532403</v>
      </c>
      <c r="M58" s="5">
        <v>7.2297520318682302</v>
      </c>
      <c r="N58" s="5">
        <v>7.7349296526514504</v>
      </c>
      <c r="O58" s="5">
        <v>6.4631436876989303</v>
      </c>
      <c r="P58" s="5">
        <v>2.6364871664243701</v>
      </c>
      <c r="Q58" s="5">
        <v>3.4089597056331198</v>
      </c>
      <c r="R58" s="5">
        <v>2.06689447853811</v>
      </c>
      <c r="S58" s="5">
        <v>1.3930925235010301</v>
      </c>
      <c r="T58" s="5">
        <v>6.5084336465461901</v>
      </c>
      <c r="U58" s="5">
        <v>17.8319105586137</v>
      </c>
      <c r="V58" s="5">
        <v>47.6891646538486</v>
      </c>
      <c r="W58" s="5">
        <v>13.4164942011999</v>
      </c>
      <c r="X58" s="5">
        <v>6.95617039937322</v>
      </c>
      <c r="Y58" s="5">
        <v>2.6454520234795398</v>
      </c>
      <c r="Z58" s="5">
        <v>0.34281459688144</v>
      </c>
      <c r="AA58" s="5">
        <v>0.77695195127512195</v>
      </c>
      <c r="AB58" s="5">
        <v>4.8081028663421499</v>
      </c>
      <c r="AC58" s="5">
        <v>-0.40233024989296101</v>
      </c>
      <c r="AD58" s="5">
        <v>1.5789871814921499</v>
      </c>
      <c r="AE58" s="5">
        <v>56.7743241023637</v>
      </c>
      <c r="AF58" s="5">
        <v>18.741179842391201</v>
      </c>
      <c r="AG58" s="5">
        <v>1.6895609269791501</v>
      </c>
      <c r="AH58" s="5">
        <v>4.5024663566425103</v>
      </c>
      <c r="AI58" s="5">
        <v>-2.4357445609915498</v>
      </c>
      <c r="AJ58" s="5">
        <v>-4.0494272950323902</v>
      </c>
      <c r="AK58" s="5">
        <v>1.4082512227084201</v>
      </c>
      <c r="AL58" s="5">
        <v>-15.989569926686</v>
      </c>
      <c r="AM58" s="5">
        <v>19.064069035767499</v>
      </c>
      <c r="AN58" s="5">
        <v>26.606998620191401</v>
      </c>
      <c r="AO58" s="5">
        <v>4.0337370230102696</v>
      </c>
      <c r="AP58" s="5">
        <v>1.01286590942312</v>
      </c>
      <c r="AQ58" s="5">
        <v>6.9620609393999802</v>
      </c>
      <c r="AR58" s="5">
        <v>3.8557652880863098</v>
      </c>
      <c r="AS58" s="5">
        <v>5.2183996894184803</v>
      </c>
      <c r="AT58" s="5">
        <v>1.35382887933605</v>
      </c>
      <c r="AU58" s="5">
        <v>13.794710319374101</v>
      </c>
      <c r="AV58" s="5">
        <v>0.32757171743538999</v>
      </c>
      <c r="AW58" s="5">
        <v>3.6618704935850701</v>
      </c>
      <c r="AX58" s="5">
        <v>4.22667272867906</v>
      </c>
      <c r="AY58" s="5">
        <v>50.149463379258798</v>
      </c>
      <c r="AZ58" s="5">
        <v>79.147332445729603</v>
      </c>
      <c r="BA58" s="5">
        <v>55.049366131822197</v>
      </c>
      <c r="BB58" s="5">
        <v>717.86757722410596</v>
      </c>
      <c r="BC58" s="5">
        <v>10.1770027200477</v>
      </c>
      <c r="BD58" s="5">
        <v>8.3407532615397599</v>
      </c>
      <c r="BE58" s="5">
        <v>8.0669276122042302</v>
      </c>
      <c r="BF58" s="5">
        <v>10.759475192084</v>
      </c>
      <c r="BG58" s="5">
        <v>31.284546031545499</v>
      </c>
      <c r="BH58" s="5">
        <v>-6.9279397689000497</v>
      </c>
      <c r="BI58" s="5">
        <v>-12.920958641789101</v>
      </c>
      <c r="BJ58" s="5">
        <v>17.7752233131514</v>
      </c>
      <c r="BK58" s="5">
        <v>69.668036306451398</v>
      </c>
      <c r="BL58" s="5">
        <v>10.0602072261569</v>
      </c>
      <c r="BM58" s="5">
        <v>25.9689402038846</v>
      </c>
      <c r="BN58" s="5">
        <v>8.6820279122004198</v>
      </c>
      <c r="BO58" s="5">
        <v>21.288483989939401</v>
      </c>
    </row>
    <row r="59" spans="1:67">
      <c r="A59" s="2">
        <v>2024</v>
      </c>
      <c r="B59" s="5">
        <f t="shared" si="0"/>
        <v>1410.5622453956132</v>
      </c>
      <c r="C59" s="5">
        <f t="shared" si="1"/>
        <v>63.055071970543338</v>
      </c>
      <c r="D59" s="5">
        <f t="shared" si="2"/>
        <v>71.783211668367841</v>
      </c>
      <c r="E59" s="5">
        <f t="shared" si="3"/>
        <v>82.405970478543537</v>
      </c>
      <c r="F59" s="5">
        <f t="shared" si="4"/>
        <v>21.787943634010468</v>
      </c>
      <c r="G59" s="5">
        <f t="shared" si="5"/>
        <v>97.165893206199229</v>
      </c>
      <c r="H59" s="5">
        <f t="shared" si="6"/>
        <v>135.4384453878715</v>
      </c>
      <c r="I59" s="5">
        <f t="shared" si="7"/>
        <v>771.03023693590649</v>
      </c>
      <c r="J59" s="5">
        <f t="shared" si="8"/>
        <v>167.8954721141709</v>
      </c>
      <c r="K59" s="5">
        <v>7.6367933322663699</v>
      </c>
      <c r="L59" s="5">
        <v>0.53882841177283003</v>
      </c>
      <c r="M59" s="5">
        <v>6.7327091294372901</v>
      </c>
      <c r="N59" s="5">
        <v>7.5927033428166304</v>
      </c>
      <c r="O59" s="5">
        <v>6.9985683134888399</v>
      </c>
      <c r="P59" s="5">
        <v>2.4782727922705901</v>
      </c>
      <c r="Q59" s="5">
        <v>3.3583536588904099</v>
      </c>
      <c r="R59" s="5">
        <v>2.0714406231206599</v>
      </c>
      <c r="S59" s="5">
        <v>1.39377691515266</v>
      </c>
      <c r="T59" s="5">
        <v>6.1772322737177596</v>
      </c>
      <c r="U59" s="5">
        <v>18.076393177609301</v>
      </c>
      <c r="V59" s="5">
        <v>48.0240481801508</v>
      </c>
      <c r="W59" s="5">
        <v>13.736125765301701</v>
      </c>
      <c r="X59" s="5">
        <v>6.9407316907930996</v>
      </c>
      <c r="Y59" s="5">
        <v>2.7204432469204498</v>
      </c>
      <c r="Z59" s="5">
        <v>0.361862785201788</v>
      </c>
      <c r="AA59" s="5">
        <v>0.72873153511940603</v>
      </c>
      <c r="AB59" s="5">
        <v>5.42557800731936</v>
      </c>
      <c r="AC59" s="5">
        <v>-0.60196236891811505</v>
      </c>
      <c r="AD59" s="5">
        <v>1.58153345002748</v>
      </c>
      <c r="AE59" s="5">
        <v>57.423653089014302</v>
      </c>
      <c r="AF59" s="5">
        <v>17.848436765981099</v>
      </c>
      <c r="AG59" s="5">
        <v>1.6895609269791501</v>
      </c>
      <c r="AH59" s="5">
        <v>5.2020367585074201</v>
      </c>
      <c r="AI59" s="5">
        <v>-2.4357445609915498</v>
      </c>
      <c r="AJ59" s="5">
        <v>-4.0494272950323902</v>
      </c>
      <c r="AK59" s="5">
        <v>1.30698330315364</v>
      </c>
      <c r="AL59" s="5">
        <v>-27.225467478021201</v>
      </c>
      <c r="AM59" s="5">
        <v>20.6407814097517</v>
      </c>
      <c r="AN59" s="5">
        <v>26.659220569663699</v>
      </c>
      <c r="AO59" s="5">
        <v>4.1842050815119602</v>
      </c>
      <c r="AP59" s="5">
        <v>1.04243103385165</v>
      </c>
      <c r="AQ59" s="5">
        <v>7.6713075658946703</v>
      </c>
      <c r="AR59" s="5">
        <v>3.9636073129458</v>
      </c>
      <c r="AS59" s="5">
        <v>5.4056432322480603</v>
      </c>
      <c r="AT59" s="5">
        <v>1.3959177941611001</v>
      </c>
      <c r="AU59" s="5">
        <v>14.1073257357701</v>
      </c>
      <c r="AV59" s="5">
        <v>0.339779967472429</v>
      </c>
      <c r="AW59" s="5">
        <v>3.8135010066302102</v>
      </c>
      <c r="AX59" s="5">
        <v>4.18248424078193</v>
      </c>
      <c r="AY59" s="5">
        <v>51.059690234931303</v>
      </c>
      <c r="AZ59" s="5">
        <v>81.775675496858099</v>
      </c>
      <c r="BA59" s="5">
        <v>53.662769891013397</v>
      </c>
      <c r="BB59" s="5">
        <v>734.13223767550198</v>
      </c>
      <c r="BC59" s="5">
        <v>9.54530745398589</v>
      </c>
      <c r="BD59" s="5">
        <v>8.0573479531873495</v>
      </c>
      <c r="BE59" s="5">
        <v>8.18950649172832</v>
      </c>
      <c r="BF59" s="5">
        <v>11.105837361502999</v>
      </c>
      <c r="BG59" s="5">
        <v>31.450370771023</v>
      </c>
      <c r="BH59" s="5">
        <v>-6.9279397689000497</v>
      </c>
      <c r="BI59" s="5">
        <v>-15.3485965424588</v>
      </c>
      <c r="BJ59" s="5">
        <v>17.4332786401927</v>
      </c>
      <c r="BK59" s="5">
        <v>74.397446973320797</v>
      </c>
      <c r="BL59" s="5">
        <v>10.2711790970257</v>
      </c>
      <c r="BM59" s="5">
        <v>25.844030815654801</v>
      </c>
      <c r="BN59" s="5">
        <v>8.8498813137184609</v>
      </c>
      <c r="BO59" s="5">
        <v>21.925820814594299</v>
      </c>
    </row>
    <row r="60" spans="1:67">
      <c r="A60" s="2">
        <v>2025</v>
      </c>
      <c r="B60" s="5">
        <f t="shared" si="0"/>
        <v>1417.5886458533009</v>
      </c>
      <c r="C60" s="5">
        <f t="shared" si="1"/>
        <v>62.611894334440862</v>
      </c>
      <c r="D60" s="5">
        <f t="shared" si="2"/>
        <v>72.529512370651375</v>
      </c>
      <c r="E60" s="5">
        <f t="shared" si="3"/>
        <v>82.567917781638855</v>
      </c>
      <c r="F60" s="5">
        <f t="shared" si="4"/>
        <v>5.1302828201973156</v>
      </c>
      <c r="G60" s="5">
        <f t="shared" si="5"/>
        <v>99.855413322102834</v>
      </c>
      <c r="H60" s="5">
        <f t="shared" si="6"/>
        <v>136.80240073512701</v>
      </c>
      <c r="I60" s="5">
        <f t="shared" si="7"/>
        <v>787.27909680055632</v>
      </c>
      <c r="J60" s="5">
        <f t="shared" si="8"/>
        <v>170.8121276885864</v>
      </c>
      <c r="K60" s="5">
        <v>7.4505126728456998</v>
      </c>
      <c r="L60" s="5">
        <v>0.56447979907554502</v>
      </c>
      <c r="M60" s="5">
        <v>6.2698377512533696</v>
      </c>
      <c r="N60" s="5">
        <v>7.4530922246018401</v>
      </c>
      <c r="O60" s="5">
        <v>7.5783489901039696</v>
      </c>
      <c r="P60" s="5">
        <v>2.32955278945593</v>
      </c>
      <c r="Q60" s="5">
        <v>3.3084988595041001</v>
      </c>
      <c r="R60" s="5">
        <v>2.0759967669705999</v>
      </c>
      <c r="S60" s="5">
        <v>1.3944616430288601</v>
      </c>
      <c r="T60" s="5">
        <v>5.8628850865998503</v>
      </c>
      <c r="U60" s="5">
        <v>18.3242277510011</v>
      </c>
      <c r="V60" s="5">
        <v>48.361283330286298</v>
      </c>
      <c r="W60" s="5">
        <v>14.063372160464301</v>
      </c>
      <c r="X60" s="5">
        <v>6.9253272472911798</v>
      </c>
      <c r="Y60" s="5">
        <v>2.7975602634369001</v>
      </c>
      <c r="Z60" s="5">
        <v>0.38196936917269497</v>
      </c>
      <c r="AA60" s="5">
        <v>0.68350385040662498</v>
      </c>
      <c r="AB60" s="5">
        <v>6.1223516908451803</v>
      </c>
      <c r="AC60" s="5">
        <v>-0.90064988573420501</v>
      </c>
      <c r="AD60" s="5">
        <v>1.58408382466546</v>
      </c>
      <c r="AE60" s="5">
        <v>58.080408463201401</v>
      </c>
      <c r="AF60" s="5">
        <v>16.9982198382544</v>
      </c>
      <c r="AG60" s="5">
        <v>1.6895609269791501</v>
      </c>
      <c r="AH60" s="5">
        <v>6.0103028636602502</v>
      </c>
      <c r="AI60" s="5">
        <v>-2.4357445609915498</v>
      </c>
      <c r="AJ60" s="5">
        <v>-4.0494272950323902</v>
      </c>
      <c r="AK60" s="5">
        <v>1.2129976009799599</v>
      </c>
      <c r="AL60" s="5">
        <v>-46.356849045683703</v>
      </c>
      <c r="AM60" s="5">
        <v>22.3478973143575</v>
      </c>
      <c r="AN60" s="5">
        <v>26.711545015928099</v>
      </c>
      <c r="AO60" s="5">
        <v>4.3402859592183196</v>
      </c>
      <c r="AP60" s="5">
        <v>1.07285915166791</v>
      </c>
      <c r="AQ60" s="5">
        <v>8.4528073343214292</v>
      </c>
      <c r="AR60" s="5">
        <v>4.0744655749091798</v>
      </c>
      <c r="AS60" s="5">
        <v>5.59960533755235</v>
      </c>
      <c r="AT60" s="5">
        <v>1.4393152028277201</v>
      </c>
      <c r="AU60" s="5">
        <v>14.4270256357331</v>
      </c>
      <c r="AV60" s="5">
        <v>0.35244320602353701</v>
      </c>
      <c r="AW60" s="5">
        <v>3.9714102268351401</v>
      </c>
      <c r="AX60" s="5">
        <v>4.1387577291455502</v>
      </c>
      <c r="AY60" s="5">
        <v>51.986437963868603</v>
      </c>
      <c r="AZ60" s="5">
        <v>84.491301176231303</v>
      </c>
      <c r="BA60" s="5">
        <v>52.311099558895698</v>
      </c>
      <c r="BB60" s="5">
        <v>750.76540506047797</v>
      </c>
      <c r="BC60" s="5">
        <v>8.9528220535536693</v>
      </c>
      <c r="BD60" s="5">
        <v>7.7835722989301601</v>
      </c>
      <c r="BE60" s="5">
        <v>8.3139479864174</v>
      </c>
      <c r="BF60" s="5">
        <v>11.463349401177201</v>
      </c>
      <c r="BG60" s="5">
        <v>31.617074469849701</v>
      </c>
      <c r="BH60" s="5">
        <v>-6.9279397689000497</v>
      </c>
      <c r="BI60" s="5">
        <v>-18.232348106220599</v>
      </c>
      <c r="BJ60" s="5">
        <v>17.097912008887999</v>
      </c>
      <c r="BK60" s="5">
        <v>79.447913413278201</v>
      </c>
      <c r="BL60" s="5">
        <v>10.486575243587501</v>
      </c>
      <c r="BM60" s="5">
        <v>25.719722235742299</v>
      </c>
      <c r="BN60" s="5">
        <v>9.0209798976623201</v>
      </c>
      <c r="BO60" s="5">
        <v>22.582238294699</v>
      </c>
    </row>
    <row r="61" spans="1:67">
      <c r="A61" s="2">
        <v>2026</v>
      </c>
    </row>
    <row r="62" spans="1:67">
      <c r="A62" s="2">
        <v>2027</v>
      </c>
    </row>
    <row r="63" spans="1:67">
      <c r="A63" s="2">
        <v>2028</v>
      </c>
    </row>
    <row r="64" spans="1:67">
      <c r="A64" s="2">
        <v>2029</v>
      </c>
    </row>
    <row r="65" spans="1:1">
      <c r="A65" s="2">
        <v>2030</v>
      </c>
    </row>
    <row r="66" spans="1:1">
      <c r="A66" s="2">
        <v>2031</v>
      </c>
    </row>
    <row r="67" spans="1:1">
      <c r="A67" s="2">
        <v>2032</v>
      </c>
    </row>
    <row r="68" spans="1:1">
      <c r="A68" s="2">
        <v>2033</v>
      </c>
    </row>
    <row r="69" spans="1:1">
      <c r="A69" s="2">
        <v>2034</v>
      </c>
    </row>
    <row r="70" spans="1:1">
      <c r="A70" s="2">
        <v>2035</v>
      </c>
    </row>
    <row r="71" spans="1:1">
      <c r="A71" s="2">
        <v>2036</v>
      </c>
    </row>
    <row r="72" spans="1:1">
      <c r="A72" s="2">
        <v>2037</v>
      </c>
    </row>
    <row r="73" spans="1:1">
      <c r="A73" s="2">
        <v>2038</v>
      </c>
    </row>
    <row r="74" spans="1:1">
      <c r="A74" s="2">
        <v>2039</v>
      </c>
    </row>
    <row r="75" spans="1:1">
      <c r="A75" s="2">
        <v>2040</v>
      </c>
    </row>
    <row r="76" spans="1:1">
      <c r="A76" s="2">
        <v>2041</v>
      </c>
    </row>
    <row r="77" spans="1:1">
      <c r="A77" s="2">
        <v>2042</v>
      </c>
    </row>
    <row r="78" spans="1:1">
      <c r="A78" s="2">
        <v>2043</v>
      </c>
    </row>
    <row r="79" spans="1:1">
      <c r="A79" s="2">
        <v>2044</v>
      </c>
    </row>
    <row r="80" spans="1:1">
      <c r="A80" s="2">
        <v>2045</v>
      </c>
    </row>
    <row r="81" spans="1:1">
      <c r="A81" s="2">
        <v>2046</v>
      </c>
    </row>
    <row r="82" spans="1:1">
      <c r="A82" s="2">
        <v>2047</v>
      </c>
    </row>
    <row r="83" spans="1:1">
      <c r="A83" s="2">
        <v>2048</v>
      </c>
    </row>
    <row r="84" spans="1:1">
      <c r="A84" s="2">
        <v>2049</v>
      </c>
    </row>
    <row r="85" spans="1:1">
      <c r="A85" s="2">
        <v>2050</v>
      </c>
    </row>
    <row r="86" spans="1:1">
      <c r="A86" s="2">
        <v>2051</v>
      </c>
    </row>
    <row r="87" spans="1:1">
      <c r="A87" s="2">
        <v>2052</v>
      </c>
    </row>
    <row r="88" spans="1:1">
      <c r="A88" s="2">
        <v>2053</v>
      </c>
    </row>
    <row r="89" spans="1:1">
      <c r="A89" s="2">
        <v>2054</v>
      </c>
    </row>
    <row r="90" spans="1:1">
      <c r="A90" s="2">
        <v>2055</v>
      </c>
    </row>
    <row r="91" spans="1:1">
      <c r="A91" s="2">
        <v>2056</v>
      </c>
    </row>
    <row r="92" spans="1:1">
      <c r="A92" s="2">
        <v>2057</v>
      </c>
    </row>
    <row r="93" spans="1:1">
      <c r="A93" s="2">
        <v>2058</v>
      </c>
    </row>
    <row r="94" spans="1:1">
      <c r="A94" s="2">
        <v>2059</v>
      </c>
    </row>
    <row r="95" spans="1:1">
      <c r="A95" s="2">
        <v>2060</v>
      </c>
    </row>
    <row r="96" spans="1:1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19"/>
  <dimension ref="A1:BO160"/>
  <sheetViews>
    <sheetView workbookViewId="0">
      <selection activeCell="D67" sqref="D67"/>
    </sheetView>
  </sheetViews>
  <sheetFormatPr baseColWidth="10" defaultRowHeight="15.6"/>
  <cols>
    <col min="11" max="53" width="11" bestFit="1" customWidth="1"/>
    <col min="54" max="54" width="11.69921875" bestFit="1" customWidth="1"/>
    <col min="55" max="67" width="11" bestFit="1" customWidth="1"/>
  </cols>
  <sheetData>
    <row r="1" spans="1:67">
      <c r="A1" s="1" t="s">
        <v>84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K5" t="s">
        <v>69</v>
      </c>
      <c r="L5" t="s">
        <v>69</v>
      </c>
      <c r="M5" t="s">
        <v>69</v>
      </c>
      <c r="N5" t="s">
        <v>69</v>
      </c>
      <c r="O5" t="s">
        <v>69</v>
      </c>
      <c r="P5" t="s">
        <v>69</v>
      </c>
      <c r="Q5" t="s">
        <v>69</v>
      </c>
      <c r="R5" t="s">
        <v>69</v>
      </c>
      <c r="S5" t="s">
        <v>69</v>
      </c>
      <c r="T5" t="s">
        <v>69</v>
      </c>
      <c r="U5" t="s">
        <v>69</v>
      </c>
      <c r="V5" t="s">
        <v>69</v>
      </c>
      <c r="W5" t="s">
        <v>69</v>
      </c>
      <c r="X5" t="s">
        <v>69</v>
      </c>
      <c r="Y5" t="s">
        <v>69</v>
      </c>
      <c r="Z5" t="s">
        <v>69</v>
      </c>
      <c r="AA5" t="s">
        <v>69</v>
      </c>
      <c r="AB5" t="s">
        <v>69</v>
      </c>
      <c r="AC5" t="s">
        <v>69</v>
      </c>
      <c r="AD5" t="s">
        <v>69</v>
      </c>
      <c r="AE5" t="s">
        <v>69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69</v>
      </c>
      <c r="AW5" t="s">
        <v>69</v>
      </c>
      <c r="AX5" t="s">
        <v>69</v>
      </c>
      <c r="AY5" t="s">
        <v>69</v>
      </c>
      <c r="AZ5" t="s">
        <v>69</v>
      </c>
      <c r="BA5" t="s">
        <v>69</v>
      </c>
      <c r="BB5" t="s">
        <v>69</v>
      </c>
      <c r="BC5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</row>
    <row r="6" spans="1:67">
      <c r="A6" s="2">
        <v>1971</v>
      </c>
      <c r="K6" t="s">
        <v>69</v>
      </c>
      <c r="L6" t="s">
        <v>69</v>
      </c>
      <c r="M6" t="s">
        <v>69</v>
      </c>
      <c r="N6" t="s">
        <v>69</v>
      </c>
      <c r="O6" t="s">
        <v>69</v>
      </c>
      <c r="P6" t="s">
        <v>69</v>
      </c>
      <c r="Q6" t="s">
        <v>69</v>
      </c>
      <c r="R6" t="s">
        <v>69</v>
      </c>
      <c r="S6" t="s">
        <v>69</v>
      </c>
      <c r="T6" t="s">
        <v>69</v>
      </c>
      <c r="U6" t="s">
        <v>69</v>
      </c>
      <c r="V6" t="s">
        <v>69</v>
      </c>
      <c r="W6" t="s">
        <v>69</v>
      </c>
      <c r="X6" t="s">
        <v>69</v>
      </c>
      <c r="Y6" t="s">
        <v>69</v>
      </c>
      <c r="Z6" t="s">
        <v>69</v>
      </c>
      <c r="AA6" t="s">
        <v>69</v>
      </c>
      <c r="AB6" t="s">
        <v>69</v>
      </c>
      <c r="AC6" t="s">
        <v>69</v>
      </c>
      <c r="AD6" t="s">
        <v>69</v>
      </c>
      <c r="AE6" t="s">
        <v>69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69</v>
      </c>
      <c r="AW6" t="s">
        <v>69</v>
      </c>
      <c r="AX6" t="s">
        <v>69</v>
      </c>
      <c r="AY6" t="s">
        <v>69</v>
      </c>
      <c r="AZ6" t="s">
        <v>69</v>
      </c>
      <c r="BA6" t="s">
        <v>69</v>
      </c>
      <c r="BB6" t="s">
        <v>69</v>
      </c>
      <c r="BC6" t="s">
        <v>69</v>
      </c>
      <c r="BD6" t="s">
        <v>69</v>
      </c>
      <c r="BE6" t="s">
        <v>69</v>
      </c>
      <c r="BF6" t="s">
        <v>69</v>
      </c>
      <c r="BG6" t="s">
        <v>69</v>
      </c>
      <c r="BH6" t="s">
        <v>69</v>
      </c>
      <c r="BI6" t="s">
        <v>69</v>
      </c>
      <c r="BJ6" t="s">
        <v>69</v>
      </c>
      <c r="BK6" t="s">
        <v>69</v>
      </c>
      <c r="BL6" t="s">
        <v>69</v>
      </c>
      <c r="BM6" t="s">
        <v>69</v>
      </c>
      <c r="BN6" t="s">
        <v>69</v>
      </c>
      <c r="BO6" t="s">
        <v>69</v>
      </c>
    </row>
    <row r="7" spans="1:67">
      <c r="A7" s="2">
        <v>1972</v>
      </c>
      <c r="K7" t="s">
        <v>69</v>
      </c>
      <c r="L7" t="s">
        <v>69</v>
      </c>
      <c r="M7" t="s">
        <v>69</v>
      </c>
      <c r="N7" t="s">
        <v>69</v>
      </c>
      <c r="O7" t="s">
        <v>69</v>
      </c>
      <c r="P7" t="s">
        <v>69</v>
      </c>
      <c r="Q7" t="s">
        <v>69</v>
      </c>
      <c r="R7" t="s">
        <v>69</v>
      </c>
      <c r="S7" t="s">
        <v>69</v>
      </c>
      <c r="T7" t="s">
        <v>69</v>
      </c>
      <c r="U7" t="s">
        <v>69</v>
      </c>
      <c r="V7" t="s">
        <v>69</v>
      </c>
      <c r="W7" t="s">
        <v>69</v>
      </c>
      <c r="X7" t="s">
        <v>69</v>
      </c>
      <c r="Y7" t="s">
        <v>69</v>
      </c>
      <c r="Z7" t="s">
        <v>69</v>
      </c>
      <c r="AA7" t="s">
        <v>69</v>
      </c>
      <c r="AB7" t="s">
        <v>69</v>
      </c>
      <c r="AC7" t="s">
        <v>69</v>
      </c>
      <c r="AD7" t="s">
        <v>69</v>
      </c>
      <c r="AE7" t="s">
        <v>69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69</v>
      </c>
      <c r="AW7" t="s">
        <v>69</v>
      </c>
      <c r="AX7" t="s">
        <v>69</v>
      </c>
      <c r="AY7" t="s">
        <v>69</v>
      </c>
      <c r="AZ7" t="s">
        <v>69</v>
      </c>
      <c r="BA7" t="s">
        <v>69</v>
      </c>
      <c r="BB7" t="s">
        <v>69</v>
      </c>
      <c r="BC7" t="s">
        <v>69</v>
      </c>
      <c r="BD7" t="s">
        <v>69</v>
      </c>
      <c r="BE7" t="s">
        <v>69</v>
      </c>
      <c r="BF7" t="s">
        <v>69</v>
      </c>
      <c r="BG7" t="s">
        <v>69</v>
      </c>
      <c r="BH7" t="s">
        <v>69</v>
      </c>
      <c r="BI7" t="s">
        <v>69</v>
      </c>
      <c r="BJ7" t="s">
        <v>69</v>
      </c>
      <c r="BK7" t="s">
        <v>69</v>
      </c>
      <c r="BL7" t="s">
        <v>69</v>
      </c>
      <c r="BM7" t="s">
        <v>69</v>
      </c>
      <c r="BN7" t="s">
        <v>69</v>
      </c>
      <c r="BO7" t="s">
        <v>69</v>
      </c>
    </row>
    <row r="8" spans="1:67">
      <c r="A8" s="2">
        <v>1973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69</v>
      </c>
      <c r="X8" t="s">
        <v>69</v>
      </c>
      <c r="Y8" t="s">
        <v>69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69</v>
      </c>
      <c r="AW8" t="s">
        <v>69</v>
      </c>
      <c r="AX8" t="s">
        <v>69</v>
      </c>
      <c r="AY8" t="s">
        <v>69</v>
      </c>
      <c r="AZ8" t="s">
        <v>69</v>
      </c>
      <c r="BA8" t="s">
        <v>69</v>
      </c>
      <c r="BB8" t="s">
        <v>69</v>
      </c>
      <c r="BC8" t="s">
        <v>69</v>
      </c>
      <c r="BD8" t="s">
        <v>69</v>
      </c>
      <c r="BE8" t="s">
        <v>69</v>
      </c>
      <c r="BF8" t="s">
        <v>69</v>
      </c>
      <c r="BG8" t="s">
        <v>69</v>
      </c>
      <c r="BH8" t="s">
        <v>69</v>
      </c>
      <c r="BI8" t="s">
        <v>69</v>
      </c>
      <c r="BJ8" t="s">
        <v>69</v>
      </c>
      <c r="BK8" t="s">
        <v>69</v>
      </c>
      <c r="BL8" t="s">
        <v>69</v>
      </c>
      <c r="BM8" t="s">
        <v>69</v>
      </c>
      <c r="BN8" t="s">
        <v>69</v>
      </c>
      <c r="BO8" t="s">
        <v>69</v>
      </c>
    </row>
    <row r="9" spans="1:67">
      <c r="A9" s="2">
        <v>1974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69</v>
      </c>
      <c r="X9" t="s">
        <v>69</v>
      </c>
      <c r="Y9" t="s">
        <v>69</v>
      </c>
      <c r="Z9" t="s">
        <v>69</v>
      </c>
      <c r="AA9" t="s">
        <v>69</v>
      </c>
      <c r="AB9" t="s">
        <v>69</v>
      </c>
      <c r="AC9" t="s">
        <v>69</v>
      </c>
      <c r="AD9" t="s">
        <v>69</v>
      </c>
      <c r="AE9" t="s">
        <v>69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69</v>
      </c>
      <c r="AW9" t="s">
        <v>69</v>
      </c>
      <c r="AX9" t="s">
        <v>69</v>
      </c>
      <c r="AY9" t="s">
        <v>69</v>
      </c>
      <c r="AZ9" t="s">
        <v>69</v>
      </c>
      <c r="BA9" t="s">
        <v>69</v>
      </c>
      <c r="BB9" t="s">
        <v>69</v>
      </c>
      <c r="BC9" t="s">
        <v>69</v>
      </c>
      <c r="BD9" t="s">
        <v>69</v>
      </c>
      <c r="BE9" t="s">
        <v>69</v>
      </c>
      <c r="BF9" t="s">
        <v>69</v>
      </c>
      <c r="BG9" t="s">
        <v>69</v>
      </c>
      <c r="BH9" t="s">
        <v>69</v>
      </c>
      <c r="BI9" t="s">
        <v>69</v>
      </c>
      <c r="BJ9" t="s">
        <v>69</v>
      </c>
      <c r="BK9" t="s">
        <v>69</v>
      </c>
      <c r="BL9" t="s">
        <v>69</v>
      </c>
      <c r="BM9" t="s">
        <v>69</v>
      </c>
      <c r="BN9" t="s">
        <v>69</v>
      </c>
      <c r="BO9" t="s">
        <v>69</v>
      </c>
    </row>
    <row r="10" spans="1:67">
      <c r="A10" s="2">
        <v>1975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  <c r="W10" t="s">
        <v>69</v>
      </c>
      <c r="X10" t="s">
        <v>69</v>
      </c>
      <c r="Y10" t="s">
        <v>69</v>
      </c>
      <c r="Z10" t="s">
        <v>69</v>
      </c>
      <c r="AA10" t="s">
        <v>69</v>
      </c>
      <c r="AB10" t="s">
        <v>69</v>
      </c>
      <c r="AC10" t="s">
        <v>69</v>
      </c>
      <c r="AD10" t="s">
        <v>69</v>
      </c>
      <c r="AE10" t="s">
        <v>69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69</v>
      </c>
      <c r="AW10" t="s">
        <v>69</v>
      </c>
      <c r="AX10" t="s">
        <v>69</v>
      </c>
      <c r="AY10" t="s">
        <v>69</v>
      </c>
      <c r="AZ10" t="s">
        <v>69</v>
      </c>
      <c r="BA10" t="s">
        <v>69</v>
      </c>
      <c r="BB10" t="s">
        <v>69</v>
      </c>
      <c r="BC10" t="s">
        <v>69</v>
      </c>
      <c r="BD10" t="s">
        <v>69</v>
      </c>
      <c r="BE10" t="s">
        <v>69</v>
      </c>
      <c r="BF10" t="s">
        <v>69</v>
      </c>
      <c r="BG10" t="s">
        <v>69</v>
      </c>
      <c r="BH10" t="s">
        <v>69</v>
      </c>
      <c r="BI10" t="s">
        <v>69</v>
      </c>
      <c r="BJ10" t="s">
        <v>69</v>
      </c>
      <c r="BK10" t="s">
        <v>69</v>
      </c>
      <c r="BL10" t="s">
        <v>69</v>
      </c>
      <c r="BM10" t="s">
        <v>69</v>
      </c>
      <c r="BN10" t="s">
        <v>69</v>
      </c>
      <c r="BO10" t="s">
        <v>69</v>
      </c>
    </row>
    <row r="11" spans="1:67">
      <c r="A11" s="2">
        <v>1976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  <c r="W11" t="s">
        <v>69</v>
      </c>
      <c r="X11" t="s">
        <v>69</v>
      </c>
      <c r="Y11" t="s">
        <v>69</v>
      </c>
      <c r="Z11" t="s">
        <v>69</v>
      </c>
      <c r="AA11" t="s">
        <v>69</v>
      </c>
      <c r="AB11" t="s">
        <v>69</v>
      </c>
      <c r="AC11" t="s">
        <v>69</v>
      </c>
      <c r="AD11" t="s">
        <v>69</v>
      </c>
      <c r="AE11" t="s">
        <v>69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69</v>
      </c>
      <c r="AW11" t="s">
        <v>69</v>
      </c>
      <c r="AX11" t="s">
        <v>69</v>
      </c>
      <c r="AY11" t="s">
        <v>69</v>
      </c>
      <c r="AZ11" t="s">
        <v>69</v>
      </c>
      <c r="BA11" t="s">
        <v>69</v>
      </c>
      <c r="BB11" t="s">
        <v>69</v>
      </c>
      <c r="BC11" t="s">
        <v>69</v>
      </c>
      <c r="BD11" t="s">
        <v>69</v>
      </c>
      <c r="BE11" t="s">
        <v>69</v>
      </c>
      <c r="BF11" t="s">
        <v>69</v>
      </c>
      <c r="BG11" t="s">
        <v>69</v>
      </c>
      <c r="BH11" t="s">
        <v>69</v>
      </c>
      <c r="BI11" t="s">
        <v>69</v>
      </c>
      <c r="BJ11" t="s">
        <v>69</v>
      </c>
      <c r="BK11" t="s">
        <v>69</v>
      </c>
      <c r="BL11" t="s">
        <v>69</v>
      </c>
      <c r="BM11" t="s">
        <v>69</v>
      </c>
      <c r="BN11" t="s">
        <v>69</v>
      </c>
      <c r="BO11" t="s">
        <v>69</v>
      </c>
    </row>
    <row r="12" spans="1:67">
      <c r="A12" s="2">
        <v>1977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  <c r="W12" t="s">
        <v>69</v>
      </c>
      <c r="X12" t="s">
        <v>69</v>
      </c>
      <c r="Y12" t="s">
        <v>69</v>
      </c>
      <c r="Z12" t="s">
        <v>69</v>
      </c>
      <c r="AA12" t="s">
        <v>69</v>
      </c>
      <c r="AB12" t="s">
        <v>69</v>
      </c>
      <c r="AC12" t="s">
        <v>69</v>
      </c>
      <c r="AD12" t="s">
        <v>69</v>
      </c>
      <c r="AE12" t="s">
        <v>69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69</v>
      </c>
      <c r="AW12" t="s">
        <v>69</v>
      </c>
      <c r="AX12" t="s">
        <v>69</v>
      </c>
      <c r="AY12" t="s">
        <v>69</v>
      </c>
      <c r="AZ12" t="s">
        <v>69</v>
      </c>
      <c r="BA12" t="s">
        <v>69</v>
      </c>
      <c r="BB12" t="s">
        <v>69</v>
      </c>
      <c r="BC12" t="s">
        <v>69</v>
      </c>
      <c r="BD12" t="s">
        <v>69</v>
      </c>
      <c r="BE12" t="s">
        <v>69</v>
      </c>
      <c r="BF12" t="s">
        <v>69</v>
      </c>
      <c r="BG12" t="s">
        <v>69</v>
      </c>
      <c r="BH12" t="s">
        <v>69</v>
      </c>
      <c r="BI12" t="s">
        <v>69</v>
      </c>
      <c r="BJ12" t="s">
        <v>69</v>
      </c>
      <c r="BK12" t="s">
        <v>69</v>
      </c>
      <c r="BL12" t="s">
        <v>69</v>
      </c>
      <c r="BM12" t="s">
        <v>69</v>
      </c>
      <c r="BN12" t="s">
        <v>69</v>
      </c>
      <c r="BO12" t="s">
        <v>69</v>
      </c>
    </row>
    <row r="13" spans="1:67">
      <c r="A13" s="2">
        <v>1978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69</v>
      </c>
      <c r="BF13" t="s">
        <v>69</v>
      </c>
      <c r="BG13" t="s">
        <v>69</v>
      </c>
      <c r="BH13" t="s">
        <v>69</v>
      </c>
      <c r="BI13" t="s">
        <v>69</v>
      </c>
      <c r="BJ13" t="s">
        <v>69</v>
      </c>
      <c r="BK13" t="s">
        <v>69</v>
      </c>
      <c r="BL13" t="s">
        <v>69</v>
      </c>
      <c r="BM13" t="s">
        <v>69</v>
      </c>
      <c r="BN13" t="s">
        <v>69</v>
      </c>
      <c r="BO13" t="s">
        <v>69</v>
      </c>
    </row>
    <row r="14" spans="1:67">
      <c r="A14" s="2">
        <v>1979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69</v>
      </c>
      <c r="X14" t="s">
        <v>69</v>
      </c>
      <c r="Y14" t="s">
        <v>69</v>
      </c>
      <c r="Z14" t="s">
        <v>69</v>
      </c>
      <c r="AA14" t="s">
        <v>69</v>
      </c>
      <c r="AB14" t="s">
        <v>69</v>
      </c>
      <c r="AC14" t="s">
        <v>69</v>
      </c>
      <c r="AD14" t="s">
        <v>69</v>
      </c>
      <c r="AE14" t="s">
        <v>69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69</v>
      </c>
      <c r="AW14" t="s">
        <v>69</v>
      </c>
      <c r="AX14" t="s">
        <v>69</v>
      </c>
      <c r="AY14" t="s">
        <v>69</v>
      </c>
      <c r="AZ14" t="s">
        <v>69</v>
      </c>
      <c r="BA14" t="s">
        <v>69</v>
      </c>
      <c r="BB14" t="s">
        <v>69</v>
      </c>
      <c r="BC14" t="s">
        <v>69</v>
      </c>
      <c r="BD14" t="s">
        <v>69</v>
      </c>
      <c r="BE14" t="s">
        <v>69</v>
      </c>
      <c r="BF14" t="s">
        <v>69</v>
      </c>
      <c r="BG14" t="s">
        <v>69</v>
      </c>
      <c r="BH14" t="s">
        <v>69</v>
      </c>
      <c r="BI14" t="s">
        <v>69</v>
      </c>
      <c r="BJ14" t="s">
        <v>69</v>
      </c>
      <c r="BK14" t="s">
        <v>69</v>
      </c>
      <c r="BL14" t="s">
        <v>69</v>
      </c>
      <c r="BM14" t="s">
        <v>69</v>
      </c>
      <c r="BN14" t="s">
        <v>69</v>
      </c>
      <c r="BO14" t="s">
        <v>69</v>
      </c>
    </row>
    <row r="15" spans="1:67">
      <c r="A15" s="2">
        <v>1980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69</v>
      </c>
      <c r="X15" t="s">
        <v>69</v>
      </c>
      <c r="Y15" t="s">
        <v>69</v>
      </c>
      <c r="Z15" t="s">
        <v>69</v>
      </c>
      <c r="AA15" t="s">
        <v>69</v>
      </c>
      <c r="AB15" t="s">
        <v>69</v>
      </c>
      <c r="AC15" t="s">
        <v>69</v>
      </c>
      <c r="AD15" t="s">
        <v>69</v>
      </c>
      <c r="AE15" t="s">
        <v>69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69</v>
      </c>
      <c r="AW15" t="s">
        <v>69</v>
      </c>
      <c r="AX15" t="s">
        <v>69</v>
      </c>
      <c r="AY15" t="s">
        <v>69</v>
      </c>
      <c r="AZ15" t="s">
        <v>69</v>
      </c>
      <c r="BA15" t="s">
        <v>69</v>
      </c>
      <c r="BB15" t="s">
        <v>69</v>
      </c>
      <c r="BC15" t="s">
        <v>69</v>
      </c>
      <c r="BD15" t="s">
        <v>69</v>
      </c>
      <c r="BE15" t="s">
        <v>69</v>
      </c>
      <c r="BF15" t="s">
        <v>69</v>
      </c>
      <c r="BG15" t="s">
        <v>69</v>
      </c>
      <c r="BH15" t="s">
        <v>69</v>
      </c>
      <c r="BI15" t="s">
        <v>69</v>
      </c>
      <c r="BJ15" t="s">
        <v>69</v>
      </c>
      <c r="BK15" t="s">
        <v>69</v>
      </c>
      <c r="BL15" t="s">
        <v>69</v>
      </c>
      <c r="BM15" t="s">
        <v>69</v>
      </c>
      <c r="BN15" t="s">
        <v>69</v>
      </c>
      <c r="BO15" t="s">
        <v>69</v>
      </c>
    </row>
    <row r="16" spans="1:67">
      <c r="A16" s="2">
        <v>1981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  <c r="W16" t="s">
        <v>69</v>
      </c>
      <c r="X16" t="s">
        <v>69</v>
      </c>
      <c r="Y16" t="s">
        <v>69</v>
      </c>
      <c r="Z16" t="s">
        <v>69</v>
      </c>
      <c r="AA16" t="s">
        <v>69</v>
      </c>
      <c r="AB16" t="s">
        <v>69</v>
      </c>
      <c r="AC16" t="s">
        <v>69</v>
      </c>
      <c r="AD16" t="s">
        <v>69</v>
      </c>
      <c r="AE16" t="s">
        <v>69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69</v>
      </c>
      <c r="AW16" t="s">
        <v>69</v>
      </c>
      <c r="AX16" t="s">
        <v>69</v>
      </c>
      <c r="AY16" t="s">
        <v>69</v>
      </c>
      <c r="AZ16" t="s">
        <v>69</v>
      </c>
      <c r="BA16" t="s">
        <v>69</v>
      </c>
      <c r="BB16" t="s">
        <v>69</v>
      </c>
      <c r="BC16" t="s">
        <v>69</v>
      </c>
      <c r="BD16" t="s">
        <v>69</v>
      </c>
      <c r="BE16" t="s">
        <v>69</v>
      </c>
      <c r="BF16" t="s">
        <v>69</v>
      </c>
      <c r="BG16" t="s">
        <v>69</v>
      </c>
      <c r="BH16" t="s">
        <v>69</v>
      </c>
      <c r="BI16" t="s">
        <v>69</v>
      </c>
      <c r="BJ16" t="s">
        <v>69</v>
      </c>
      <c r="BK16" t="s">
        <v>69</v>
      </c>
      <c r="BL16" t="s">
        <v>69</v>
      </c>
      <c r="BM16" t="s">
        <v>69</v>
      </c>
      <c r="BN16" t="s">
        <v>69</v>
      </c>
      <c r="BO16" t="s">
        <v>69</v>
      </c>
    </row>
    <row r="17" spans="1:67">
      <c r="A17" s="2">
        <v>1982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  <c r="W17" t="s">
        <v>69</v>
      </c>
      <c r="X17" t="s">
        <v>69</v>
      </c>
      <c r="Y17" t="s">
        <v>69</v>
      </c>
      <c r="Z17" t="s">
        <v>69</v>
      </c>
      <c r="AA17" t="s">
        <v>69</v>
      </c>
      <c r="AB17" t="s">
        <v>69</v>
      </c>
      <c r="AC17" t="s">
        <v>69</v>
      </c>
      <c r="AD17" t="s">
        <v>69</v>
      </c>
      <c r="AE17" t="s">
        <v>69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69</v>
      </c>
      <c r="AW17" t="s">
        <v>69</v>
      </c>
      <c r="AX17" t="s">
        <v>69</v>
      </c>
      <c r="AY17" t="s">
        <v>69</v>
      </c>
      <c r="AZ17" t="s">
        <v>69</v>
      </c>
      <c r="BA17" t="s">
        <v>69</v>
      </c>
      <c r="BB17" t="s">
        <v>69</v>
      </c>
      <c r="BC17" t="s">
        <v>69</v>
      </c>
      <c r="BD17" t="s">
        <v>69</v>
      </c>
      <c r="BE17" t="s">
        <v>69</v>
      </c>
      <c r="BF17" t="s">
        <v>69</v>
      </c>
      <c r="BG17" t="s">
        <v>69</v>
      </c>
      <c r="BH17" t="s">
        <v>69</v>
      </c>
      <c r="BI17" t="s">
        <v>69</v>
      </c>
      <c r="BJ17" t="s">
        <v>69</v>
      </c>
      <c r="BK17" t="s">
        <v>69</v>
      </c>
      <c r="BL17" t="s">
        <v>69</v>
      </c>
      <c r="BM17" t="s">
        <v>69</v>
      </c>
      <c r="BN17" t="s">
        <v>69</v>
      </c>
      <c r="BO17" t="s">
        <v>69</v>
      </c>
    </row>
    <row r="18" spans="1:67">
      <c r="A18" s="2">
        <v>1983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  <c r="W18" t="s">
        <v>69</v>
      </c>
      <c r="X18" t="s">
        <v>69</v>
      </c>
      <c r="Y18" t="s">
        <v>69</v>
      </c>
      <c r="Z18" t="s">
        <v>69</v>
      </c>
      <c r="AA18" t="s">
        <v>69</v>
      </c>
      <c r="AB18" t="s">
        <v>69</v>
      </c>
      <c r="AC18" t="s">
        <v>69</v>
      </c>
      <c r="AD18" t="s">
        <v>69</v>
      </c>
      <c r="AE18" t="s">
        <v>69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69</v>
      </c>
      <c r="AW18" t="s">
        <v>69</v>
      </c>
      <c r="AX18" t="s">
        <v>69</v>
      </c>
      <c r="AY18" t="s">
        <v>69</v>
      </c>
      <c r="AZ18" t="s">
        <v>69</v>
      </c>
      <c r="BA18" t="s">
        <v>69</v>
      </c>
      <c r="BB18" t="s">
        <v>69</v>
      </c>
      <c r="BC18" t="s">
        <v>69</v>
      </c>
      <c r="BD18" t="s">
        <v>69</v>
      </c>
      <c r="BE18" t="s">
        <v>69</v>
      </c>
      <c r="BF18" t="s">
        <v>69</v>
      </c>
      <c r="BG18" t="s">
        <v>69</v>
      </c>
      <c r="BH18" t="s">
        <v>69</v>
      </c>
      <c r="BI18" t="s">
        <v>69</v>
      </c>
      <c r="BJ18" t="s">
        <v>69</v>
      </c>
      <c r="BK18" t="s">
        <v>69</v>
      </c>
      <c r="BL18" t="s">
        <v>69</v>
      </c>
      <c r="BM18" t="s">
        <v>69</v>
      </c>
      <c r="BN18" t="s">
        <v>69</v>
      </c>
      <c r="BO18" t="s">
        <v>69</v>
      </c>
    </row>
    <row r="19" spans="1:67">
      <c r="A19" s="2">
        <v>1984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  <c r="W19" t="s">
        <v>69</v>
      </c>
      <c r="X19" t="s">
        <v>69</v>
      </c>
      <c r="Y19" t="s">
        <v>69</v>
      </c>
      <c r="Z19" t="s">
        <v>69</v>
      </c>
      <c r="AA19" t="s">
        <v>69</v>
      </c>
      <c r="AB19" t="s">
        <v>69</v>
      </c>
      <c r="AC19" t="s">
        <v>69</v>
      </c>
      <c r="AD19" t="s">
        <v>69</v>
      </c>
      <c r="AE19" t="s">
        <v>69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69</v>
      </c>
      <c r="AW19" t="s">
        <v>69</v>
      </c>
      <c r="AX19" t="s">
        <v>69</v>
      </c>
      <c r="AY19" t="s">
        <v>69</v>
      </c>
      <c r="AZ19" t="s">
        <v>69</v>
      </c>
      <c r="BA19" t="s">
        <v>69</v>
      </c>
      <c r="BB19" t="s">
        <v>69</v>
      </c>
      <c r="BC19" t="s">
        <v>69</v>
      </c>
      <c r="BD19" t="s">
        <v>69</v>
      </c>
      <c r="BE19" t="s">
        <v>69</v>
      </c>
      <c r="BF19" t="s">
        <v>69</v>
      </c>
      <c r="BG19" t="s">
        <v>69</v>
      </c>
      <c r="BH19" t="s">
        <v>69</v>
      </c>
      <c r="BI19" t="s">
        <v>69</v>
      </c>
      <c r="BJ19" t="s">
        <v>69</v>
      </c>
      <c r="BK19" t="s">
        <v>69</v>
      </c>
      <c r="BL19" t="s">
        <v>69</v>
      </c>
      <c r="BM19" t="s">
        <v>69</v>
      </c>
      <c r="BN19" t="s">
        <v>69</v>
      </c>
      <c r="BO19" t="s">
        <v>69</v>
      </c>
    </row>
    <row r="20" spans="1:67">
      <c r="A20" s="2">
        <v>1985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  <c r="W20" t="s">
        <v>69</v>
      </c>
      <c r="X20" t="s">
        <v>69</v>
      </c>
      <c r="Y20" t="s">
        <v>69</v>
      </c>
      <c r="Z20" t="s">
        <v>69</v>
      </c>
      <c r="AA20" t="s">
        <v>69</v>
      </c>
      <c r="AB20" t="s">
        <v>69</v>
      </c>
      <c r="AC20" t="s">
        <v>69</v>
      </c>
      <c r="AD20" t="s">
        <v>69</v>
      </c>
      <c r="AE20" t="s">
        <v>69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69</v>
      </c>
      <c r="AW20" t="s">
        <v>69</v>
      </c>
      <c r="AX20" t="s">
        <v>69</v>
      </c>
      <c r="AY20" t="s">
        <v>69</v>
      </c>
      <c r="AZ20" t="s">
        <v>69</v>
      </c>
      <c r="BA20" t="s">
        <v>69</v>
      </c>
      <c r="BB20" t="s">
        <v>69</v>
      </c>
      <c r="BC20" t="s">
        <v>69</v>
      </c>
      <c r="BD20" t="s">
        <v>69</v>
      </c>
      <c r="BE20" t="s">
        <v>69</v>
      </c>
      <c r="BF20" t="s">
        <v>69</v>
      </c>
      <c r="BG20" t="s">
        <v>69</v>
      </c>
      <c r="BH20" t="s">
        <v>69</v>
      </c>
      <c r="BI20" t="s">
        <v>69</v>
      </c>
      <c r="BJ20" t="s">
        <v>69</v>
      </c>
      <c r="BK20" t="s">
        <v>69</v>
      </c>
      <c r="BL20" t="s">
        <v>69</v>
      </c>
      <c r="BM20" t="s">
        <v>69</v>
      </c>
      <c r="BN20" t="s">
        <v>69</v>
      </c>
      <c r="BO20" t="s">
        <v>69</v>
      </c>
    </row>
    <row r="21" spans="1:67">
      <c r="A21" s="2">
        <v>1986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  <c r="W21" t="s">
        <v>69</v>
      </c>
      <c r="X21" t="s">
        <v>69</v>
      </c>
      <c r="Y21" t="s">
        <v>69</v>
      </c>
      <c r="Z21" t="s">
        <v>69</v>
      </c>
      <c r="AA21" t="s">
        <v>69</v>
      </c>
      <c r="AB21" t="s">
        <v>69</v>
      </c>
      <c r="AC21" t="s">
        <v>69</v>
      </c>
      <c r="AD21" t="s">
        <v>69</v>
      </c>
      <c r="AE21" t="s">
        <v>69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69</v>
      </c>
      <c r="AW21" t="s">
        <v>69</v>
      </c>
      <c r="AX21" t="s">
        <v>69</v>
      </c>
      <c r="AY21" t="s">
        <v>69</v>
      </c>
      <c r="AZ21" t="s">
        <v>69</v>
      </c>
      <c r="BA21" t="s">
        <v>69</v>
      </c>
      <c r="BB21" t="s">
        <v>69</v>
      </c>
      <c r="BC21" t="s">
        <v>69</v>
      </c>
      <c r="BD21" t="s">
        <v>69</v>
      </c>
      <c r="BE21" t="s">
        <v>69</v>
      </c>
      <c r="BF21" t="s">
        <v>69</v>
      </c>
      <c r="BG21" t="s">
        <v>69</v>
      </c>
      <c r="BH21" t="s">
        <v>69</v>
      </c>
      <c r="BI21" t="s">
        <v>69</v>
      </c>
      <c r="BJ21" t="s">
        <v>69</v>
      </c>
      <c r="BK21" t="s">
        <v>69</v>
      </c>
      <c r="BL21" t="s">
        <v>69</v>
      </c>
      <c r="BM21" t="s">
        <v>69</v>
      </c>
      <c r="BN21" t="s">
        <v>69</v>
      </c>
      <c r="BO21" t="s">
        <v>69</v>
      </c>
    </row>
    <row r="22" spans="1:67">
      <c r="A22" s="2">
        <v>1987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  <c r="W22" t="s">
        <v>69</v>
      </c>
      <c r="X22" t="s">
        <v>69</v>
      </c>
      <c r="Y22" t="s">
        <v>69</v>
      </c>
      <c r="Z22" t="s">
        <v>69</v>
      </c>
      <c r="AA22" t="s">
        <v>69</v>
      </c>
      <c r="AB22" t="s">
        <v>69</v>
      </c>
      <c r="AC22" t="s">
        <v>69</v>
      </c>
      <c r="AD22" t="s">
        <v>69</v>
      </c>
      <c r="AE22" t="s">
        <v>69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69</v>
      </c>
      <c r="AW22" t="s">
        <v>69</v>
      </c>
      <c r="AX22" t="s">
        <v>69</v>
      </c>
      <c r="AY22" t="s">
        <v>69</v>
      </c>
      <c r="AZ22" t="s">
        <v>69</v>
      </c>
      <c r="BA22" t="s">
        <v>69</v>
      </c>
      <c r="BB22" t="s">
        <v>69</v>
      </c>
      <c r="BC22" t="s">
        <v>69</v>
      </c>
      <c r="BD22" t="s">
        <v>69</v>
      </c>
      <c r="BE22" t="s">
        <v>69</v>
      </c>
      <c r="BF22" t="s">
        <v>69</v>
      </c>
      <c r="BG22" t="s">
        <v>69</v>
      </c>
      <c r="BH22" t="s">
        <v>69</v>
      </c>
      <c r="BI22" t="s">
        <v>69</v>
      </c>
      <c r="BJ22" t="s">
        <v>69</v>
      </c>
      <c r="BK22" t="s">
        <v>69</v>
      </c>
      <c r="BL22" t="s">
        <v>69</v>
      </c>
      <c r="BM22" t="s">
        <v>69</v>
      </c>
      <c r="BN22" t="s">
        <v>69</v>
      </c>
      <c r="BO22" t="s">
        <v>69</v>
      </c>
    </row>
    <row r="23" spans="1:67">
      <c r="A23" s="2">
        <v>1988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  <c r="W23" t="s">
        <v>69</v>
      </c>
      <c r="X23" t="s">
        <v>69</v>
      </c>
      <c r="Y23" t="s">
        <v>69</v>
      </c>
      <c r="Z23" t="s">
        <v>69</v>
      </c>
      <c r="AA23" t="s">
        <v>69</v>
      </c>
      <c r="AB23" t="s">
        <v>69</v>
      </c>
      <c r="AC23" t="s">
        <v>69</v>
      </c>
      <c r="AD23" t="s">
        <v>69</v>
      </c>
      <c r="AE23" t="s">
        <v>69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69</v>
      </c>
      <c r="AW23" t="s">
        <v>69</v>
      </c>
      <c r="AX23" t="s">
        <v>69</v>
      </c>
      <c r="AY23" t="s">
        <v>69</v>
      </c>
      <c r="AZ23" t="s">
        <v>69</v>
      </c>
      <c r="BA23" t="s">
        <v>69</v>
      </c>
      <c r="BB23" t="s">
        <v>69</v>
      </c>
      <c r="BC23" t="s">
        <v>69</v>
      </c>
      <c r="BD23" t="s">
        <v>69</v>
      </c>
      <c r="BE23" t="s">
        <v>69</v>
      </c>
      <c r="BF23" t="s">
        <v>69</v>
      </c>
      <c r="BG23" t="s">
        <v>69</v>
      </c>
      <c r="BH23" t="s">
        <v>69</v>
      </c>
      <c r="BI23" t="s">
        <v>69</v>
      </c>
      <c r="BJ23" t="s">
        <v>69</v>
      </c>
      <c r="BK23" t="s">
        <v>69</v>
      </c>
      <c r="BL23" t="s">
        <v>69</v>
      </c>
      <c r="BM23" t="s">
        <v>69</v>
      </c>
      <c r="BN23" t="s">
        <v>69</v>
      </c>
      <c r="BO23" t="s">
        <v>69</v>
      </c>
    </row>
    <row r="24" spans="1:67">
      <c r="A24" s="2">
        <v>1989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  <c r="W24" t="s">
        <v>69</v>
      </c>
      <c r="X24" t="s">
        <v>69</v>
      </c>
      <c r="Y24" t="s">
        <v>69</v>
      </c>
      <c r="Z24" t="s">
        <v>69</v>
      </c>
      <c r="AA24" t="s">
        <v>69</v>
      </c>
      <c r="AB24" t="s">
        <v>69</v>
      </c>
      <c r="AC24" t="s">
        <v>69</v>
      </c>
      <c r="AD24" t="s">
        <v>69</v>
      </c>
      <c r="AE24" t="s">
        <v>69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69</v>
      </c>
      <c r="AW24" t="s">
        <v>69</v>
      </c>
      <c r="AX24" t="s">
        <v>69</v>
      </c>
      <c r="AY24" t="s">
        <v>69</v>
      </c>
      <c r="AZ24" t="s">
        <v>69</v>
      </c>
      <c r="BA24" t="s">
        <v>69</v>
      </c>
      <c r="BB24" t="s">
        <v>69</v>
      </c>
      <c r="BC24" t="s">
        <v>69</v>
      </c>
      <c r="BD24" t="s">
        <v>69</v>
      </c>
      <c r="BE24" t="s">
        <v>69</v>
      </c>
      <c r="BF24" t="s">
        <v>69</v>
      </c>
      <c r="BG24" t="s">
        <v>69</v>
      </c>
      <c r="BH24" t="s">
        <v>69</v>
      </c>
      <c r="BI24" t="s">
        <v>69</v>
      </c>
      <c r="BJ24" t="s">
        <v>69</v>
      </c>
      <c r="BK24" t="s">
        <v>69</v>
      </c>
      <c r="BL24" t="s">
        <v>69</v>
      </c>
      <c r="BM24" t="s">
        <v>69</v>
      </c>
      <c r="BN24" t="s">
        <v>69</v>
      </c>
      <c r="BO24" t="s">
        <v>69</v>
      </c>
    </row>
    <row r="25" spans="1:67">
      <c r="A25" s="2">
        <v>1990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  <c r="W25" t="s">
        <v>69</v>
      </c>
      <c r="X25" t="s">
        <v>69</v>
      </c>
      <c r="Y25" t="s">
        <v>69</v>
      </c>
      <c r="Z25" t="s">
        <v>69</v>
      </c>
      <c r="AA25" t="s">
        <v>69</v>
      </c>
      <c r="AB25" t="s">
        <v>69</v>
      </c>
      <c r="AC25" t="s">
        <v>69</v>
      </c>
      <c r="AD25" t="s">
        <v>69</v>
      </c>
      <c r="AE25" t="s">
        <v>69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69</v>
      </c>
      <c r="AW25" t="s">
        <v>69</v>
      </c>
      <c r="AX25" t="s">
        <v>69</v>
      </c>
      <c r="AY25" t="s">
        <v>69</v>
      </c>
      <c r="AZ25" t="s">
        <v>69</v>
      </c>
      <c r="BA25" t="s">
        <v>69</v>
      </c>
      <c r="BB25" t="s">
        <v>69</v>
      </c>
      <c r="BC25" t="s">
        <v>69</v>
      </c>
      <c r="BD25" t="s">
        <v>69</v>
      </c>
      <c r="BE25" t="s">
        <v>69</v>
      </c>
      <c r="BF25" t="s">
        <v>69</v>
      </c>
      <c r="BG25" t="s">
        <v>69</v>
      </c>
      <c r="BH25" t="s">
        <v>69</v>
      </c>
      <c r="BI25" t="s">
        <v>69</v>
      </c>
      <c r="BJ25" t="s">
        <v>69</v>
      </c>
      <c r="BK25" t="s">
        <v>69</v>
      </c>
      <c r="BL25" t="s">
        <v>69</v>
      </c>
      <c r="BM25" t="s">
        <v>69</v>
      </c>
      <c r="BN25" t="s">
        <v>69</v>
      </c>
      <c r="BO25" t="s">
        <v>69</v>
      </c>
    </row>
    <row r="26" spans="1:67">
      <c r="A26" s="2">
        <v>1991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  <c r="W26" t="s">
        <v>69</v>
      </c>
      <c r="X26" t="s">
        <v>69</v>
      </c>
      <c r="Y26" t="s">
        <v>69</v>
      </c>
      <c r="Z26" t="s">
        <v>69</v>
      </c>
      <c r="AA26" t="s">
        <v>69</v>
      </c>
      <c r="AB26" t="s">
        <v>69</v>
      </c>
      <c r="AC26" t="s">
        <v>69</v>
      </c>
      <c r="AD26" t="s">
        <v>69</v>
      </c>
      <c r="AE26" t="s">
        <v>69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69</v>
      </c>
      <c r="AW26" t="s">
        <v>69</v>
      </c>
      <c r="AX26" t="s">
        <v>69</v>
      </c>
      <c r="AY26" t="s">
        <v>69</v>
      </c>
      <c r="AZ26" t="s">
        <v>69</v>
      </c>
      <c r="BA26" t="s">
        <v>69</v>
      </c>
      <c r="BB26" t="s">
        <v>69</v>
      </c>
      <c r="BC26" t="s">
        <v>69</v>
      </c>
      <c r="BD26" t="s">
        <v>69</v>
      </c>
      <c r="BE26" t="s">
        <v>69</v>
      </c>
      <c r="BF26" t="s">
        <v>69</v>
      </c>
      <c r="BG26" t="s">
        <v>69</v>
      </c>
      <c r="BH26" t="s">
        <v>69</v>
      </c>
      <c r="BI26" t="s">
        <v>69</v>
      </c>
      <c r="BJ26" t="s">
        <v>69</v>
      </c>
      <c r="BK26" t="s">
        <v>69</v>
      </c>
      <c r="BL26" t="s">
        <v>69</v>
      </c>
      <c r="BM26" t="s">
        <v>69</v>
      </c>
      <c r="BN26" t="s">
        <v>69</v>
      </c>
      <c r="BO26" t="s">
        <v>69</v>
      </c>
    </row>
    <row r="27" spans="1:67">
      <c r="A27" s="2">
        <v>1992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X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69</v>
      </c>
      <c r="AW27" t="s">
        <v>69</v>
      </c>
      <c r="AX27" t="s">
        <v>69</v>
      </c>
      <c r="AY27" t="s">
        <v>69</v>
      </c>
      <c r="AZ27" t="s">
        <v>69</v>
      </c>
      <c r="BA27" t="s">
        <v>69</v>
      </c>
      <c r="BB27" t="s">
        <v>69</v>
      </c>
      <c r="BC27" t="s">
        <v>69</v>
      </c>
      <c r="BD27" t="s">
        <v>69</v>
      </c>
      <c r="BE27" t="s">
        <v>69</v>
      </c>
      <c r="BF27" t="s">
        <v>69</v>
      </c>
      <c r="BG27" t="s">
        <v>69</v>
      </c>
      <c r="BH27" t="s">
        <v>69</v>
      </c>
      <c r="BI27" t="s">
        <v>69</v>
      </c>
      <c r="BJ27" t="s">
        <v>69</v>
      </c>
      <c r="BK27" t="s">
        <v>69</v>
      </c>
      <c r="BL27" t="s">
        <v>69</v>
      </c>
      <c r="BM27" t="s">
        <v>69</v>
      </c>
      <c r="BN27" t="s">
        <v>69</v>
      </c>
      <c r="BO27" t="s">
        <v>69</v>
      </c>
    </row>
    <row r="28" spans="1:67">
      <c r="A28" s="2">
        <v>1993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  <c r="W28" t="s">
        <v>69</v>
      </c>
      <c r="X28" t="s">
        <v>69</v>
      </c>
      <c r="Y28" t="s">
        <v>69</v>
      </c>
      <c r="Z28" t="s">
        <v>69</v>
      </c>
      <c r="AA28" t="s">
        <v>69</v>
      </c>
      <c r="AB28" t="s">
        <v>69</v>
      </c>
      <c r="AC28" t="s">
        <v>69</v>
      </c>
      <c r="AD28" t="s">
        <v>69</v>
      </c>
      <c r="AE28" t="s">
        <v>69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69</v>
      </c>
      <c r="AW28" t="s">
        <v>69</v>
      </c>
      <c r="AX28" t="s">
        <v>69</v>
      </c>
      <c r="AY28" t="s">
        <v>69</v>
      </c>
      <c r="AZ28" t="s">
        <v>69</v>
      </c>
      <c r="BA28" t="s">
        <v>69</v>
      </c>
      <c r="BB28" t="s">
        <v>69</v>
      </c>
      <c r="BC28" t="s">
        <v>69</v>
      </c>
      <c r="BD28" t="s">
        <v>69</v>
      </c>
      <c r="BE28" t="s">
        <v>69</v>
      </c>
      <c r="BF28" t="s">
        <v>69</v>
      </c>
      <c r="BG28" t="s">
        <v>69</v>
      </c>
      <c r="BH28" t="s">
        <v>69</v>
      </c>
      <c r="BI28" t="s">
        <v>69</v>
      </c>
      <c r="BJ28" t="s">
        <v>69</v>
      </c>
      <c r="BK28" t="s">
        <v>69</v>
      </c>
      <c r="BL28" t="s">
        <v>69</v>
      </c>
      <c r="BM28" t="s">
        <v>69</v>
      </c>
      <c r="BN28" t="s">
        <v>69</v>
      </c>
      <c r="BO28" t="s">
        <v>69</v>
      </c>
    </row>
    <row r="29" spans="1:67">
      <c r="A29" s="2">
        <v>1994</v>
      </c>
      <c r="K29" t="s">
        <v>69</v>
      </c>
      <c r="L29" t="s">
        <v>69</v>
      </c>
      <c r="M29" t="s">
        <v>69</v>
      </c>
      <c r="N29" t="s">
        <v>69</v>
      </c>
      <c r="O29" t="s">
        <v>69</v>
      </c>
      <c r="P29" t="s">
        <v>69</v>
      </c>
      <c r="Q29" t="s">
        <v>69</v>
      </c>
      <c r="R29" t="s">
        <v>69</v>
      </c>
      <c r="S29" t="s">
        <v>69</v>
      </c>
      <c r="T29" t="s">
        <v>69</v>
      </c>
      <c r="U29" t="s">
        <v>69</v>
      </c>
      <c r="V29" t="s">
        <v>69</v>
      </c>
      <c r="W29" t="s">
        <v>69</v>
      </c>
      <c r="X29" t="s">
        <v>69</v>
      </c>
      <c r="Y29" t="s">
        <v>69</v>
      </c>
      <c r="Z29" t="s">
        <v>69</v>
      </c>
      <c r="AA29" t="s">
        <v>69</v>
      </c>
      <c r="AB29" t="s">
        <v>69</v>
      </c>
      <c r="AC29" t="s">
        <v>69</v>
      </c>
      <c r="AD29" t="s">
        <v>69</v>
      </c>
      <c r="AE29" t="s">
        <v>69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69</v>
      </c>
      <c r="AW29" t="s">
        <v>69</v>
      </c>
      <c r="AX29" t="s">
        <v>69</v>
      </c>
      <c r="AY29" t="s">
        <v>69</v>
      </c>
      <c r="AZ29" t="s">
        <v>69</v>
      </c>
      <c r="BA29" t="s">
        <v>69</v>
      </c>
      <c r="BB29" t="s">
        <v>69</v>
      </c>
      <c r="BC29" t="s">
        <v>69</v>
      </c>
      <c r="BD29" t="s">
        <v>69</v>
      </c>
      <c r="BE29" t="s">
        <v>69</v>
      </c>
      <c r="BF29" t="s">
        <v>69</v>
      </c>
      <c r="BG29" t="s">
        <v>69</v>
      </c>
      <c r="BH29" t="s">
        <v>69</v>
      </c>
      <c r="BI29" t="s">
        <v>69</v>
      </c>
      <c r="BJ29" t="s">
        <v>69</v>
      </c>
      <c r="BK29" t="s">
        <v>69</v>
      </c>
      <c r="BL29" t="s">
        <v>69</v>
      </c>
      <c r="BM29" t="s">
        <v>69</v>
      </c>
      <c r="BN29" t="s">
        <v>69</v>
      </c>
      <c r="BO29" t="s">
        <v>69</v>
      </c>
    </row>
    <row r="30" spans="1:67">
      <c r="A30" s="2">
        <v>1995</v>
      </c>
      <c r="K30" t="s">
        <v>69</v>
      </c>
      <c r="L30" t="s">
        <v>69</v>
      </c>
      <c r="M30" t="s">
        <v>69</v>
      </c>
      <c r="N30" t="s">
        <v>69</v>
      </c>
      <c r="O30" t="s">
        <v>69</v>
      </c>
      <c r="P30" t="s">
        <v>69</v>
      </c>
      <c r="Q30" t="s">
        <v>69</v>
      </c>
      <c r="R30" t="s">
        <v>69</v>
      </c>
      <c r="S30" t="s">
        <v>69</v>
      </c>
      <c r="T30" t="s">
        <v>69</v>
      </c>
      <c r="U30" t="s">
        <v>69</v>
      </c>
      <c r="V30" t="s">
        <v>69</v>
      </c>
      <c r="W30" t="s">
        <v>69</v>
      </c>
      <c r="X30" t="s">
        <v>69</v>
      </c>
      <c r="Y30" t="s">
        <v>69</v>
      </c>
      <c r="Z30" t="s">
        <v>69</v>
      </c>
      <c r="AA30" t="s">
        <v>69</v>
      </c>
      <c r="AB30" t="s">
        <v>69</v>
      </c>
      <c r="AC30" t="s">
        <v>69</v>
      </c>
      <c r="AD30" t="s">
        <v>69</v>
      </c>
      <c r="AE30" t="s">
        <v>69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69</v>
      </c>
      <c r="AW30" t="s">
        <v>69</v>
      </c>
      <c r="AX30" t="s">
        <v>69</v>
      </c>
      <c r="AY30" t="s">
        <v>69</v>
      </c>
      <c r="AZ30" t="s">
        <v>69</v>
      </c>
      <c r="BA30" t="s">
        <v>69</v>
      </c>
      <c r="BB30" t="s">
        <v>69</v>
      </c>
      <c r="BC30" t="s">
        <v>69</v>
      </c>
      <c r="BD30" t="s">
        <v>69</v>
      </c>
      <c r="BE30" t="s">
        <v>69</v>
      </c>
      <c r="BF30" t="s">
        <v>69</v>
      </c>
      <c r="BG30" t="s">
        <v>69</v>
      </c>
      <c r="BH30" t="s">
        <v>69</v>
      </c>
      <c r="BI30" t="s">
        <v>69</v>
      </c>
      <c r="BJ30" t="s">
        <v>69</v>
      </c>
      <c r="BK30" t="s">
        <v>69</v>
      </c>
      <c r="BL30" t="s">
        <v>69</v>
      </c>
      <c r="BM30" t="s">
        <v>69</v>
      </c>
      <c r="BN30" t="s">
        <v>69</v>
      </c>
      <c r="BO30" t="s">
        <v>69</v>
      </c>
    </row>
    <row r="31" spans="1:67">
      <c r="A31" s="2">
        <v>1996</v>
      </c>
      <c r="K31" t="s">
        <v>69</v>
      </c>
      <c r="L31" t="s">
        <v>69</v>
      </c>
      <c r="M31" t="s">
        <v>69</v>
      </c>
      <c r="N31" t="s">
        <v>69</v>
      </c>
      <c r="O31" t="s">
        <v>69</v>
      </c>
      <c r="P31" t="s">
        <v>69</v>
      </c>
      <c r="Q31" t="s">
        <v>69</v>
      </c>
      <c r="R31" t="s">
        <v>69</v>
      </c>
      <c r="S31" t="s">
        <v>69</v>
      </c>
      <c r="T31" t="s">
        <v>69</v>
      </c>
      <c r="U31" t="s">
        <v>69</v>
      </c>
      <c r="V31" t="s">
        <v>69</v>
      </c>
      <c r="W31" t="s">
        <v>69</v>
      </c>
      <c r="X31" t="s">
        <v>69</v>
      </c>
      <c r="Y31" t="s">
        <v>69</v>
      </c>
      <c r="Z31" t="s">
        <v>69</v>
      </c>
      <c r="AA31" t="s">
        <v>69</v>
      </c>
      <c r="AB31" t="s">
        <v>69</v>
      </c>
      <c r="AC31" t="s">
        <v>69</v>
      </c>
      <c r="AD31" t="s">
        <v>69</v>
      </c>
      <c r="AE31" t="s">
        <v>69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69</v>
      </c>
      <c r="AW31" t="s">
        <v>69</v>
      </c>
      <c r="AX31" t="s">
        <v>69</v>
      </c>
      <c r="AY31" t="s">
        <v>69</v>
      </c>
      <c r="AZ31" t="s">
        <v>69</v>
      </c>
      <c r="BA31" t="s">
        <v>69</v>
      </c>
      <c r="BB31" t="s">
        <v>69</v>
      </c>
      <c r="BC31" t="s">
        <v>69</v>
      </c>
      <c r="BD31" t="s">
        <v>69</v>
      </c>
      <c r="BE31" t="s">
        <v>69</v>
      </c>
      <c r="BF31" t="s">
        <v>69</v>
      </c>
      <c r="BG31" t="s">
        <v>69</v>
      </c>
      <c r="BH31" t="s">
        <v>69</v>
      </c>
      <c r="BI31" t="s">
        <v>69</v>
      </c>
      <c r="BJ31" t="s">
        <v>69</v>
      </c>
      <c r="BK31" t="s">
        <v>69</v>
      </c>
      <c r="BL31" t="s">
        <v>69</v>
      </c>
      <c r="BM31" t="s">
        <v>69</v>
      </c>
      <c r="BN31" t="s">
        <v>69</v>
      </c>
      <c r="BO31" t="s">
        <v>69</v>
      </c>
    </row>
    <row r="32" spans="1:67">
      <c r="A32" s="2">
        <v>1997</v>
      </c>
      <c r="K32" t="s">
        <v>69</v>
      </c>
      <c r="L32" t="s">
        <v>69</v>
      </c>
      <c r="M32" t="s">
        <v>69</v>
      </c>
      <c r="N32" t="s">
        <v>69</v>
      </c>
      <c r="O32" t="s">
        <v>69</v>
      </c>
      <c r="P32" t="s">
        <v>69</v>
      </c>
      <c r="Q32" t="s">
        <v>69</v>
      </c>
      <c r="R32" t="s">
        <v>69</v>
      </c>
      <c r="S32" t="s">
        <v>69</v>
      </c>
      <c r="T32" t="s">
        <v>69</v>
      </c>
      <c r="U32" t="s">
        <v>69</v>
      </c>
      <c r="V32" t="s">
        <v>69</v>
      </c>
      <c r="W32" t="s">
        <v>69</v>
      </c>
      <c r="X32" t="s">
        <v>69</v>
      </c>
      <c r="Y32" t="s">
        <v>69</v>
      </c>
      <c r="Z32" t="s">
        <v>69</v>
      </c>
      <c r="AA32" t="s">
        <v>69</v>
      </c>
      <c r="AB32" t="s">
        <v>69</v>
      </c>
      <c r="AC32" t="s">
        <v>69</v>
      </c>
      <c r="AD32" t="s">
        <v>69</v>
      </c>
      <c r="AE32" t="s">
        <v>69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M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69</v>
      </c>
      <c r="AU32" t="s">
        <v>69</v>
      </c>
      <c r="AV32" t="s">
        <v>69</v>
      </c>
      <c r="AW32" t="s">
        <v>69</v>
      </c>
      <c r="AX32" t="s">
        <v>69</v>
      </c>
      <c r="AY32" t="s">
        <v>69</v>
      </c>
      <c r="AZ32" t="s">
        <v>69</v>
      </c>
      <c r="BA32" t="s">
        <v>69</v>
      </c>
      <c r="BB32" t="s">
        <v>69</v>
      </c>
      <c r="BC32" t="s">
        <v>69</v>
      </c>
      <c r="BD32" t="s">
        <v>69</v>
      </c>
      <c r="BE32" t="s">
        <v>69</v>
      </c>
      <c r="BF32" t="s">
        <v>69</v>
      </c>
      <c r="BG32" t="s">
        <v>69</v>
      </c>
      <c r="BH32" t="s">
        <v>69</v>
      </c>
      <c r="BI32" t="s">
        <v>69</v>
      </c>
      <c r="BJ32" t="s">
        <v>69</v>
      </c>
      <c r="BK32" t="s">
        <v>69</v>
      </c>
      <c r="BL32" t="s">
        <v>69</v>
      </c>
      <c r="BM32" t="s">
        <v>69</v>
      </c>
      <c r="BN32" t="s">
        <v>69</v>
      </c>
      <c r="BO32" t="s">
        <v>69</v>
      </c>
    </row>
    <row r="33" spans="1:67">
      <c r="A33" s="2">
        <v>1998</v>
      </c>
      <c r="K33" t="s">
        <v>69</v>
      </c>
      <c r="L33" t="s">
        <v>69</v>
      </c>
      <c r="M33" t="s">
        <v>69</v>
      </c>
      <c r="N33" t="s">
        <v>69</v>
      </c>
      <c r="O33" t="s">
        <v>69</v>
      </c>
      <c r="P33" t="s">
        <v>69</v>
      </c>
      <c r="Q33" t="s">
        <v>69</v>
      </c>
      <c r="R33" t="s">
        <v>69</v>
      </c>
      <c r="S33" t="s">
        <v>69</v>
      </c>
      <c r="T33" t="s">
        <v>69</v>
      </c>
      <c r="U33" t="s">
        <v>69</v>
      </c>
      <c r="V33" t="s">
        <v>69</v>
      </c>
      <c r="W33" t="s">
        <v>69</v>
      </c>
      <c r="X33" t="s">
        <v>69</v>
      </c>
      <c r="Y33" t="s">
        <v>69</v>
      </c>
      <c r="Z33" t="s">
        <v>69</v>
      </c>
      <c r="AA33" t="s">
        <v>69</v>
      </c>
      <c r="AB33" t="s">
        <v>69</v>
      </c>
      <c r="AC33" t="s">
        <v>69</v>
      </c>
      <c r="AD33" t="s">
        <v>69</v>
      </c>
      <c r="AE33" t="s">
        <v>69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M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69</v>
      </c>
      <c r="AU33" t="s">
        <v>69</v>
      </c>
      <c r="AV33" t="s">
        <v>69</v>
      </c>
      <c r="AW33" t="s">
        <v>69</v>
      </c>
      <c r="AX33" t="s">
        <v>69</v>
      </c>
      <c r="AY33" t="s">
        <v>69</v>
      </c>
      <c r="AZ33" t="s">
        <v>69</v>
      </c>
      <c r="BA33" t="s">
        <v>69</v>
      </c>
      <c r="BB33" t="s">
        <v>69</v>
      </c>
      <c r="BC33" t="s">
        <v>69</v>
      </c>
      <c r="BD33" t="s">
        <v>69</v>
      </c>
      <c r="BE33" t="s">
        <v>69</v>
      </c>
      <c r="BF33" t="s">
        <v>69</v>
      </c>
      <c r="BG33" t="s">
        <v>69</v>
      </c>
      <c r="BH33" t="s">
        <v>69</v>
      </c>
      <c r="BI33" t="s">
        <v>69</v>
      </c>
      <c r="BJ33" t="s">
        <v>69</v>
      </c>
      <c r="BK33" t="s">
        <v>69</v>
      </c>
      <c r="BL33" t="s">
        <v>69</v>
      </c>
      <c r="BM33" t="s">
        <v>69</v>
      </c>
      <c r="BN33" t="s">
        <v>69</v>
      </c>
      <c r="BO33" t="s">
        <v>69</v>
      </c>
    </row>
    <row r="34" spans="1:67">
      <c r="A34" s="2">
        <v>1999</v>
      </c>
      <c r="K34" t="s">
        <v>69</v>
      </c>
      <c r="L34" t="s">
        <v>69</v>
      </c>
      <c r="M34" t="s">
        <v>69</v>
      </c>
      <c r="N34" t="s">
        <v>69</v>
      </c>
      <c r="O34" t="s">
        <v>69</v>
      </c>
      <c r="P34" t="s">
        <v>69</v>
      </c>
      <c r="Q34" t="s">
        <v>69</v>
      </c>
      <c r="R34" t="s">
        <v>69</v>
      </c>
      <c r="S34" t="s">
        <v>69</v>
      </c>
      <c r="T34" t="s">
        <v>69</v>
      </c>
      <c r="U34" t="s">
        <v>69</v>
      </c>
      <c r="V34" t="s">
        <v>69</v>
      </c>
      <c r="W34" t="s">
        <v>69</v>
      </c>
      <c r="X34" t="s">
        <v>69</v>
      </c>
      <c r="Y34" t="s">
        <v>69</v>
      </c>
      <c r="Z34" t="s">
        <v>69</v>
      </c>
      <c r="AA34" t="s">
        <v>69</v>
      </c>
      <c r="AB34" t="s">
        <v>69</v>
      </c>
      <c r="AC34" t="s">
        <v>69</v>
      </c>
      <c r="AD34" t="s">
        <v>69</v>
      </c>
      <c r="AE34" t="s">
        <v>69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M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69</v>
      </c>
      <c r="AU34" t="s">
        <v>69</v>
      </c>
      <c r="AV34" t="s">
        <v>69</v>
      </c>
      <c r="AW34" t="s">
        <v>69</v>
      </c>
      <c r="AX34" t="s">
        <v>69</v>
      </c>
      <c r="AY34" t="s">
        <v>69</v>
      </c>
      <c r="AZ34" t="s">
        <v>69</v>
      </c>
      <c r="BA34" t="s">
        <v>69</v>
      </c>
      <c r="BB34" t="s">
        <v>69</v>
      </c>
      <c r="BC34" t="s">
        <v>69</v>
      </c>
      <c r="BD34" t="s">
        <v>69</v>
      </c>
      <c r="BE34" t="s">
        <v>69</v>
      </c>
      <c r="BF34" t="s">
        <v>69</v>
      </c>
      <c r="BG34" t="s">
        <v>69</v>
      </c>
      <c r="BH34" t="s">
        <v>69</v>
      </c>
      <c r="BI34" t="s">
        <v>69</v>
      </c>
      <c r="BJ34" t="s">
        <v>69</v>
      </c>
      <c r="BK34" t="s">
        <v>69</v>
      </c>
      <c r="BL34" t="s">
        <v>69</v>
      </c>
      <c r="BM34" t="s">
        <v>69</v>
      </c>
      <c r="BN34" t="s">
        <v>69</v>
      </c>
      <c r="BO34" t="s">
        <v>69</v>
      </c>
    </row>
    <row r="35" spans="1:67">
      <c r="A35" s="2">
        <v>2000</v>
      </c>
      <c r="B35" s="5">
        <f t="shared" ref="B35:B60" si="0">SUM(C35:J35)</f>
        <v>4394.7778516431399</v>
      </c>
      <c r="C35" s="5">
        <f t="shared" ref="C35:C60" si="1">SUM(K35:U35)</f>
        <v>367.04099490690004</v>
      </c>
      <c r="D35" s="5">
        <f t="shared" ref="D35:D60" si="2">SUM(V35:Z35)</f>
        <v>823.40272328993376</v>
      </c>
      <c r="E35" s="5">
        <f t="shared" ref="E35:E60" si="3">SUM(AA35:AF35)</f>
        <v>220.66896527731174</v>
      </c>
      <c r="F35" s="5">
        <f t="shared" ref="F35:F60" si="4">SUM(AG35:AN35)</f>
        <v>528.94774250473824</v>
      </c>
      <c r="G35" s="5">
        <f t="shared" ref="G35:G60" si="5">SUM(AO35:AY35)</f>
        <v>497.14684392956769</v>
      </c>
      <c r="H35" s="5">
        <f t="shared" ref="H35:H60" si="6">SUM(AZ35:BA35)</f>
        <v>464.05675715998473</v>
      </c>
      <c r="I35" s="5">
        <f t="shared" ref="I35:I60" si="7">SUM(BB35:BF35)</f>
        <v>839.16085298974201</v>
      </c>
      <c r="J35" s="5">
        <f t="shared" ref="J35:J60" si="8">SUM(BG35:BO35)</f>
        <v>654.35297158496167</v>
      </c>
      <c r="K35" s="5">
        <v>67.862536499489295</v>
      </c>
      <c r="L35" s="5">
        <v>4.6701826131905797</v>
      </c>
      <c r="M35" s="5">
        <v>30.301971663280501</v>
      </c>
      <c r="N35" s="5">
        <v>19.205974209574201</v>
      </c>
      <c r="O35" s="5">
        <v>47.577735939156398</v>
      </c>
      <c r="P35" s="5">
        <v>26.773775201666499</v>
      </c>
      <c r="Q35" s="5">
        <v>15.4263098061577</v>
      </c>
      <c r="R35" s="5">
        <v>3.0386858292108201</v>
      </c>
      <c r="S35" s="5">
        <v>3.01517193351718</v>
      </c>
      <c r="T35" s="5">
        <v>36.537766680089902</v>
      </c>
      <c r="U35" s="5">
        <v>112.63088453156701</v>
      </c>
      <c r="V35" s="5">
        <v>644.82587175798403</v>
      </c>
      <c r="W35" s="5">
        <v>50.124296134236097</v>
      </c>
      <c r="X35" s="5">
        <v>103.846605053261</v>
      </c>
      <c r="Y35" s="5">
        <v>20.859882044430901</v>
      </c>
      <c r="Z35" s="5">
        <v>3.7460683000216499</v>
      </c>
      <c r="AA35" s="5">
        <v>10.4888929856592</v>
      </c>
      <c r="AB35" s="5">
        <v>53.074942851919197</v>
      </c>
      <c r="AC35" s="5">
        <v>8.5295404829928607</v>
      </c>
      <c r="AD35" s="5">
        <v>18.0492347987656</v>
      </c>
      <c r="AE35" s="5">
        <v>52.458828829933701</v>
      </c>
      <c r="AF35" s="5">
        <v>78.067525328041199</v>
      </c>
      <c r="AG35" s="5">
        <v>8.8022169893512405</v>
      </c>
      <c r="AH35" s="5">
        <v>71.780361497066394</v>
      </c>
      <c r="AI35" s="5">
        <v>20.002304938209001</v>
      </c>
      <c r="AJ35" s="5">
        <v>94.030073366598998</v>
      </c>
      <c r="AK35" s="5">
        <v>2.8101020287732599</v>
      </c>
      <c r="AL35" s="5">
        <v>45.617309180983597</v>
      </c>
      <c r="AM35" s="5">
        <v>27.336039112370699</v>
      </c>
      <c r="AN35" s="5">
        <v>258.56933539138498</v>
      </c>
      <c r="AO35" s="5">
        <v>9.8687532544767897</v>
      </c>
      <c r="AP35" s="5">
        <v>0.59225236924024305</v>
      </c>
      <c r="AQ35" s="5">
        <v>2.3194593747112702</v>
      </c>
      <c r="AR35" s="5">
        <v>1.1695136264255801</v>
      </c>
      <c r="AS35" s="5">
        <v>1.42161326876511</v>
      </c>
      <c r="AT35" s="5">
        <v>2.9064911057300198</v>
      </c>
      <c r="AU35" s="5">
        <v>201.751993259024</v>
      </c>
      <c r="AV35" s="5">
        <v>0.42023944209848901</v>
      </c>
      <c r="AW35" s="5">
        <v>10.9136329226047</v>
      </c>
      <c r="AX35" s="5">
        <v>52.6966992518255</v>
      </c>
      <c r="AY35" s="5">
        <v>213.086196054666</v>
      </c>
      <c r="AZ35" s="5">
        <v>369.40761997260302</v>
      </c>
      <c r="BA35" s="5">
        <v>94.649137187381697</v>
      </c>
      <c r="BB35" s="5">
        <v>692.83470458786098</v>
      </c>
      <c r="BC35" s="5">
        <v>60.264842498219203</v>
      </c>
      <c r="BD35" s="5">
        <v>36.229290333599799</v>
      </c>
      <c r="BE35" s="5">
        <v>21.337335624222401</v>
      </c>
      <c r="BF35" s="5">
        <v>28.4946799458396</v>
      </c>
      <c r="BG35" s="5">
        <v>22.520036394241899</v>
      </c>
      <c r="BH35" s="5">
        <v>353.76880563172102</v>
      </c>
      <c r="BI35" s="5">
        <v>67.618208980597998</v>
      </c>
      <c r="BJ35" s="5">
        <v>17.3969224611402</v>
      </c>
      <c r="BK35" s="5">
        <v>33.989459146514797</v>
      </c>
      <c r="BL35" s="5">
        <v>16.440207331329901</v>
      </c>
      <c r="BM35" s="5">
        <v>40.001130127889297</v>
      </c>
      <c r="BN35" s="5">
        <v>61.134796203864397</v>
      </c>
      <c r="BO35" s="5">
        <v>41.483405307662103</v>
      </c>
    </row>
    <row r="36" spans="1:67">
      <c r="A36" s="2">
        <v>2001</v>
      </c>
      <c r="B36" s="5">
        <f t="shared" si="0"/>
        <v>4453.3983818600173</v>
      </c>
      <c r="C36" s="5">
        <f t="shared" si="1"/>
        <v>356.15278268003664</v>
      </c>
      <c r="D36" s="5">
        <f t="shared" si="2"/>
        <v>820.46798935209131</v>
      </c>
      <c r="E36" s="5">
        <f t="shared" si="3"/>
        <v>236.89109727699378</v>
      </c>
      <c r="F36" s="5">
        <f t="shared" si="4"/>
        <v>523.64832876420746</v>
      </c>
      <c r="G36" s="5">
        <f t="shared" si="5"/>
        <v>511.29558025806875</v>
      </c>
      <c r="H36" s="5">
        <f t="shared" si="6"/>
        <v>436.17592637928936</v>
      </c>
      <c r="I36" s="5">
        <f t="shared" si="7"/>
        <v>888.15762537300668</v>
      </c>
      <c r="J36" s="5">
        <f t="shared" si="8"/>
        <v>680.60905177632333</v>
      </c>
      <c r="K36" s="5">
        <v>66.442017776421096</v>
      </c>
      <c r="L36" s="5">
        <v>4.8180025517481502</v>
      </c>
      <c r="M36" s="5">
        <v>27.1754340332288</v>
      </c>
      <c r="N36" s="5">
        <v>17.237188831745499</v>
      </c>
      <c r="O36" s="5">
        <v>48.374060722161403</v>
      </c>
      <c r="P36" s="5">
        <v>24.907050843523798</v>
      </c>
      <c r="Q36" s="5">
        <v>13.805897310312799</v>
      </c>
      <c r="R36" s="5">
        <v>3.0227051644891199</v>
      </c>
      <c r="S36" s="5">
        <v>2.9814563510944101</v>
      </c>
      <c r="T36" s="5">
        <v>37.221810077646602</v>
      </c>
      <c r="U36" s="5">
        <v>110.167159017665</v>
      </c>
      <c r="V36" s="5">
        <v>638.20624582089897</v>
      </c>
      <c r="W36" s="5">
        <v>52.248099271883497</v>
      </c>
      <c r="X36" s="5">
        <v>106.20406317329</v>
      </c>
      <c r="Y36" s="5">
        <v>20.200948069333599</v>
      </c>
      <c r="Z36" s="5">
        <v>3.6086330166853302</v>
      </c>
      <c r="AA36" s="5">
        <v>13.3296478457421</v>
      </c>
      <c r="AB36" s="5">
        <v>57.666058499910399</v>
      </c>
      <c r="AC36" s="5">
        <v>11.2758297693978</v>
      </c>
      <c r="AD36" s="5">
        <v>17.8412634171322</v>
      </c>
      <c r="AE36" s="5">
        <v>45.748856161165499</v>
      </c>
      <c r="AF36" s="5">
        <v>91.029441583645806</v>
      </c>
      <c r="AG36" s="5">
        <v>29.434458902142101</v>
      </c>
      <c r="AH36" s="5">
        <v>60.113177517004303</v>
      </c>
      <c r="AI36" s="5">
        <v>33.362359885450203</v>
      </c>
      <c r="AJ36" s="5">
        <v>80.206284346883507</v>
      </c>
      <c r="AK36" s="5">
        <v>2.7539250507808202</v>
      </c>
      <c r="AL36" s="5">
        <v>43.519022786039599</v>
      </c>
      <c r="AM36" s="5">
        <v>26.558902916842001</v>
      </c>
      <c r="AN36" s="5">
        <v>247.70019735906499</v>
      </c>
      <c r="AO36" s="5">
        <v>5.4105552221537501</v>
      </c>
      <c r="AP36" s="5">
        <v>0.48982317264209901</v>
      </c>
      <c r="AQ36" s="5">
        <v>2.3011658646807498</v>
      </c>
      <c r="AR36" s="5">
        <v>1.3538886826700001</v>
      </c>
      <c r="AS36" s="5">
        <v>1.11723210983336</v>
      </c>
      <c r="AT36" s="5">
        <v>2.8943218217143598</v>
      </c>
      <c r="AU36" s="5">
        <v>209.81440164481</v>
      </c>
      <c r="AV36" s="5">
        <v>0.540616517003635</v>
      </c>
      <c r="AW36" s="5">
        <v>11.483065651221599</v>
      </c>
      <c r="AX36" s="5">
        <v>65.744619273750203</v>
      </c>
      <c r="AY36" s="5">
        <v>210.14589029758901</v>
      </c>
      <c r="AZ36" s="5">
        <v>352.45777234418398</v>
      </c>
      <c r="BA36" s="5">
        <v>83.7181540351054</v>
      </c>
      <c r="BB36" s="5">
        <v>747.40387739211201</v>
      </c>
      <c r="BC36" s="5">
        <v>55.725258339259803</v>
      </c>
      <c r="BD36" s="5">
        <v>33.886670737517697</v>
      </c>
      <c r="BE36" s="5">
        <v>23.756520610839601</v>
      </c>
      <c r="BF36" s="5">
        <v>27.3852982932776</v>
      </c>
      <c r="BG36" s="5">
        <v>23.578283001549</v>
      </c>
      <c r="BH36" s="5">
        <v>369.363604289644</v>
      </c>
      <c r="BI36" s="5">
        <v>64.995980328753902</v>
      </c>
      <c r="BJ36" s="5">
        <v>18.743894833752002</v>
      </c>
      <c r="BK36" s="5">
        <v>35.823185083296401</v>
      </c>
      <c r="BL36" s="5">
        <v>17.4238047261485</v>
      </c>
      <c r="BM36" s="5">
        <v>45.339703798431898</v>
      </c>
      <c r="BN36" s="5">
        <v>61.733163422078697</v>
      </c>
      <c r="BO36" s="5">
        <v>43.607432292668904</v>
      </c>
    </row>
    <row r="37" spans="1:67">
      <c r="A37" s="2">
        <v>2002</v>
      </c>
      <c r="B37" s="5">
        <f t="shared" si="0"/>
        <v>4396.5025987533681</v>
      </c>
      <c r="C37" s="5">
        <f t="shared" si="1"/>
        <v>358.27900535527044</v>
      </c>
      <c r="D37" s="5">
        <f t="shared" si="2"/>
        <v>711.11421507444118</v>
      </c>
      <c r="E37" s="5">
        <f t="shared" si="3"/>
        <v>237.79711434688571</v>
      </c>
      <c r="F37" s="5">
        <f t="shared" si="4"/>
        <v>521.13650231036991</v>
      </c>
      <c r="G37" s="5">
        <f t="shared" si="5"/>
        <v>475.20690462932635</v>
      </c>
      <c r="H37" s="5">
        <f t="shared" si="6"/>
        <v>474.32131461250901</v>
      </c>
      <c r="I37" s="5">
        <f t="shared" si="7"/>
        <v>919.31315118771192</v>
      </c>
      <c r="J37" s="5">
        <f t="shared" si="8"/>
        <v>699.334391236854</v>
      </c>
      <c r="K37" s="5">
        <v>65.988857829519205</v>
      </c>
      <c r="L37" s="5">
        <v>4.8138645914055198</v>
      </c>
      <c r="M37" s="5">
        <v>28.5559674950374</v>
      </c>
      <c r="N37" s="5">
        <v>17.751025480337098</v>
      </c>
      <c r="O37" s="5">
        <v>48.032988575246897</v>
      </c>
      <c r="P37" s="5">
        <v>26.666068519898801</v>
      </c>
      <c r="Q37" s="5">
        <v>14.0396812966551</v>
      </c>
      <c r="R37" s="5">
        <v>3.0314910390230301</v>
      </c>
      <c r="S37" s="5">
        <v>3.40193413350723</v>
      </c>
      <c r="T37" s="5">
        <v>36.937773129190198</v>
      </c>
      <c r="U37" s="5">
        <v>109.05935326545</v>
      </c>
      <c r="V37" s="5">
        <v>513.96990546306699</v>
      </c>
      <c r="W37" s="5">
        <v>61.273479634753599</v>
      </c>
      <c r="X37" s="5">
        <v>112.601753646841</v>
      </c>
      <c r="Y37" s="5">
        <v>20.214402574970801</v>
      </c>
      <c r="Z37" s="5">
        <v>3.0546737548088201</v>
      </c>
      <c r="AA37" s="5">
        <v>17.3241147527457</v>
      </c>
      <c r="AB37" s="5">
        <v>57.780099301135898</v>
      </c>
      <c r="AC37" s="5">
        <v>10.5961942082613</v>
      </c>
      <c r="AD37" s="5">
        <v>17.496136923650901</v>
      </c>
      <c r="AE37" s="5">
        <v>54.2058207956782</v>
      </c>
      <c r="AF37" s="5">
        <v>80.394748365413705</v>
      </c>
      <c r="AG37" s="5">
        <v>45.040148788471697</v>
      </c>
      <c r="AH37" s="5">
        <v>55.851120506107002</v>
      </c>
      <c r="AI37" s="5">
        <v>34.024895406949398</v>
      </c>
      <c r="AJ37" s="5">
        <v>78.822151698610995</v>
      </c>
      <c r="AK37" s="5">
        <v>2.69662304620981</v>
      </c>
      <c r="AL37" s="5">
        <v>39.5248914715187</v>
      </c>
      <c r="AM37" s="5">
        <v>23.306102909799399</v>
      </c>
      <c r="AN37" s="5">
        <v>241.87056848270299</v>
      </c>
      <c r="AO37" s="5">
        <v>5.5438398098173902</v>
      </c>
      <c r="AP37" s="5">
        <v>0.78343314550905996</v>
      </c>
      <c r="AQ37" s="5">
        <v>2.8623111140220598</v>
      </c>
      <c r="AR37" s="5">
        <v>1.94517846058328</v>
      </c>
      <c r="AS37" s="5">
        <v>1.33761093631021</v>
      </c>
      <c r="AT37" s="5">
        <v>2.90710598513148</v>
      </c>
      <c r="AU37" s="5">
        <v>154.684618757908</v>
      </c>
      <c r="AV37" s="5">
        <v>0.44396121272554301</v>
      </c>
      <c r="AW37" s="5">
        <v>13.4401274638612</v>
      </c>
      <c r="AX37" s="5">
        <v>87.324752857122107</v>
      </c>
      <c r="AY37" s="5">
        <v>203.93396488633601</v>
      </c>
      <c r="AZ37" s="5">
        <v>373.64043371213103</v>
      </c>
      <c r="BA37" s="5">
        <v>100.680880900378</v>
      </c>
      <c r="BB37" s="5">
        <v>758.06327828730798</v>
      </c>
      <c r="BC37" s="5">
        <v>59.658384696873</v>
      </c>
      <c r="BD37" s="5">
        <v>29.009225871965299</v>
      </c>
      <c r="BE37" s="5">
        <v>47.801550487173401</v>
      </c>
      <c r="BF37" s="5">
        <v>24.7807118443923</v>
      </c>
      <c r="BG37" s="5">
        <v>24.063923472811499</v>
      </c>
      <c r="BH37" s="5">
        <v>369.27880565218697</v>
      </c>
      <c r="BI37" s="5">
        <v>77.875614462192004</v>
      </c>
      <c r="BJ37" s="5">
        <v>19.226104453956101</v>
      </c>
      <c r="BK37" s="5">
        <v>33.5238406902101</v>
      </c>
      <c r="BL37" s="5">
        <v>18.217929870495599</v>
      </c>
      <c r="BM37" s="5">
        <v>45.577467100676898</v>
      </c>
      <c r="BN37" s="5">
        <v>62.637510074445501</v>
      </c>
      <c r="BO37" s="5">
        <v>48.9331954598794</v>
      </c>
    </row>
    <row r="38" spans="1:67">
      <c r="A38" s="2">
        <v>2003</v>
      </c>
      <c r="B38" s="5">
        <f t="shared" si="0"/>
        <v>4568.839050417786</v>
      </c>
      <c r="C38" s="5">
        <f t="shared" si="1"/>
        <v>367.95840807101729</v>
      </c>
      <c r="D38" s="5">
        <f t="shared" si="2"/>
        <v>705.99437536492633</v>
      </c>
      <c r="E38" s="5">
        <f t="shared" si="3"/>
        <v>246.40397723803031</v>
      </c>
      <c r="F38" s="5">
        <f t="shared" si="4"/>
        <v>538.07278361244221</v>
      </c>
      <c r="G38" s="5">
        <f t="shared" si="5"/>
        <v>497.29343478490625</v>
      </c>
      <c r="H38" s="5">
        <f t="shared" si="6"/>
        <v>513.86855766445103</v>
      </c>
      <c r="I38" s="5">
        <f t="shared" si="7"/>
        <v>941.24943897007313</v>
      </c>
      <c r="J38" s="5">
        <f t="shared" si="8"/>
        <v>757.9980747119389</v>
      </c>
      <c r="K38" s="5">
        <v>69.967792261884895</v>
      </c>
      <c r="L38" s="5">
        <v>5.5439244853670999</v>
      </c>
      <c r="M38" s="5">
        <v>27.779566974039</v>
      </c>
      <c r="N38" s="5">
        <v>18.380014685606099</v>
      </c>
      <c r="O38" s="5">
        <v>47.2707656850313</v>
      </c>
      <c r="P38" s="5">
        <v>27.157831880572399</v>
      </c>
      <c r="Q38" s="5">
        <v>14.0019762521971</v>
      </c>
      <c r="R38" s="5">
        <v>3.68213516735891</v>
      </c>
      <c r="S38" s="5">
        <v>3.9084606583788801</v>
      </c>
      <c r="T38" s="5">
        <v>38.621487063098598</v>
      </c>
      <c r="U38" s="5">
        <v>111.644452957483</v>
      </c>
      <c r="V38" s="5">
        <v>525.14298570335302</v>
      </c>
      <c r="W38" s="5">
        <v>62.918240270081299</v>
      </c>
      <c r="X38" s="5">
        <v>95.228083061659305</v>
      </c>
      <c r="Y38" s="5">
        <v>19.527113983764</v>
      </c>
      <c r="Z38" s="5">
        <v>3.1779523460686701</v>
      </c>
      <c r="AA38" s="5">
        <v>18.0420784864132</v>
      </c>
      <c r="AB38" s="5">
        <v>60.860407459306799</v>
      </c>
      <c r="AC38" s="5">
        <v>12.167328766365401</v>
      </c>
      <c r="AD38" s="5">
        <v>18.149680582944899</v>
      </c>
      <c r="AE38" s="5">
        <v>53.276200760042101</v>
      </c>
      <c r="AF38" s="5">
        <v>83.908281182957893</v>
      </c>
      <c r="AG38" s="5">
        <v>33.240040398654898</v>
      </c>
      <c r="AH38" s="5">
        <v>64.917394672149697</v>
      </c>
      <c r="AI38" s="5">
        <v>31.303819158367201</v>
      </c>
      <c r="AJ38" s="5">
        <v>99.326264229322902</v>
      </c>
      <c r="AK38" s="5">
        <v>2.74686625685053</v>
      </c>
      <c r="AL38" s="5">
        <v>59.764024873558697</v>
      </c>
      <c r="AM38" s="5">
        <v>22.1910567023473</v>
      </c>
      <c r="AN38" s="5">
        <v>224.583317321191</v>
      </c>
      <c r="AO38" s="5">
        <v>5.9095373438198999</v>
      </c>
      <c r="AP38" s="5">
        <v>1.3134588010880099</v>
      </c>
      <c r="AQ38" s="5">
        <v>3.1819915349537702</v>
      </c>
      <c r="AR38" s="5">
        <v>2.3353032583078401</v>
      </c>
      <c r="AS38" s="5">
        <v>1.4498216833273301</v>
      </c>
      <c r="AT38" s="5">
        <v>2.9272208583133201</v>
      </c>
      <c r="AU38" s="5">
        <v>183.89071138611999</v>
      </c>
      <c r="AV38" s="5">
        <v>0.41676890843015202</v>
      </c>
      <c r="AW38" s="5">
        <v>15.4335556265032</v>
      </c>
      <c r="AX38" s="5">
        <v>71.263115136451702</v>
      </c>
      <c r="AY38" s="5">
        <v>209.17195024759101</v>
      </c>
      <c r="AZ38" s="5">
        <v>395.44357323468</v>
      </c>
      <c r="BA38" s="5">
        <v>118.424984429771</v>
      </c>
      <c r="BB38" s="5">
        <v>777.35659239035601</v>
      </c>
      <c r="BC38" s="5">
        <v>60.255431598694599</v>
      </c>
      <c r="BD38" s="5">
        <v>27.8314932440626</v>
      </c>
      <c r="BE38" s="5">
        <v>50.116658596349701</v>
      </c>
      <c r="BF38" s="5">
        <v>25.689263140610301</v>
      </c>
      <c r="BG38" s="5">
        <v>29.000885145038101</v>
      </c>
      <c r="BH38" s="5">
        <v>387.04993466488003</v>
      </c>
      <c r="BI38" s="5">
        <v>85.576992022821202</v>
      </c>
      <c r="BJ38" s="5">
        <v>23.251261370631401</v>
      </c>
      <c r="BK38" s="5">
        <v>41.439759187216701</v>
      </c>
      <c r="BL38" s="5">
        <v>22.0088316699728</v>
      </c>
      <c r="BM38" s="5">
        <v>53.6321887774468</v>
      </c>
      <c r="BN38" s="5">
        <v>68.051253350450907</v>
      </c>
      <c r="BO38" s="5">
        <v>47.986968523481004</v>
      </c>
    </row>
    <row r="39" spans="1:67">
      <c r="A39" s="2">
        <v>2004</v>
      </c>
      <c r="B39" s="5">
        <f t="shared" si="0"/>
        <v>4761.1441482757755</v>
      </c>
      <c r="C39" s="5">
        <f t="shared" si="1"/>
        <v>363.93680692675281</v>
      </c>
      <c r="D39" s="5">
        <f t="shared" si="2"/>
        <v>693.47930386947723</v>
      </c>
      <c r="E39" s="5">
        <f t="shared" si="3"/>
        <v>258.16363393826327</v>
      </c>
      <c r="F39" s="5">
        <f t="shared" si="4"/>
        <v>533.80130871501888</v>
      </c>
      <c r="G39" s="5">
        <f t="shared" si="5"/>
        <v>508.52060591025509</v>
      </c>
      <c r="H39" s="5">
        <f t="shared" si="6"/>
        <v>512.35027334802396</v>
      </c>
      <c r="I39" s="5">
        <f t="shared" si="7"/>
        <v>1102.7808016834579</v>
      </c>
      <c r="J39" s="5">
        <f t="shared" si="8"/>
        <v>788.11141388452666</v>
      </c>
      <c r="K39" s="5">
        <v>70.634536727439894</v>
      </c>
      <c r="L39" s="5">
        <v>4.7574914319615997</v>
      </c>
      <c r="M39" s="5">
        <v>28.117274008267199</v>
      </c>
      <c r="N39" s="5">
        <v>18.170241500542499</v>
      </c>
      <c r="O39" s="5">
        <v>44.779794526598899</v>
      </c>
      <c r="P39" s="5">
        <v>28.8131813378636</v>
      </c>
      <c r="Q39" s="5">
        <v>14.613125180007099</v>
      </c>
      <c r="R39" s="5">
        <v>3.7901802695166</v>
      </c>
      <c r="S39" s="5">
        <v>3.8258602626778999</v>
      </c>
      <c r="T39" s="5">
        <v>38.446512106561499</v>
      </c>
      <c r="U39" s="5">
        <v>107.988609575316</v>
      </c>
      <c r="V39" s="5">
        <v>511.388945853954</v>
      </c>
      <c r="W39" s="5">
        <v>57.655482612660002</v>
      </c>
      <c r="X39" s="5">
        <v>102.359598333127</v>
      </c>
      <c r="Y39" s="5">
        <v>19.178941688858501</v>
      </c>
      <c r="Z39" s="5">
        <v>2.8963353808777201</v>
      </c>
      <c r="AA39" s="5">
        <v>15.0057577872933</v>
      </c>
      <c r="AB39" s="5">
        <v>68.842917513548997</v>
      </c>
      <c r="AC39" s="5">
        <v>11.7205164582821</v>
      </c>
      <c r="AD39" s="5">
        <v>19.223960461164001</v>
      </c>
      <c r="AE39" s="5">
        <v>52.624204666584703</v>
      </c>
      <c r="AF39" s="5">
        <v>90.746277051390194</v>
      </c>
      <c r="AG39" s="5">
        <v>34.829542712852799</v>
      </c>
      <c r="AH39" s="5">
        <v>65.941079719448794</v>
      </c>
      <c r="AI39" s="5">
        <v>40.3365883107409</v>
      </c>
      <c r="AJ39" s="5">
        <v>99.328789745016607</v>
      </c>
      <c r="AK39" s="5">
        <v>2.91255572313095</v>
      </c>
      <c r="AL39" s="5">
        <v>30.478737592695399</v>
      </c>
      <c r="AM39" s="5">
        <v>21.247125397422401</v>
      </c>
      <c r="AN39" s="5">
        <v>238.726889513711</v>
      </c>
      <c r="AO39" s="5">
        <v>7.2615359346257904</v>
      </c>
      <c r="AP39" s="5">
        <v>0.62896239888307603</v>
      </c>
      <c r="AQ39" s="5">
        <v>2.9433545513473498</v>
      </c>
      <c r="AR39" s="5">
        <v>2.4300461692150099</v>
      </c>
      <c r="AS39" s="5">
        <v>1.8319570231387201</v>
      </c>
      <c r="AT39" s="5">
        <v>3.2696833478621601</v>
      </c>
      <c r="AU39" s="5">
        <v>182.46424094557901</v>
      </c>
      <c r="AV39" s="5">
        <v>0.42661468188712598</v>
      </c>
      <c r="AW39" s="5">
        <v>15.2946335001128</v>
      </c>
      <c r="AX39" s="5">
        <v>64.263743937388</v>
      </c>
      <c r="AY39" s="5">
        <v>227.70583342021601</v>
      </c>
      <c r="AZ39" s="5">
        <v>396.74459516335298</v>
      </c>
      <c r="BA39" s="5">
        <v>115.60567818467101</v>
      </c>
      <c r="BB39" s="5">
        <v>929.37351622578001</v>
      </c>
      <c r="BC39" s="5">
        <v>58.370967316766396</v>
      </c>
      <c r="BD39" s="5">
        <v>38.051370648058601</v>
      </c>
      <c r="BE39" s="5">
        <v>53.260729074207497</v>
      </c>
      <c r="BF39" s="5">
        <v>23.7242184186453</v>
      </c>
      <c r="BG39" s="5">
        <v>28.808541284554501</v>
      </c>
      <c r="BH39" s="5">
        <v>409.53952503452001</v>
      </c>
      <c r="BI39" s="5">
        <v>83.977758605308907</v>
      </c>
      <c r="BJ39" s="5">
        <v>23.391088730853198</v>
      </c>
      <c r="BK39" s="5">
        <v>43.7557623557394</v>
      </c>
      <c r="BL39" s="5">
        <v>22.252522721239899</v>
      </c>
      <c r="BM39" s="5">
        <v>55.180746099096801</v>
      </c>
      <c r="BN39" s="5">
        <v>75.538452933438904</v>
      </c>
      <c r="BO39" s="5">
        <v>45.667016119775099</v>
      </c>
    </row>
    <row r="40" spans="1:67">
      <c r="A40" s="2">
        <v>2005</v>
      </c>
      <c r="B40" s="5">
        <f t="shared" si="0"/>
        <v>4945.0252192578828</v>
      </c>
      <c r="C40" s="5">
        <f t="shared" si="1"/>
        <v>356.52653324099543</v>
      </c>
      <c r="D40" s="5">
        <f t="shared" si="2"/>
        <v>717.88715297562737</v>
      </c>
      <c r="E40" s="5">
        <f t="shared" si="3"/>
        <v>257.15934649567288</v>
      </c>
      <c r="F40" s="5">
        <f t="shared" si="4"/>
        <v>572.85467401381561</v>
      </c>
      <c r="G40" s="5">
        <f t="shared" si="5"/>
        <v>537.9277368922269</v>
      </c>
      <c r="H40" s="5">
        <f t="shared" si="6"/>
        <v>513.13286667686896</v>
      </c>
      <c r="I40" s="5">
        <f t="shared" si="7"/>
        <v>1164.5785944020613</v>
      </c>
      <c r="J40" s="5">
        <f t="shared" si="8"/>
        <v>824.95831456061387</v>
      </c>
      <c r="K40" s="5">
        <v>64.862820107403607</v>
      </c>
      <c r="L40" s="5">
        <v>4.1197804882743103</v>
      </c>
      <c r="M40" s="5">
        <v>30.243985260442901</v>
      </c>
      <c r="N40" s="5">
        <v>20.4258550392789</v>
      </c>
      <c r="O40" s="5">
        <v>42.673507676862499</v>
      </c>
      <c r="P40" s="5">
        <v>29.193474159771998</v>
      </c>
      <c r="Q40" s="5">
        <v>13.544240976025501</v>
      </c>
      <c r="R40" s="5">
        <v>3.1242880990970501</v>
      </c>
      <c r="S40" s="5">
        <v>3.2430087130732801</v>
      </c>
      <c r="T40" s="5">
        <v>35.131080238869401</v>
      </c>
      <c r="U40" s="5">
        <v>109.964492481896</v>
      </c>
      <c r="V40" s="5">
        <v>526.62296950784003</v>
      </c>
      <c r="W40" s="5">
        <v>64.535668973877094</v>
      </c>
      <c r="X40" s="5">
        <v>103.725817675907</v>
      </c>
      <c r="Y40" s="5">
        <v>18.944390123884499</v>
      </c>
      <c r="Z40" s="5">
        <v>4.0583066941186603</v>
      </c>
      <c r="AA40" s="5">
        <v>12.708804544671199</v>
      </c>
      <c r="AB40" s="5">
        <v>72.196537337688596</v>
      </c>
      <c r="AC40" s="5">
        <v>10.0548518978195</v>
      </c>
      <c r="AD40" s="5">
        <v>19.6996570369502</v>
      </c>
      <c r="AE40" s="5">
        <v>50.002167663362201</v>
      </c>
      <c r="AF40" s="5">
        <v>92.497328015181196</v>
      </c>
      <c r="AG40" s="5">
        <v>41.040995665637801</v>
      </c>
      <c r="AH40" s="5">
        <v>53.269825139853303</v>
      </c>
      <c r="AI40" s="5">
        <v>44.184603929998303</v>
      </c>
      <c r="AJ40" s="5">
        <v>108.633630510119</v>
      </c>
      <c r="AK40" s="5">
        <v>3.2825339688790902</v>
      </c>
      <c r="AL40" s="5">
        <v>51.493211952259202</v>
      </c>
      <c r="AM40" s="5">
        <v>21.435194010882</v>
      </c>
      <c r="AN40" s="5">
        <v>249.51467883618699</v>
      </c>
      <c r="AO40" s="5">
        <v>8.6311963843192192</v>
      </c>
      <c r="AP40" s="5">
        <v>0.63067048753371502</v>
      </c>
      <c r="AQ40" s="5">
        <v>2.92879667862405</v>
      </c>
      <c r="AR40" s="5">
        <v>2.4692759093313401</v>
      </c>
      <c r="AS40" s="5">
        <v>1.9140918903995701</v>
      </c>
      <c r="AT40" s="5">
        <v>3.07512110355982</v>
      </c>
      <c r="AU40" s="5">
        <v>168.83214552779299</v>
      </c>
      <c r="AV40" s="5">
        <v>0.46147317290671402</v>
      </c>
      <c r="AW40" s="5">
        <v>16.972640961551299</v>
      </c>
      <c r="AX40" s="5">
        <v>96.390297804616097</v>
      </c>
      <c r="AY40" s="5">
        <v>235.62202697159199</v>
      </c>
      <c r="AZ40" s="5">
        <v>389.68898868731799</v>
      </c>
      <c r="BA40" s="5">
        <v>123.443877989551</v>
      </c>
      <c r="BB40" s="5">
        <v>981.15542764797203</v>
      </c>
      <c r="BC40" s="5">
        <v>70.403604136518496</v>
      </c>
      <c r="BD40" s="5">
        <v>36.482085342476502</v>
      </c>
      <c r="BE40" s="5">
        <v>48.672155641091003</v>
      </c>
      <c r="BF40" s="5">
        <v>27.865321634003202</v>
      </c>
      <c r="BG40" s="5">
        <v>31.7310243400898</v>
      </c>
      <c r="BH40" s="5">
        <v>411.07433080649702</v>
      </c>
      <c r="BI40" s="5">
        <v>89.619245941151206</v>
      </c>
      <c r="BJ40" s="5">
        <v>27.1445360606475</v>
      </c>
      <c r="BK40" s="5">
        <v>50.707645574007401</v>
      </c>
      <c r="BL40" s="5">
        <v>24.304195153809001</v>
      </c>
      <c r="BM40" s="5">
        <v>58.874883226572898</v>
      </c>
      <c r="BN40" s="5">
        <v>79.525141860370198</v>
      </c>
      <c r="BO40" s="5">
        <v>51.977311597468798</v>
      </c>
    </row>
    <row r="41" spans="1:67">
      <c r="A41" s="2">
        <v>2006</v>
      </c>
      <c r="B41" s="5">
        <f t="shared" si="0"/>
        <v>5060.9162866206671</v>
      </c>
      <c r="C41" s="5">
        <f t="shared" si="1"/>
        <v>362.37012169520062</v>
      </c>
      <c r="D41" s="5">
        <f t="shared" si="2"/>
        <v>689.55937530176539</v>
      </c>
      <c r="E41" s="5">
        <f t="shared" si="3"/>
        <v>260.91375985791791</v>
      </c>
      <c r="F41" s="5">
        <f t="shared" si="4"/>
        <v>615.06217241668014</v>
      </c>
      <c r="G41" s="5">
        <f t="shared" si="5"/>
        <v>492.68379542044562</v>
      </c>
      <c r="H41" s="5">
        <f t="shared" si="6"/>
        <v>502.41138392430599</v>
      </c>
      <c r="I41" s="5">
        <f t="shared" si="7"/>
        <v>1266.9252935510904</v>
      </c>
      <c r="J41" s="5">
        <f t="shared" si="8"/>
        <v>870.99038445326073</v>
      </c>
      <c r="K41" s="5">
        <v>61.070713289700997</v>
      </c>
      <c r="L41" s="5">
        <v>4.5885666790012696</v>
      </c>
      <c r="M41" s="5">
        <v>32.903025558101298</v>
      </c>
      <c r="N41" s="5">
        <v>18.842473158092002</v>
      </c>
      <c r="O41" s="5">
        <v>43.678948810586299</v>
      </c>
      <c r="P41" s="5">
        <v>28.022888933788099</v>
      </c>
      <c r="Q41" s="5">
        <v>15.3687751674205</v>
      </c>
      <c r="R41" s="5">
        <v>3.3056835776936402</v>
      </c>
      <c r="S41" s="5">
        <v>3.65654824564092</v>
      </c>
      <c r="T41" s="5">
        <v>36.460681584716603</v>
      </c>
      <c r="U41" s="5">
        <v>114.47181669045899</v>
      </c>
      <c r="V41" s="5">
        <v>495.26424297583998</v>
      </c>
      <c r="W41" s="5">
        <v>66.469091127956005</v>
      </c>
      <c r="X41" s="5">
        <v>105.140250309324</v>
      </c>
      <c r="Y41" s="5">
        <v>18.678750118491799</v>
      </c>
      <c r="Z41" s="5">
        <v>4.0070407701535702</v>
      </c>
      <c r="AA41" s="5">
        <v>13.687675986427401</v>
      </c>
      <c r="AB41" s="5">
        <v>73.972743769313595</v>
      </c>
      <c r="AC41" s="5">
        <v>9.4853432209576098</v>
      </c>
      <c r="AD41" s="5">
        <v>19.320614694979099</v>
      </c>
      <c r="AE41" s="5">
        <v>54.477119806597102</v>
      </c>
      <c r="AF41" s="5">
        <v>89.970262379643103</v>
      </c>
      <c r="AG41" s="5">
        <v>41.485470633651097</v>
      </c>
      <c r="AH41" s="5">
        <v>66.141081287782896</v>
      </c>
      <c r="AI41" s="5">
        <v>51.426958731809897</v>
      </c>
      <c r="AJ41" s="5">
        <v>118.009632375802</v>
      </c>
      <c r="AK41" s="5">
        <v>3.3481993651126301</v>
      </c>
      <c r="AL41" s="5">
        <v>44.2887714658671</v>
      </c>
      <c r="AM41" s="5">
        <v>27.160935022217501</v>
      </c>
      <c r="AN41" s="5">
        <v>263.20112353443699</v>
      </c>
      <c r="AO41" s="5">
        <v>8.3087130962634408</v>
      </c>
      <c r="AP41" s="5">
        <v>0.776345135172126</v>
      </c>
      <c r="AQ41" s="5">
        <v>3.04624976338599</v>
      </c>
      <c r="AR41" s="5">
        <v>1.9339233066719499</v>
      </c>
      <c r="AS41" s="5">
        <v>1.99097971502106</v>
      </c>
      <c r="AT41" s="5">
        <v>2.9622178782713999</v>
      </c>
      <c r="AU41" s="5">
        <v>154.05130347615301</v>
      </c>
      <c r="AV41" s="5">
        <v>0.45068448569403702</v>
      </c>
      <c r="AW41" s="5">
        <v>17.125067331496599</v>
      </c>
      <c r="AX41" s="5">
        <v>75.611290991041002</v>
      </c>
      <c r="AY41" s="5">
        <v>226.42702024127499</v>
      </c>
      <c r="AZ41" s="5">
        <v>378.663668271277</v>
      </c>
      <c r="BA41" s="5">
        <v>123.747715653029</v>
      </c>
      <c r="BB41" s="5">
        <v>1088.96425959518</v>
      </c>
      <c r="BC41" s="5">
        <v>67.204168163277501</v>
      </c>
      <c r="BD41" s="5">
        <v>39.1135431433121</v>
      </c>
      <c r="BE41" s="5">
        <v>40.499769643832302</v>
      </c>
      <c r="BF41" s="5">
        <v>31.1435530054884</v>
      </c>
      <c r="BG41" s="5">
        <v>35.935848397131799</v>
      </c>
      <c r="BH41" s="5">
        <v>409.742591597375</v>
      </c>
      <c r="BI41" s="5">
        <v>114.858875882181</v>
      </c>
      <c r="BJ41" s="5">
        <v>30.797080652482599</v>
      </c>
      <c r="BK41" s="5">
        <v>51.092249284416297</v>
      </c>
      <c r="BL41" s="5">
        <v>25.8197429915691</v>
      </c>
      <c r="BM41" s="5">
        <v>59.615771897367203</v>
      </c>
      <c r="BN41" s="5">
        <v>82.320949501080307</v>
      </c>
      <c r="BO41" s="5">
        <v>60.807274249657397</v>
      </c>
    </row>
    <row r="42" spans="1:67">
      <c r="A42" s="2">
        <v>2007</v>
      </c>
      <c r="B42" s="5">
        <f t="shared" si="0"/>
        <v>5320.7255555852789</v>
      </c>
      <c r="C42" s="5">
        <f t="shared" si="1"/>
        <v>373.27992643604841</v>
      </c>
      <c r="D42" s="5">
        <f t="shared" si="2"/>
        <v>719.18439820585536</v>
      </c>
      <c r="E42" s="5">
        <f t="shared" si="3"/>
        <v>259.5810475854226</v>
      </c>
      <c r="F42" s="5">
        <f t="shared" si="4"/>
        <v>695.07278260622672</v>
      </c>
      <c r="G42" s="5">
        <f t="shared" si="5"/>
        <v>479.94343589347568</v>
      </c>
      <c r="H42" s="5">
        <f t="shared" si="6"/>
        <v>525.51709765288297</v>
      </c>
      <c r="I42" s="5">
        <f t="shared" si="7"/>
        <v>1343.7723978750093</v>
      </c>
      <c r="J42" s="5">
        <f t="shared" si="8"/>
        <v>924.37446933035812</v>
      </c>
      <c r="K42" s="5">
        <v>68.272186777417303</v>
      </c>
      <c r="L42" s="5">
        <v>4.2436834454402703</v>
      </c>
      <c r="M42" s="5">
        <v>37.209166623909297</v>
      </c>
      <c r="N42" s="5">
        <v>20.157021226210599</v>
      </c>
      <c r="O42" s="5">
        <v>41.3061755542006</v>
      </c>
      <c r="P42" s="5">
        <v>28.7017957052302</v>
      </c>
      <c r="Q42" s="5">
        <v>15.3738044496345</v>
      </c>
      <c r="R42" s="5">
        <v>3.3209441278545002</v>
      </c>
      <c r="S42" s="5">
        <v>3.3452187689377801</v>
      </c>
      <c r="T42" s="5">
        <v>36.639620184820402</v>
      </c>
      <c r="U42" s="5">
        <v>114.710309572393</v>
      </c>
      <c r="V42" s="5">
        <v>520.11913063584598</v>
      </c>
      <c r="W42" s="5">
        <v>67.813733483041005</v>
      </c>
      <c r="X42" s="5">
        <v>108.036094383321</v>
      </c>
      <c r="Y42" s="5">
        <v>21.244921991920801</v>
      </c>
      <c r="Z42" s="5">
        <v>1.97051771172648</v>
      </c>
      <c r="AA42" s="5">
        <v>13.292509738709001</v>
      </c>
      <c r="AB42" s="5">
        <v>71.405257630718296</v>
      </c>
      <c r="AC42" s="5">
        <v>9.4352583689636003</v>
      </c>
      <c r="AD42" s="5">
        <v>20.711614774561799</v>
      </c>
      <c r="AE42" s="5">
        <v>58.632533253893797</v>
      </c>
      <c r="AF42" s="5">
        <v>86.103873818576105</v>
      </c>
      <c r="AG42" s="5">
        <v>40.984739677082899</v>
      </c>
      <c r="AH42" s="5">
        <v>62.373974197472798</v>
      </c>
      <c r="AI42" s="5">
        <v>55.423952428729201</v>
      </c>
      <c r="AJ42" s="5">
        <v>131.60964632308</v>
      </c>
      <c r="AK42" s="5">
        <v>3.04478598880105</v>
      </c>
      <c r="AL42" s="5">
        <v>83.120024406109493</v>
      </c>
      <c r="AM42" s="5">
        <v>29.0286872185603</v>
      </c>
      <c r="AN42" s="5">
        <v>289.486972366391</v>
      </c>
      <c r="AO42" s="5">
        <v>7.8015718584408003</v>
      </c>
      <c r="AP42" s="5">
        <v>0.85894325641021396</v>
      </c>
      <c r="AQ42" s="5">
        <v>3.13556636588718</v>
      </c>
      <c r="AR42" s="5">
        <v>3.3997367964933298</v>
      </c>
      <c r="AS42" s="5">
        <v>2.2342589441326601</v>
      </c>
      <c r="AT42" s="5">
        <v>2.74109234767992</v>
      </c>
      <c r="AU42" s="5">
        <v>139.643073653366</v>
      </c>
      <c r="AV42" s="5">
        <v>0.57663852293444495</v>
      </c>
      <c r="AW42" s="5">
        <v>17.850850848631101</v>
      </c>
      <c r="AX42" s="5">
        <v>78.228082379124999</v>
      </c>
      <c r="AY42" s="5">
        <v>223.473620920375</v>
      </c>
      <c r="AZ42" s="5">
        <v>386.11542583879799</v>
      </c>
      <c r="BA42" s="5">
        <v>139.40167181408501</v>
      </c>
      <c r="BB42" s="5">
        <v>1155.09632547258</v>
      </c>
      <c r="BC42" s="5">
        <v>72.803923950462405</v>
      </c>
      <c r="BD42" s="5">
        <v>39.065100439538597</v>
      </c>
      <c r="BE42" s="5">
        <v>45.380860405435897</v>
      </c>
      <c r="BF42" s="5">
        <v>31.4261876069924</v>
      </c>
      <c r="BG42" s="5">
        <v>38.777885914412501</v>
      </c>
      <c r="BH42" s="5">
        <v>432.78988311757303</v>
      </c>
      <c r="BI42" s="5">
        <v>117.47711221555301</v>
      </c>
      <c r="BJ42" s="5">
        <v>31.435429914630699</v>
      </c>
      <c r="BK42" s="5">
        <v>54.632092504782797</v>
      </c>
      <c r="BL42" s="5">
        <v>28.074229094053699</v>
      </c>
      <c r="BM42" s="5">
        <v>62.8883202034609</v>
      </c>
      <c r="BN42" s="5">
        <v>88.886463166152794</v>
      </c>
      <c r="BO42" s="5">
        <v>69.413053199738499</v>
      </c>
    </row>
    <row r="43" spans="1:67">
      <c r="A43" s="2">
        <v>2008</v>
      </c>
      <c r="B43" s="5">
        <f t="shared" si="0"/>
        <v>5133.9123931643408</v>
      </c>
      <c r="C43" s="5">
        <f t="shared" si="1"/>
        <v>338.55710738367293</v>
      </c>
      <c r="D43" s="5">
        <f t="shared" si="2"/>
        <v>730.45243946312723</v>
      </c>
      <c r="E43" s="5">
        <f t="shared" si="3"/>
        <v>276.46960283051612</v>
      </c>
      <c r="F43" s="5">
        <f t="shared" si="4"/>
        <v>688.54364256551139</v>
      </c>
      <c r="G43" s="5">
        <f t="shared" si="5"/>
        <v>480.69971504332034</v>
      </c>
      <c r="H43" s="5">
        <f t="shared" si="6"/>
        <v>515.74450965977894</v>
      </c>
      <c r="I43" s="5">
        <f t="shared" si="7"/>
        <v>1192.3191249366366</v>
      </c>
      <c r="J43" s="5">
        <f t="shared" si="8"/>
        <v>911.12625128177694</v>
      </c>
      <c r="K43" s="5">
        <v>57.087490722374099</v>
      </c>
      <c r="L43" s="5">
        <v>3.9711677770462801</v>
      </c>
      <c r="M43" s="5">
        <v>30.6298451021228</v>
      </c>
      <c r="N43" s="5">
        <v>19.773610644842101</v>
      </c>
      <c r="O43" s="5">
        <v>38.231440237289</v>
      </c>
      <c r="P43" s="5">
        <v>26.879364571205102</v>
      </c>
      <c r="Q43" s="5">
        <v>13.0794380545046</v>
      </c>
      <c r="R43" s="5">
        <v>5.4502551580959402</v>
      </c>
      <c r="S43" s="5">
        <v>2.9912878288129998</v>
      </c>
      <c r="T43" s="5">
        <v>33.286673688952</v>
      </c>
      <c r="U43" s="5">
        <v>107.17653359842799</v>
      </c>
      <c r="V43" s="5">
        <v>540.62659081385596</v>
      </c>
      <c r="W43" s="5">
        <v>61.705993003108503</v>
      </c>
      <c r="X43" s="5">
        <v>105.060805858352</v>
      </c>
      <c r="Y43" s="5">
        <v>19.910842642697201</v>
      </c>
      <c r="Z43" s="5">
        <v>3.1482071451137399</v>
      </c>
      <c r="AA43" s="5">
        <v>10.8331672376297</v>
      </c>
      <c r="AB43" s="5">
        <v>79.652438510757705</v>
      </c>
      <c r="AC43" s="5">
        <v>11.4817020758627</v>
      </c>
      <c r="AD43" s="5">
        <v>20.585762192062798</v>
      </c>
      <c r="AE43" s="5">
        <v>58.963365736055898</v>
      </c>
      <c r="AF43" s="5">
        <v>94.953167078147303</v>
      </c>
      <c r="AG43" s="5">
        <v>47.877790683937697</v>
      </c>
      <c r="AH43" s="5">
        <v>68.923793327628502</v>
      </c>
      <c r="AI43" s="5">
        <v>52.480835384429597</v>
      </c>
      <c r="AJ43" s="5">
        <v>139.68078519462301</v>
      </c>
      <c r="AK43" s="5">
        <v>2.5298917361919799</v>
      </c>
      <c r="AL43" s="5">
        <v>74.094051568108895</v>
      </c>
      <c r="AM43" s="5">
        <v>29.845092544305601</v>
      </c>
      <c r="AN43" s="5">
        <v>273.11140212628601</v>
      </c>
      <c r="AO43" s="5">
        <v>10.3023372691116</v>
      </c>
      <c r="AP43" s="5">
        <v>1.0144470510250101</v>
      </c>
      <c r="AQ43" s="5">
        <v>3.3268254360415299</v>
      </c>
      <c r="AR43" s="5">
        <v>3.7728992259237999</v>
      </c>
      <c r="AS43" s="5">
        <v>1.94006878159324</v>
      </c>
      <c r="AT43" s="5">
        <v>2.5415698052036402</v>
      </c>
      <c r="AU43" s="5">
        <v>129.04476661639299</v>
      </c>
      <c r="AV43" s="5">
        <v>0.54416739037702699</v>
      </c>
      <c r="AW43" s="5">
        <v>11.5370440277313</v>
      </c>
      <c r="AX43" s="5">
        <v>75.572608164462196</v>
      </c>
      <c r="AY43" s="5">
        <v>241.10298127545801</v>
      </c>
      <c r="AZ43" s="5">
        <v>356.67676655233998</v>
      </c>
      <c r="BA43" s="5">
        <v>159.06774310743899</v>
      </c>
      <c r="BB43" s="5">
        <v>1009.56824189359</v>
      </c>
      <c r="BC43" s="5">
        <v>66.6190294468921</v>
      </c>
      <c r="BD43" s="5">
        <v>41.747565630149502</v>
      </c>
      <c r="BE43" s="5">
        <v>42.859609444249102</v>
      </c>
      <c r="BF43" s="5">
        <v>31.524678521755899</v>
      </c>
      <c r="BG43" s="5">
        <v>40.399112786963002</v>
      </c>
      <c r="BH43" s="5">
        <v>424.630731065276</v>
      </c>
      <c r="BI43" s="5">
        <v>121.915942863488</v>
      </c>
      <c r="BJ43" s="5">
        <v>29.386200261975901</v>
      </c>
      <c r="BK43" s="5">
        <v>57.512905190081497</v>
      </c>
      <c r="BL43" s="5">
        <v>25.2852197586808</v>
      </c>
      <c r="BM43" s="5">
        <v>63.206240947047</v>
      </c>
      <c r="BN43" s="5">
        <v>82.958348323324898</v>
      </c>
      <c r="BO43" s="5">
        <v>65.831550084939906</v>
      </c>
    </row>
    <row r="44" spans="1:67">
      <c r="A44" s="2">
        <v>2009</v>
      </c>
      <c r="B44" s="5">
        <f t="shared" si="0"/>
        <v>5145.9765353022849</v>
      </c>
      <c r="C44" s="5">
        <f t="shared" si="1"/>
        <v>330.01984927526848</v>
      </c>
      <c r="D44" s="5">
        <f t="shared" si="2"/>
        <v>707.92237740360747</v>
      </c>
      <c r="E44" s="5">
        <f t="shared" si="3"/>
        <v>265.13903318133157</v>
      </c>
      <c r="F44" s="5">
        <f t="shared" si="4"/>
        <v>677.98238547866629</v>
      </c>
      <c r="G44" s="5">
        <f t="shared" si="5"/>
        <v>467.62691370830726</v>
      </c>
      <c r="H44" s="5">
        <f t="shared" si="6"/>
        <v>477.78866781890804</v>
      </c>
      <c r="I44" s="5">
        <f t="shared" si="7"/>
        <v>1323.5275499484089</v>
      </c>
      <c r="J44" s="5">
        <f t="shared" si="8"/>
        <v>895.96975848778652</v>
      </c>
      <c r="K44" s="5">
        <v>55.037643334569204</v>
      </c>
      <c r="L44" s="5">
        <v>4.2296484460358101</v>
      </c>
      <c r="M44" s="5">
        <v>28.4706138956556</v>
      </c>
      <c r="N44" s="5">
        <v>20.824327706171299</v>
      </c>
      <c r="O44" s="5">
        <v>35.510865767272797</v>
      </c>
      <c r="P44" s="5">
        <v>25.6398878025004</v>
      </c>
      <c r="Q44" s="5">
        <v>12.193326754413</v>
      </c>
      <c r="R44" s="5">
        <v>5.0395334410131101</v>
      </c>
      <c r="S44" s="5">
        <v>2.95876913941435</v>
      </c>
      <c r="T44" s="5">
        <v>35.544336031623899</v>
      </c>
      <c r="U44" s="5">
        <v>104.570896956599</v>
      </c>
      <c r="V44" s="5">
        <v>515.12197874113701</v>
      </c>
      <c r="W44" s="5">
        <v>59.949453703563002</v>
      </c>
      <c r="X44" s="5">
        <v>109.61799425655001</v>
      </c>
      <c r="Y44" s="5">
        <v>20.3833810251177</v>
      </c>
      <c r="Z44" s="5">
        <v>2.8495696772397299</v>
      </c>
      <c r="AA44" s="5">
        <v>12.1520140085367</v>
      </c>
      <c r="AB44" s="5">
        <v>69.903388104555106</v>
      </c>
      <c r="AC44" s="5">
        <v>11.4807788697745</v>
      </c>
      <c r="AD44" s="5">
        <v>20.1504103125623</v>
      </c>
      <c r="AE44" s="5">
        <v>61.180797394168003</v>
      </c>
      <c r="AF44" s="5">
        <v>90.271644491735003</v>
      </c>
      <c r="AG44" s="5">
        <v>36.408461522106897</v>
      </c>
      <c r="AH44" s="5">
        <v>57.535018434585702</v>
      </c>
      <c r="AI44" s="5">
        <v>56.0272582829325</v>
      </c>
      <c r="AJ44" s="5">
        <v>145.494325181748</v>
      </c>
      <c r="AK44" s="5">
        <v>7.3936119078242104</v>
      </c>
      <c r="AL44" s="5">
        <v>64.668848264428902</v>
      </c>
      <c r="AM44" s="5">
        <v>31.0770051423351</v>
      </c>
      <c r="AN44" s="5">
        <v>279.37785674270498</v>
      </c>
      <c r="AO44" s="5">
        <v>8.0852943300260094</v>
      </c>
      <c r="AP44" s="5">
        <v>1.5942794746278199</v>
      </c>
      <c r="AQ44" s="5">
        <v>3.52770388890037</v>
      </c>
      <c r="AR44" s="5">
        <v>3.6586557505178798</v>
      </c>
      <c r="AS44" s="5">
        <v>1.1396443383111099</v>
      </c>
      <c r="AT44" s="5">
        <v>3.5039722431594198</v>
      </c>
      <c r="AU44" s="5">
        <v>123.51928754895</v>
      </c>
      <c r="AV44" s="5">
        <v>0.48763394018509698</v>
      </c>
      <c r="AW44" s="5">
        <v>10.2470533171693</v>
      </c>
      <c r="AX44" s="5">
        <v>65.623906505111194</v>
      </c>
      <c r="AY44" s="5">
        <v>246.239482371349</v>
      </c>
      <c r="AZ44" s="5">
        <v>346.47164894045301</v>
      </c>
      <c r="BA44" s="5">
        <v>131.317018878455</v>
      </c>
      <c r="BB44" s="5">
        <v>1134.03273605971</v>
      </c>
      <c r="BC44" s="5">
        <v>67.306198694447701</v>
      </c>
      <c r="BD44" s="5">
        <v>45.613886730392203</v>
      </c>
      <c r="BE44" s="5">
        <v>39.7599615817741</v>
      </c>
      <c r="BF44" s="5">
        <v>36.814766882085003</v>
      </c>
      <c r="BG44" s="5">
        <v>39.767112512978201</v>
      </c>
      <c r="BH44" s="5">
        <v>432.82786979031602</v>
      </c>
      <c r="BI44" s="5">
        <v>113.30446463568001</v>
      </c>
      <c r="BJ44" s="5">
        <v>27.736716892787499</v>
      </c>
      <c r="BK44" s="5">
        <v>56.4000966724617</v>
      </c>
      <c r="BL44" s="5">
        <v>25.802877376332599</v>
      </c>
      <c r="BM44" s="5">
        <v>58.184414126392397</v>
      </c>
      <c r="BN44" s="5">
        <v>86.995031991920797</v>
      </c>
      <c r="BO44" s="5">
        <v>54.951174488917196</v>
      </c>
    </row>
    <row r="45" spans="1:67">
      <c r="A45" s="2">
        <v>2010</v>
      </c>
      <c r="B45" s="5">
        <f t="shared" si="0"/>
        <v>5469.546095393458</v>
      </c>
      <c r="C45" s="5">
        <f t="shared" si="1"/>
        <v>330.5413286703938</v>
      </c>
      <c r="D45" s="5">
        <f t="shared" si="2"/>
        <v>745.60553043459754</v>
      </c>
      <c r="E45" s="5">
        <f t="shared" si="3"/>
        <v>447.69310538127689</v>
      </c>
      <c r="F45" s="5">
        <f t="shared" si="4"/>
        <v>539.26502292411533</v>
      </c>
      <c r="G45" s="5">
        <f t="shared" si="5"/>
        <v>487.36820729441735</v>
      </c>
      <c r="H45" s="5">
        <f t="shared" si="6"/>
        <v>611.38204747664599</v>
      </c>
      <c r="I45" s="5">
        <f t="shared" si="7"/>
        <v>1468.3802464279324</v>
      </c>
      <c r="J45" s="5">
        <f t="shared" si="8"/>
        <v>839.31060678407857</v>
      </c>
      <c r="K45" s="5">
        <v>39.380818969381998</v>
      </c>
      <c r="L45" s="5">
        <v>2.8449963328699002</v>
      </c>
      <c r="M45" s="5">
        <v>25.311929906588698</v>
      </c>
      <c r="N45" s="5">
        <v>24.546291752953302</v>
      </c>
      <c r="O45" s="5">
        <v>40.018813989842002</v>
      </c>
      <c r="P45" s="5">
        <v>28.764976486335001</v>
      </c>
      <c r="Q45" s="5">
        <v>10.0471083678156</v>
      </c>
      <c r="R45" s="5">
        <v>5.8001527175319998</v>
      </c>
      <c r="S45" s="5">
        <v>3.9401475819887999</v>
      </c>
      <c r="T45" s="5">
        <v>30.598878371657499</v>
      </c>
      <c r="U45" s="5">
        <v>119.28721419342899</v>
      </c>
      <c r="V45" s="5">
        <v>541.79442883585</v>
      </c>
      <c r="W45" s="5">
        <v>100.04802547139801</v>
      </c>
      <c r="X45" s="5">
        <v>80.603844445925006</v>
      </c>
      <c r="Y45" s="5">
        <v>20.665030548514</v>
      </c>
      <c r="Z45" s="5">
        <v>2.4942011329105802</v>
      </c>
      <c r="AA45" s="5">
        <v>30.347663195352101</v>
      </c>
      <c r="AB45" s="5">
        <v>173.87601633896099</v>
      </c>
      <c r="AC45" s="5">
        <v>15.9242046642084</v>
      </c>
      <c r="AD45" s="5">
        <v>33.585553417823398</v>
      </c>
      <c r="AE45" s="5">
        <v>80.801617916824995</v>
      </c>
      <c r="AF45" s="5">
        <v>113.158049848107</v>
      </c>
      <c r="AG45" s="5">
        <v>26.2843109799799</v>
      </c>
      <c r="AH45" s="5">
        <v>58.2035483167097</v>
      </c>
      <c r="AI45" s="5">
        <v>35.433398838937997</v>
      </c>
      <c r="AJ45" s="5">
        <v>84.902248259224194</v>
      </c>
      <c r="AK45" s="5">
        <v>3.1911966352215999</v>
      </c>
      <c r="AL45" s="5">
        <v>59.014821981818997</v>
      </c>
      <c r="AM45" s="5">
        <v>36.079440122728997</v>
      </c>
      <c r="AN45" s="5">
        <v>236.15605778949401</v>
      </c>
      <c r="AO45" s="5">
        <v>14.2967896830031</v>
      </c>
      <c r="AP45" s="5">
        <v>2.21252862058514</v>
      </c>
      <c r="AQ45" s="5">
        <v>4.0841734791331499</v>
      </c>
      <c r="AR45" s="5">
        <v>4.0340499471206002</v>
      </c>
      <c r="AS45" s="5">
        <v>1.51862901094336</v>
      </c>
      <c r="AT45" s="5">
        <v>3.39155470177006</v>
      </c>
      <c r="AU45" s="5">
        <v>110.806671506551</v>
      </c>
      <c r="AV45" s="5">
        <v>0.49299397024701203</v>
      </c>
      <c r="AW45" s="5">
        <v>9.3089812385639501</v>
      </c>
      <c r="AX45" s="5">
        <v>78.01713196067</v>
      </c>
      <c r="AY45" s="5">
        <v>259.20470317582999</v>
      </c>
      <c r="AZ45" s="5">
        <v>436.06456343824999</v>
      </c>
      <c r="BA45" s="5">
        <v>175.317484038396</v>
      </c>
      <c r="BB45" s="5">
        <v>1316.39039742302</v>
      </c>
      <c r="BC45" s="5">
        <v>41.622469638953902</v>
      </c>
      <c r="BD45" s="5">
        <v>36.267819643967997</v>
      </c>
      <c r="BE45" s="5">
        <v>34.366354340493103</v>
      </c>
      <c r="BF45" s="5">
        <v>39.733205381497498</v>
      </c>
      <c r="BG45" s="5">
        <v>38.321017131557397</v>
      </c>
      <c r="BH45" s="5">
        <v>329.83385287773501</v>
      </c>
      <c r="BI45" s="5">
        <v>168.044756426399</v>
      </c>
      <c r="BJ45" s="5">
        <v>26.6720467412202</v>
      </c>
      <c r="BK45" s="5">
        <v>48.123713206660398</v>
      </c>
      <c r="BL45" s="5">
        <v>24.551646150048299</v>
      </c>
      <c r="BM45" s="5">
        <v>63.043979099170599</v>
      </c>
      <c r="BN45" s="5">
        <v>82.505386075823395</v>
      </c>
      <c r="BO45" s="5">
        <v>58.214209075464296</v>
      </c>
    </row>
    <row r="46" spans="1:67">
      <c r="A46" s="2">
        <v>2011</v>
      </c>
      <c r="B46" s="5">
        <f t="shared" si="0"/>
        <v>5696.0451780146695</v>
      </c>
      <c r="C46" s="5">
        <f t="shared" si="1"/>
        <v>321.14332036921314</v>
      </c>
      <c r="D46" s="5">
        <f t="shared" si="2"/>
        <v>711.07397488539073</v>
      </c>
      <c r="E46" s="5">
        <f t="shared" si="3"/>
        <v>460.88103318416421</v>
      </c>
      <c r="F46" s="5">
        <f t="shared" si="4"/>
        <v>568.25567640897941</v>
      </c>
      <c r="G46" s="5">
        <f t="shared" si="5"/>
        <v>471.6672871416323</v>
      </c>
      <c r="H46" s="5">
        <f t="shared" si="6"/>
        <v>675.67628602480499</v>
      </c>
      <c r="I46" s="5">
        <f t="shared" si="7"/>
        <v>1562.1073990327411</v>
      </c>
      <c r="J46" s="5">
        <f t="shared" si="8"/>
        <v>925.24020096774325</v>
      </c>
      <c r="K46" s="5">
        <v>36.288600217941998</v>
      </c>
      <c r="L46" s="5">
        <v>2.6030619317552999</v>
      </c>
      <c r="M46" s="5">
        <v>26.802710504810399</v>
      </c>
      <c r="N46" s="5">
        <v>24.276074307791099</v>
      </c>
      <c r="O46" s="5">
        <v>37.827961955638997</v>
      </c>
      <c r="P46" s="5">
        <v>28.404165644079001</v>
      </c>
      <c r="Q46" s="5">
        <v>10.0085960643209</v>
      </c>
      <c r="R46" s="5">
        <v>5.2658480976842004</v>
      </c>
      <c r="S46" s="5">
        <v>3.5851640867182999</v>
      </c>
      <c r="T46" s="5">
        <v>28.854102207122899</v>
      </c>
      <c r="U46" s="5">
        <v>117.22703535135</v>
      </c>
      <c r="V46" s="5">
        <v>508.96894559907997</v>
      </c>
      <c r="W46" s="5">
        <v>103.74869857852001</v>
      </c>
      <c r="X46" s="5">
        <v>77.364645688205002</v>
      </c>
      <c r="Y46" s="5">
        <v>19.020136058502299</v>
      </c>
      <c r="Z46" s="5">
        <v>1.97154896108348</v>
      </c>
      <c r="AA46" s="5">
        <v>31.399764781850799</v>
      </c>
      <c r="AB46" s="5">
        <v>174.61638269817101</v>
      </c>
      <c r="AC46" s="5">
        <v>16.975021431832499</v>
      </c>
      <c r="AD46" s="5">
        <v>38.9072002582039</v>
      </c>
      <c r="AE46" s="5">
        <v>74.700360056302003</v>
      </c>
      <c r="AF46" s="5">
        <v>124.282303957804</v>
      </c>
      <c r="AG46" s="5">
        <v>25.6296623794819</v>
      </c>
      <c r="AH46" s="5">
        <v>58.627144630248701</v>
      </c>
      <c r="AI46" s="5">
        <v>35.190260791413799</v>
      </c>
      <c r="AJ46" s="5">
        <v>89.919085844938195</v>
      </c>
      <c r="AK46" s="5">
        <v>4.4382209342168704</v>
      </c>
      <c r="AL46" s="5">
        <v>89.441690552167003</v>
      </c>
      <c r="AM46" s="5">
        <v>35.709829478810001</v>
      </c>
      <c r="AN46" s="5">
        <v>229.29978179770299</v>
      </c>
      <c r="AO46" s="5">
        <v>15.475265946683001</v>
      </c>
      <c r="AP46" s="5">
        <v>2.8141438104116201</v>
      </c>
      <c r="AQ46" s="5">
        <v>4.4056508979549003</v>
      </c>
      <c r="AR46" s="5">
        <v>4.0183943307021499</v>
      </c>
      <c r="AS46" s="5">
        <v>1.4110613565768699</v>
      </c>
      <c r="AT46" s="5">
        <v>3.5685023132963898</v>
      </c>
      <c r="AU46" s="5">
        <v>107.266025533489</v>
      </c>
      <c r="AV46" s="5">
        <v>0.54983647685874804</v>
      </c>
      <c r="AW46" s="5">
        <v>9.3586815825435998</v>
      </c>
      <c r="AX46" s="5">
        <v>61.342523310792998</v>
      </c>
      <c r="AY46" s="5">
        <v>261.45720158232302</v>
      </c>
      <c r="AZ46" s="5">
        <v>467.48183593187002</v>
      </c>
      <c r="BA46" s="5">
        <v>208.194450092935</v>
      </c>
      <c r="BB46" s="5">
        <v>1408.0291132262</v>
      </c>
      <c r="BC46" s="5">
        <v>43.920260385913899</v>
      </c>
      <c r="BD46" s="5">
        <v>37.583045491043002</v>
      </c>
      <c r="BE46" s="5">
        <v>34.1219474886732</v>
      </c>
      <c r="BF46" s="5">
        <v>38.453032440910803</v>
      </c>
      <c r="BG46" s="5">
        <v>38.764972427052598</v>
      </c>
      <c r="BH46" s="5">
        <v>345.41350085711503</v>
      </c>
      <c r="BI46" s="5">
        <v>208.84949693172899</v>
      </c>
      <c r="BJ46" s="5">
        <v>27.957111298505701</v>
      </c>
      <c r="BK46" s="5">
        <v>57.853402996832301</v>
      </c>
      <c r="BL46" s="5">
        <v>26.933298180106501</v>
      </c>
      <c r="BM46" s="5">
        <v>73.097656216630895</v>
      </c>
      <c r="BN46" s="5">
        <v>80.297875038268401</v>
      </c>
      <c r="BO46" s="5">
        <v>66.072887021502893</v>
      </c>
    </row>
    <row r="47" spans="1:67">
      <c r="A47" s="2">
        <v>2012</v>
      </c>
      <c r="B47" s="5">
        <f t="shared" si="0"/>
        <v>5731.2255369839768</v>
      </c>
      <c r="C47" s="5">
        <f t="shared" si="1"/>
        <v>317.77466420504106</v>
      </c>
      <c r="D47" s="5">
        <f t="shared" si="2"/>
        <v>678.72539667223305</v>
      </c>
      <c r="E47" s="5">
        <f t="shared" si="3"/>
        <v>476.22396440531168</v>
      </c>
      <c r="F47" s="5">
        <f t="shared" si="4"/>
        <v>556.42089393059257</v>
      </c>
      <c r="G47" s="5">
        <f t="shared" si="5"/>
        <v>513.50081322518952</v>
      </c>
      <c r="H47" s="5">
        <f t="shared" si="6"/>
        <v>655.93117212283005</v>
      </c>
      <c r="I47" s="5">
        <f t="shared" si="7"/>
        <v>1580.2742007573736</v>
      </c>
      <c r="J47" s="5">
        <f t="shared" si="8"/>
        <v>952.37443166540424</v>
      </c>
      <c r="K47" s="5">
        <v>37.183568375749999</v>
      </c>
      <c r="L47" s="5">
        <v>2.3171643588820299</v>
      </c>
      <c r="M47" s="5">
        <v>27.1042983430786</v>
      </c>
      <c r="N47" s="5">
        <v>24.085054751989698</v>
      </c>
      <c r="O47" s="5">
        <v>38.733065157379997</v>
      </c>
      <c r="P47" s="5">
        <v>28.159396771242001</v>
      </c>
      <c r="Q47" s="5">
        <v>9.8806762603860996</v>
      </c>
      <c r="R47" s="5">
        <v>4.7829816389459996</v>
      </c>
      <c r="S47" s="5">
        <v>3.4420323359154001</v>
      </c>
      <c r="T47" s="5">
        <v>27.008443565998199</v>
      </c>
      <c r="U47" s="5">
        <v>115.077982645473</v>
      </c>
      <c r="V47" s="5">
        <v>478.77214275120002</v>
      </c>
      <c r="W47" s="5">
        <v>102.321178232584</v>
      </c>
      <c r="X47" s="5">
        <v>76.894208441820993</v>
      </c>
      <c r="Y47" s="5">
        <v>17.822013906048301</v>
      </c>
      <c r="Z47" s="5">
        <v>2.9158533405798699</v>
      </c>
      <c r="AA47" s="5">
        <v>32.527624757792701</v>
      </c>
      <c r="AB47" s="5">
        <v>176.148151270266</v>
      </c>
      <c r="AC47" s="5">
        <v>19.247942949665301</v>
      </c>
      <c r="AD47" s="5">
        <v>37.461861666528698</v>
      </c>
      <c r="AE47" s="5">
        <v>74.186748335141999</v>
      </c>
      <c r="AF47" s="5">
        <v>136.65163542591699</v>
      </c>
      <c r="AG47" s="5">
        <v>24.239127617999198</v>
      </c>
      <c r="AH47" s="5">
        <v>61.739598256706003</v>
      </c>
      <c r="AI47" s="5">
        <v>43.012902486560897</v>
      </c>
      <c r="AJ47" s="5">
        <v>60.451762551537698</v>
      </c>
      <c r="AK47" s="5">
        <v>4.8534791253657703</v>
      </c>
      <c r="AL47" s="5">
        <v>73.035685010776007</v>
      </c>
      <c r="AM47" s="5">
        <v>35.482146353636999</v>
      </c>
      <c r="AN47" s="5">
        <v>253.60619252801001</v>
      </c>
      <c r="AO47" s="5">
        <v>19.917120757795299</v>
      </c>
      <c r="AP47" s="5">
        <v>3.5005114368393699</v>
      </c>
      <c r="AQ47" s="5">
        <v>5.1944547980422104</v>
      </c>
      <c r="AR47" s="5">
        <v>4.7603571899617201</v>
      </c>
      <c r="AS47" s="5">
        <v>1.1456797831551799</v>
      </c>
      <c r="AT47" s="5">
        <v>5.7432283086120899</v>
      </c>
      <c r="AU47" s="5">
        <v>116.190057522347</v>
      </c>
      <c r="AV47" s="5">
        <v>0.55427227968422998</v>
      </c>
      <c r="AW47" s="5">
        <v>23.094793939967399</v>
      </c>
      <c r="AX47" s="5">
        <v>80.026413689118002</v>
      </c>
      <c r="AY47" s="5">
        <v>253.37392351966699</v>
      </c>
      <c r="AZ47" s="5">
        <v>455.78206510413003</v>
      </c>
      <c r="BA47" s="5">
        <v>200.14910701869999</v>
      </c>
      <c r="BB47" s="5">
        <v>1441.3869732375199</v>
      </c>
      <c r="BC47" s="5">
        <v>42.563075650869997</v>
      </c>
      <c r="BD47" s="5">
        <v>37.309071321616003</v>
      </c>
      <c r="BE47" s="5">
        <v>31.9688845458465</v>
      </c>
      <c r="BF47" s="5">
        <v>27.0461960015211</v>
      </c>
      <c r="BG47" s="5">
        <v>39.4466130986536</v>
      </c>
      <c r="BH47" s="5">
        <v>362.13611420773998</v>
      </c>
      <c r="BI47" s="5">
        <v>214.594036427341</v>
      </c>
      <c r="BJ47" s="5">
        <v>29.928371768567398</v>
      </c>
      <c r="BK47" s="5">
        <v>57.094449668061998</v>
      </c>
      <c r="BL47" s="5">
        <v>27.361943989528001</v>
      </c>
      <c r="BM47" s="5">
        <v>73.915287420000396</v>
      </c>
      <c r="BN47" s="5">
        <v>87.813157360596605</v>
      </c>
      <c r="BO47" s="5">
        <v>60.084457724915303</v>
      </c>
    </row>
    <row r="48" spans="1:67">
      <c r="A48" s="2">
        <v>2013</v>
      </c>
      <c r="B48" s="5">
        <f t="shared" si="0"/>
        <v>5926.3321810962188</v>
      </c>
      <c r="C48" s="5">
        <f t="shared" si="1"/>
        <v>305.30667976526291</v>
      </c>
      <c r="D48" s="5">
        <f t="shared" si="2"/>
        <v>676.7321193178351</v>
      </c>
      <c r="E48" s="5">
        <f t="shared" si="3"/>
        <v>479.16652362355967</v>
      </c>
      <c r="F48" s="5">
        <f t="shared" si="4"/>
        <v>609.66897389192968</v>
      </c>
      <c r="G48" s="5">
        <f t="shared" si="5"/>
        <v>509.14166258079308</v>
      </c>
      <c r="H48" s="5">
        <f t="shared" si="6"/>
        <v>664.084289479772</v>
      </c>
      <c r="I48" s="5">
        <f t="shared" si="7"/>
        <v>1758.261321965834</v>
      </c>
      <c r="J48" s="5">
        <f t="shared" si="8"/>
        <v>923.97061047123213</v>
      </c>
      <c r="K48" s="5">
        <v>35.985443722318003</v>
      </c>
      <c r="L48" s="5">
        <v>2.5943547937961</v>
      </c>
      <c r="M48" s="5">
        <v>24.6699028796614</v>
      </c>
      <c r="N48" s="5">
        <v>21.314605688628699</v>
      </c>
      <c r="O48" s="5">
        <v>35.081994120400999</v>
      </c>
      <c r="P48" s="5">
        <v>27.087393519681999</v>
      </c>
      <c r="Q48" s="5">
        <v>9.0509694993821004</v>
      </c>
      <c r="R48" s="5">
        <v>5.0029734581170002</v>
      </c>
      <c r="S48" s="5">
        <v>3.1858535264603001</v>
      </c>
      <c r="T48" s="5">
        <v>27.597039433149298</v>
      </c>
      <c r="U48" s="5">
        <v>113.736149123667</v>
      </c>
      <c r="V48" s="5">
        <v>481.02232149391</v>
      </c>
      <c r="W48" s="5">
        <v>103.65452662804999</v>
      </c>
      <c r="X48" s="5">
        <v>72.637437748596994</v>
      </c>
      <c r="Y48" s="5">
        <v>17.277554510306999</v>
      </c>
      <c r="Z48" s="5">
        <v>2.1402789369710198</v>
      </c>
      <c r="AA48" s="5">
        <v>34.969882016253301</v>
      </c>
      <c r="AB48" s="5">
        <v>178.74645758644101</v>
      </c>
      <c r="AC48" s="5">
        <v>19.726783684165198</v>
      </c>
      <c r="AD48" s="5">
        <v>38.930995438348099</v>
      </c>
      <c r="AE48" s="5">
        <v>72.848946765459999</v>
      </c>
      <c r="AF48" s="5">
        <v>133.943458132892</v>
      </c>
      <c r="AG48" s="5">
        <v>29.1535625237257</v>
      </c>
      <c r="AH48" s="5">
        <v>59.965456778268198</v>
      </c>
      <c r="AI48" s="5">
        <v>40.147008748825499</v>
      </c>
      <c r="AJ48" s="5">
        <v>62.030689873843997</v>
      </c>
      <c r="AK48" s="5">
        <v>4.9731060786543404</v>
      </c>
      <c r="AL48" s="5">
        <v>90.859717773927997</v>
      </c>
      <c r="AM48" s="5">
        <v>35.104910945271001</v>
      </c>
      <c r="AN48" s="5">
        <v>287.43452116941302</v>
      </c>
      <c r="AO48" s="5">
        <v>21.263001746836199</v>
      </c>
      <c r="AP48" s="5">
        <v>3.5462724505139902</v>
      </c>
      <c r="AQ48" s="5">
        <v>5.0524935788137704</v>
      </c>
      <c r="AR48" s="5">
        <v>4.3921734017803198</v>
      </c>
      <c r="AS48" s="5">
        <v>0.83397807163997395</v>
      </c>
      <c r="AT48" s="5">
        <v>6.2778072785583996</v>
      </c>
      <c r="AU48" s="5">
        <v>100.215299340492</v>
      </c>
      <c r="AV48" s="5">
        <v>0.60243175953982098</v>
      </c>
      <c r="AW48" s="5">
        <v>20.883070622528599</v>
      </c>
      <c r="AX48" s="5">
        <v>88.698354459129007</v>
      </c>
      <c r="AY48" s="5">
        <v>257.376779870961</v>
      </c>
      <c r="AZ48" s="5">
        <v>460.58613522316</v>
      </c>
      <c r="BA48" s="5">
        <v>203.498154256612</v>
      </c>
      <c r="BB48" s="5">
        <v>1624.89090820191</v>
      </c>
      <c r="BC48" s="5">
        <v>45.717102589649002</v>
      </c>
      <c r="BD48" s="5">
        <v>32.286308182067003</v>
      </c>
      <c r="BE48" s="5">
        <v>33.481429395000099</v>
      </c>
      <c r="BF48" s="5">
        <v>21.8855735972082</v>
      </c>
      <c r="BG48" s="5">
        <v>38.825596649479401</v>
      </c>
      <c r="BH48" s="5">
        <v>329.62423497073001</v>
      </c>
      <c r="BI48" s="5">
        <v>216.74196972768601</v>
      </c>
      <c r="BJ48" s="5">
        <v>32.082691254032802</v>
      </c>
      <c r="BK48" s="5">
        <v>59.3959119815582</v>
      </c>
      <c r="BL48" s="5">
        <v>28.350807970325899</v>
      </c>
      <c r="BM48" s="5">
        <v>75.319118529065406</v>
      </c>
      <c r="BN48" s="5">
        <v>88.189197720138296</v>
      </c>
      <c r="BO48" s="5">
        <v>55.441081668216</v>
      </c>
    </row>
    <row r="49" spans="1:67">
      <c r="A49" s="2">
        <v>2014</v>
      </c>
      <c r="B49" s="5">
        <f t="shared" si="0"/>
        <v>6027.1265619309115</v>
      </c>
      <c r="C49" s="5">
        <f t="shared" si="1"/>
        <v>292.98593957142543</v>
      </c>
      <c r="D49" s="5">
        <f t="shared" si="2"/>
        <v>679.61144200810111</v>
      </c>
      <c r="E49" s="5">
        <f t="shared" si="3"/>
        <v>476.88065362996622</v>
      </c>
      <c r="F49" s="5">
        <f t="shared" si="4"/>
        <v>636.4721776880956</v>
      </c>
      <c r="G49" s="5">
        <f t="shared" si="5"/>
        <v>541.22193338751981</v>
      </c>
      <c r="H49" s="5">
        <f t="shared" si="6"/>
        <v>600.25109440737992</v>
      </c>
      <c r="I49" s="5">
        <f t="shared" si="7"/>
        <v>1835.4068489627862</v>
      </c>
      <c r="J49" s="5">
        <f t="shared" si="8"/>
        <v>964.29647227563692</v>
      </c>
      <c r="K49" s="5">
        <v>34.317350664199999</v>
      </c>
      <c r="L49" s="5">
        <v>2.3642154094098702</v>
      </c>
      <c r="M49" s="5">
        <v>22.688118892145201</v>
      </c>
      <c r="N49" s="5">
        <v>19.247234115056902</v>
      </c>
      <c r="O49" s="5">
        <v>32.471827865767999</v>
      </c>
      <c r="P49" s="5">
        <v>26.790962963285001</v>
      </c>
      <c r="Q49" s="5">
        <v>9.2003607112088996</v>
      </c>
      <c r="R49" s="5">
        <v>4.9108102034955996</v>
      </c>
      <c r="S49" s="5">
        <v>3.0573737731008901</v>
      </c>
      <c r="T49" s="5">
        <v>27.7888048997231</v>
      </c>
      <c r="U49" s="5">
        <v>110.14888007403199</v>
      </c>
      <c r="V49" s="5">
        <v>478.42363323026001</v>
      </c>
      <c r="W49" s="5">
        <v>112.083166920126</v>
      </c>
      <c r="X49" s="5">
        <v>69.449872488232003</v>
      </c>
      <c r="Y49" s="5">
        <v>17.741010947201001</v>
      </c>
      <c r="Z49" s="5">
        <v>1.91375842228219</v>
      </c>
      <c r="AA49" s="5">
        <v>34.398690443202</v>
      </c>
      <c r="AB49" s="5">
        <v>181.63233112422199</v>
      </c>
      <c r="AC49" s="5">
        <v>17.5134102090604</v>
      </c>
      <c r="AD49" s="5">
        <v>33.6060527043878</v>
      </c>
      <c r="AE49" s="5">
        <v>71.778676749997004</v>
      </c>
      <c r="AF49" s="5">
        <v>137.95149239909699</v>
      </c>
      <c r="AG49" s="5">
        <v>34.3033594765187</v>
      </c>
      <c r="AH49" s="5">
        <v>62.039715171290403</v>
      </c>
      <c r="AI49" s="5">
        <v>35.409300524778402</v>
      </c>
      <c r="AJ49" s="5">
        <v>58.285803682770599</v>
      </c>
      <c r="AK49" s="5">
        <v>6.0692275056374996</v>
      </c>
      <c r="AL49" s="5">
        <v>116.19101039761701</v>
      </c>
      <c r="AM49" s="5">
        <v>39.545355552697998</v>
      </c>
      <c r="AN49" s="5">
        <v>284.628405376785</v>
      </c>
      <c r="AO49" s="5">
        <v>24.829560025894398</v>
      </c>
      <c r="AP49" s="5">
        <v>3.29532807721837</v>
      </c>
      <c r="AQ49" s="5">
        <v>5.4624463309868903</v>
      </c>
      <c r="AR49" s="5">
        <v>5.0869019700715397</v>
      </c>
      <c r="AS49" s="5">
        <v>1.11425554495916</v>
      </c>
      <c r="AT49" s="5">
        <v>6.6436078680161899</v>
      </c>
      <c r="AU49" s="5">
        <v>102.862526488705</v>
      </c>
      <c r="AV49" s="5">
        <v>0.720512173066859</v>
      </c>
      <c r="AW49" s="5">
        <v>24.517386840206399</v>
      </c>
      <c r="AX49" s="5">
        <v>88.913889825314001</v>
      </c>
      <c r="AY49" s="5">
        <v>277.77551824308102</v>
      </c>
      <c r="AZ49" s="5">
        <v>451.29192498973998</v>
      </c>
      <c r="BA49" s="5">
        <v>148.95916941764</v>
      </c>
      <c r="BB49" s="5">
        <v>1683.17276522717</v>
      </c>
      <c r="BC49" s="5">
        <v>44.841840771718999</v>
      </c>
      <c r="BD49" s="5">
        <v>33.116714432837</v>
      </c>
      <c r="BE49" s="5">
        <v>35.007209897141301</v>
      </c>
      <c r="BF49" s="5">
        <v>39.268318633918902</v>
      </c>
      <c r="BG49" s="5">
        <v>41.4893429628506</v>
      </c>
      <c r="BH49" s="5">
        <v>346.54360696220999</v>
      </c>
      <c r="BI49" s="5">
        <v>238.11853020646799</v>
      </c>
      <c r="BJ49" s="5">
        <v>36.063637137769497</v>
      </c>
      <c r="BK49" s="5">
        <v>63.734951966900802</v>
      </c>
      <c r="BL49" s="5">
        <v>29.8091552896922</v>
      </c>
      <c r="BM49" s="5">
        <v>66.534379557700305</v>
      </c>
      <c r="BN49" s="5">
        <v>79.635750788992496</v>
      </c>
      <c r="BO49" s="5">
        <v>62.367117403053101</v>
      </c>
    </row>
    <row r="50" spans="1:67">
      <c r="A50" s="2">
        <v>2015</v>
      </c>
      <c r="B50" s="5">
        <f t="shared" si="0"/>
        <v>5966.2921055513561</v>
      </c>
      <c r="C50" s="5">
        <f t="shared" si="1"/>
        <v>296.20377812284261</v>
      </c>
      <c r="D50" s="5">
        <f t="shared" si="2"/>
        <v>692.86673181831657</v>
      </c>
      <c r="E50" s="5">
        <f t="shared" si="3"/>
        <v>476.59550535756568</v>
      </c>
      <c r="F50" s="5">
        <f t="shared" si="4"/>
        <v>612.06118386153548</v>
      </c>
      <c r="G50" s="5">
        <f t="shared" si="5"/>
        <v>539.2876266571709</v>
      </c>
      <c r="H50" s="5">
        <f t="shared" si="6"/>
        <v>576.68729450501098</v>
      </c>
      <c r="I50" s="5">
        <f t="shared" si="7"/>
        <v>1842.7389422052056</v>
      </c>
      <c r="J50" s="5">
        <f t="shared" si="8"/>
        <v>929.85104302370871</v>
      </c>
      <c r="K50" s="5">
        <v>32.944120873171997</v>
      </c>
      <c r="L50" s="5">
        <v>2.24069641946986</v>
      </c>
      <c r="M50" s="5">
        <v>24.176567120679501</v>
      </c>
      <c r="N50" s="5">
        <v>18.891472974179301</v>
      </c>
      <c r="O50" s="5">
        <v>32.164103611263002</v>
      </c>
      <c r="P50" s="5">
        <v>25.952407416675001</v>
      </c>
      <c r="Q50" s="5">
        <v>9.6402428364744992</v>
      </c>
      <c r="R50" s="5">
        <v>4.7938022441954997</v>
      </c>
      <c r="S50" s="5">
        <v>2.9730038237848699</v>
      </c>
      <c r="T50" s="5">
        <v>27.8942723426611</v>
      </c>
      <c r="U50" s="5">
        <v>114.533088460288</v>
      </c>
      <c r="V50" s="5">
        <v>490.01531016886997</v>
      </c>
      <c r="W50" s="5">
        <v>111.09219768379501</v>
      </c>
      <c r="X50" s="5">
        <v>71.351687310274997</v>
      </c>
      <c r="Y50" s="5">
        <v>17.4119110371693</v>
      </c>
      <c r="Z50" s="5">
        <v>2.9956256182073702</v>
      </c>
      <c r="AA50" s="5">
        <v>35.765392025899096</v>
      </c>
      <c r="AB50" s="5">
        <v>186.06686163764101</v>
      </c>
      <c r="AC50" s="5">
        <v>16.8994630759038</v>
      </c>
      <c r="AD50" s="5">
        <v>29.727601759989799</v>
      </c>
      <c r="AE50" s="5">
        <v>77.859828280182001</v>
      </c>
      <c r="AF50" s="5">
        <v>130.27635857794999</v>
      </c>
      <c r="AG50" s="5">
        <v>31.536498664915801</v>
      </c>
      <c r="AH50" s="5">
        <v>61.311172368463602</v>
      </c>
      <c r="AI50" s="5">
        <v>35.723972732750198</v>
      </c>
      <c r="AJ50" s="5">
        <v>55.741135459201402</v>
      </c>
      <c r="AK50" s="5">
        <v>5.2027101364414401</v>
      </c>
      <c r="AL50" s="5">
        <v>112.680415516452</v>
      </c>
      <c r="AM50" s="5">
        <v>34.796128539308</v>
      </c>
      <c r="AN50" s="5">
        <v>275.06915044400301</v>
      </c>
      <c r="AO50" s="5">
        <v>24.190634205616099</v>
      </c>
      <c r="AP50" s="5">
        <v>4.0013586246108801</v>
      </c>
      <c r="AQ50" s="5">
        <v>4.3967682894742302</v>
      </c>
      <c r="AR50" s="5">
        <v>4.7188066220313498</v>
      </c>
      <c r="AS50" s="5">
        <v>1.0236728029752999</v>
      </c>
      <c r="AT50" s="5">
        <v>6.2511610591842004</v>
      </c>
      <c r="AU50" s="5">
        <v>97.445619883935095</v>
      </c>
      <c r="AV50" s="5">
        <v>0.702489656457574</v>
      </c>
      <c r="AW50" s="5">
        <v>24.7741720672153</v>
      </c>
      <c r="AX50" s="5">
        <v>89.517433544732</v>
      </c>
      <c r="AY50" s="5">
        <v>282.26550990093898</v>
      </c>
      <c r="AZ50" s="5">
        <v>463.88432004587997</v>
      </c>
      <c r="BA50" s="5">
        <v>112.80297445913099</v>
      </c>
      <c r="BB50" s="5">
        <v>1676.3078079752099</v>
      </c>
      <c r="BC50" s="5">
        <v>44.390618720070002</v>
      </c>
      <c r="BD50" s="5">
        <v>41.411556035578002</v>
      </c>
      <c r="BE50" s="5">
        <v>36.3226405634176</v>
      </c>
      <c r="BF50" s="5">
        <v>44.306318910930102</v>
      </c>
      <c r="BG50" s="5">
        <v>43.601736162902903</v>
      </c>
      <c r="BH50" s="5">
        <v>317.26567794217999</v>
      </c>
      <c r="BI50" s="5">
        <v>210.26739628579799</v>
      </c>
      <c r="BJ50" s="5">
        <v>35.647990274007199</v>
      </c>
      <c r="BK50" s="5">
        <v>74.9977377253485</v>
      </c>
      <c r="BL50" s="5">
        <v>30.3526873296085</v>
      </c>
      <c r="BM50" s="5">
        <v>69.409329945723599</v>
      </c>
      <c r="BN50" s="5">
        <v>74.160367127429296</v>
      </c>
      <c r="BO50" s="5">
        <v>74.148120230710802</v>
      </c>
    </row>
    <row r="51" spans="1:67">
      <c r="A51" s="2">
        <v>2016</v>
      </c>
      <c r="B51" s="5">
        <f t="shared" si="0"/>
        <v>6054.8504977428975</v>
      </c>
      <c r="C51" s="5">
        <f t="shared" si="1"/>
        <v>294.19108649176172</v>
      </c>
      <c r="D51" s="5">
        <f t="shared" si="2"/>
        <v>674.67842313443805</v>
      </c>
      <c r="E51" s="5">
        <f t="shared" si="3"/>
        <v>485.70787486738982</v>
      </c>
      <c r="F51" s="5">
        <f t="shared" si="4"/>
        <v>670.69573195152373</v>
      </c>
      <c r="G51" s="5">
        <f t="shared" si="5"/>
        <v>510.47445155406035</v>
      </c>
      <c r="H51" s="5">
        <f t="shared" si="6"/>
        <v>582.06573830335799</v>
      </c>
      <c r="I51" s="5">
        <f t="shared" si="7"/>
        <v>1901.5283597127188</v>
      </c>
      <c r="J51" s="5">
        <f t="shared" si="8"/>
        <v>935.50883172764679</v>
      </c>
      <c r="K51" s="5">
        <v>35.039916612258999</v>
      </c>
      <c r="L51" s="5">
        <v>2.33655920947617</v>
      </c>
      <c r="M51" s="5">
        <v>23.459284794017901</v>
      </c>
      <c r="N51" s="5">
        <v>19.2517281473155</v>
      </c>
      <c r="O51" s="5">
        <v>30.676720441406001</v>
      </c>
      <c r="P51" s="5">
        <v>24.518151318156001</v>
      </c>
      <c r="Q51" s="5">
        <v>9.7999689154272005</v>
      </c>
      <c r="R51" s="5">
        <v>5.1097694847510997</v>
      </c>
      <c r="S51" s="5">
        <v>2.9005153436137201</v>
      </c>
      <c r="T51" s="5">
        <v>28.9160625053381</v>
      </c>
      <c r="U51" s="5">
        <v>112.182409720001</v>
      </c>
      <c r="V51" s="5">
        <v>474.26194564643998</v>
      </c>
      <c r="W51" s="5">
        <v>108.96940362498999</v>
      </c>
      <c r="X51" s="5">
        <v>70.761441362124003</v>
      </c>
      <c r="Y51" s="5">
        <v>17.609882734559299</v>
      </c>
      <c r="Z51" s="5">
        <v>3.0757497663247002</v>
      </c>
      <c r="AA51" s="5">
        <v>36.681160100811397</v>
      </c>
      <c r="AB51" s="5">
        <v>188.769244377967</v>
      </c>
      <c r="AC51" s="5">
        <v>17.773624639325799</v>
      </c>
      <c r="AD51" s="5">
        <v>31.0999157933276</v>
      </c>
      <c r="AE51" s="5">
        <v>81.564514886216998</v>
      </c>
      <c r="AF51" s="5">
        <v>129.81941506974101</v>
      </c>
      <c r="AG51" s="5">
        <v>36.495638928552303</v>
      </c>
      <c r="AH51" s="5">
        <v>61.392954210403403</v>
      </c>
      <c r="AI51" s="5">
        <v>32.872489336806098</v>
      </c>
      <c r="AJ51" s="5">
        <v>82.015985257723898</v>
      </c>
      <c r="AK51" s="5">
        <v>5.7209467840850099</v>
      </c>
      <c r="AL51" s="5">
        <v>105.304133532908</v>
      </c>
      <c r="AM51" s="5">
        <v>39.486565460449</v>
      </c>
      <c r="AN51" s="5">
        <v>307.407018440596</v>
      </c>
      <c r="AO51" s="5">
        <v>23.4025766427634</v>
      </c>
      <c r="AP51" s="5">
        <v>3.3437580138140901</v>
      </c>
      <c r="AQ51" s="5">
        <v>4.6645857497915504</v>
      </c>
      <c r="AR51" s="5">
        <v>5.27380360278769</v>
      </c>
      <c r="AS51" s="5">
        <v>1.0930605450466899</v>
      </c>
      <c r="AT51" s="5">
        <v>6.2954037610526798</v>
      </c>
      <c r="AU51" s="5">
        <v>80.692590908033395</v>
      </c>
      <c r="AV51" s="5">
        <v>0.72431575972929396</v>
      </c>
      <c r="AW51" s="5">
        <v>25.3265846773966</v>
      </c>
      <c r="AX51" s="5">
        <v>82.384935938148004</v>
      </c>
      <c r="AY51" s="5">
        <v>277.27283595549699</v>
      </c>
      <c r="AZ51" s="5">
        <v>463.08234586893099</v>
      </c>
      <c r="BA51" s="5">
        <v>118.983392434427</v>
      </c>
      <c r="BB51" s="5">
        <v>1711.74450894918</v>
      </c>
      <c r="BC51" s="5">
        <v>52.952445250811898</v>
      </c>
      <c r="BD51" s="5">
        <v>50.179558354569998</v>
      </c>
      <c r="BE51" s="5">
        <v>35.014509185146103</v>
      </c>
      <c r="BF51" s="5">
        <v>51.637337973010702</v>
      </c>
      <c r="BG51" s="5">
        <v>45.189957713925097</v>
      </c>
      <c r="BH51" s="5">
        <v>283.50626748872997</v>
      </c>
      <c r="BI51" s="5">
        <v>214.86352777419299</v>
      </c>
      <c r="BJ51" s="5">
        <v>40.823356926578803</v>
      </c>
      <c r="BK51" s="5">
        <v>87.353986046057699</v>
      </c>
      <c r="BL51" s="5">
        <v>34.054532594209398</v>
      </c>
      <c r="BM51" s="5">
        <v>70.9497954604374</v>
      </c>
      <c r="BN51" s="5">
        <v>86.410024655133995</v>
      </c>
      <c r="BO51" s="5">
        <v>72.357383068381694</v>
      </c>
    </row>
    <row r="52" spans="1:67">
      <c r="A52" s="2">
        <v>2017</v>
      </c>
      <c r="B52" s="5">
        <f t="shared" si="0"/>
        <v>6214.8613666704659</v>
      </c>
      <c r="C52" s="5">
        <f t="shared" si="1"/>
        <v>293.85684652565794</v>
      </c>
      <c r="D52" s="5">
        <f t="shared" si="2"/>
        <v>680.11013853083182</v>
      </c>
      <c r="E52" s="5">
        <f t="shared" si="3"/>
        <v>507.3204093454965</v>
      </c>
      <c r="F52" s="5">
        <f t="shared" si="4"/>
        <v>662.9035150099478</v>
      </c>
      <c r="G52" s="5">
        <f t="shared" si="5"/>
        <v>544.24288169973352</v>
      </c>
      <c r="H52" s="5">
        <f t="shared" si="6"/>
        <v>590.67208376873805</v>
      </c>
      <c r="I52" s="5">
        <f t="shared" si="7"/>
        <v>1943.5492372987828</v>
      </c>
      <c r="J52" s="5">
        <f t="shared" si="8"/>
        <v>992.20625449127817</v>
      </c>
      <c r="K52" s="5">
        <v>33.723397451388003</v>
      </c>
      <c r="L52" s="5">
        <v>2.1948882465617099</v>
      </c>
      <c r="M52" s="5">
        <v>24.155544048794098</v>
      </c>
      <c r="N52" s="5">
        <v>19.743441835036599</v>
      </c>
      <c r="O52" s="5">
        <v>31.087191663896999</v>
      </c>
      <c r="P52" s="5">
        <v>25.428784698750999</v>
      </c>
      <c r="Q52" s="5">
        <v>8.8769089595352</v>
      </c>
      <c r="R52" s="5">
        <v>5.1787484247590001</v>
      </c>
      <c r="S52" s="5">
        <v>2.8774599936015401</v>
      </c>
      <c r="T52" s="5">
        <v>27.614185023567799</v>
      </c>
      <c r="U52" s="5">
        <v>112.976296179766</v>
      </c>
      <c r="V52" s="5">
        <v>477.08740099275002</v>
      </c>
      <c r="W52" s="5">
        <v>113.20306291279201</v>
      </c>
      <c r="X52" s="5">
        <v>69.769484456658006</v>
      </c>
      <c r="Y52" s="5">
        <v>16.681507937275999</v>
      </c>
      <c r="Z52" s="5">
        <v>3.3686822313557201</v>
      </c>
      <c r="AA52" s="5">
        <v>37.161700106010201</v>
      </c>
      <c r="AB52" s="5">
        <v>194.20426212179299</v>
      </c>
      <c r="AC52" s="5">
        <v>20.349490282431301</v>
      </c>
      <c r="AD52" s="5">
        <v>35.125776161243998</v>
      </c>
      <c r="AE52" s="5">
        <v>88.839583787601995</v>
      </c>
      <c r="AF52" s="5">
        <v>131.639596886416</v>
      </c>
      <c r="AG52" s="5">
        <v>39.029446112590499</v>
      </c>
      <c r="AH52" s="5">
        <v>59.002882724491101</v>
      </c>
      <c r="AI52" s="5">
        <v>27.056406610176001</v>
      </c>
      <c r="AJ52" s="5">
        <v>68.858951318692803</v>
      </c>
      <c r="AK52" s="5">
        <v>5.0882118561654401</v>
      </c>
      <c r="AL52" s="5">
        <v>117.843166602181</v>
      </c>
      <c r="AM52" s="5">
        <v>43.276219469917997</v>
      </c>
      <c r="AN52" s="5">
        <v>302.748230315733</v>
      </c>
      <c r="AO52" s="5">
        <v>24.516459888945001</v>
      </c>
      <c r="AP52" s="5">
        <v>3.5661883993875101</v>
      </c>
      <c r="AQ52" s="5">
        <v>4.1692958708635803</v>
      </c>
      <c r="AR52" s="5">
        <v>5.5717295040198502</v>
      </c>
      <c r="AS52" s="5">
        <v>1.2866918689454701</v>
      </c>
      <c r="AT52" s="5">
        <v>6.5178340669860697</v>
      </c>
      <c r="AU52" s="5">
        <v>88.426863221250599</v>
      </c>
      <c r="AV52" s="5">
        <v>0.79123801087786705</v>
      </c>
      <c r="AW52" s="5">
        <v>27.0987391109166</v>
      </c>
      <c r="AX52" s="5">
        <v>100.358999286211</v>
      </c>
      <c r="AY52" s="5">
        <v>281.93884247133002</v>
      </c>
      <c r="AZ52" s="5">
        <v>478.246408795278</v>
      </c>
      <c r="BA52" s="5">
        <v>112.42567497346</v>
      </c>
      <c r="BB52" s="5">
        <v>1765.7893266389699</v>
      </c>
      <c r="BC52" s="5">
        <v>53.059426633900998</v>
      </c>
      <c r="BD52" s="5">
        <v>46.725972136007002</v>
      </c>
      <c r="BE52" s="5">
        <v>26.653876618082698</v>
      </c>
      <c r="BF52" s="5">
        <v>51.320635271822297</v>
      </c>
      <c r="BG52" s="5">
        <v>48.479780435154098</v>
      </c>
      <c r="BH52" s="5">
        <v>320.04334156338001</v>
      </c>
      <c r="BI52" s="5">
        <v>238.94580660418001</v>
      </c>
      <c r="BJ52" s="5">
        <v>47.318222858324198</v>
      </c>
      <c r="BK52" s="5">
        <v>80.789013323451897</v>
      </c>
      <c r="BL52" s="5">
        <v>36.574625028838298</v>
      </c>
      <c r="BM52" s="5">
        <v>73.890515281926398</v>
      </c>
      <c r="BN52" s="5">
        <v>86.832107606030803</v>
      </c>
      <c r="BO52" s="5">
        <v>59.332841789992401</v>
      </c>
    </row>
    <row r="53" spans="1:67">
      <c r="A53" s="2">
        <v>2018</v>
      </c>
      <c r="B53" s="5">
        <f t="shared" si="0"/>
        <v>6509.4873366172778</v>
      </c>
      <c r="C53" s="5">
        <f t="shared" si="1"/>
        <v>281.94230714951209</v>
      </c>
      <c r="D53" s="5">
        <f t="shared" si="2"/>
        <v>699.54044998193649</v>
      </c>
      <c r="E53" s="5">
        <f t="shared" si="3"/>
        <v>513.92665408448966</v>
      </c>
      <c r="F53" s="5">
        <f t="shared" si="4"/>
        <v>641.07530773681242</v>
      </c>
      <c r="G53" s="5">
        <f t="shared" si="5"/>
        <v>592.17592232952939</v>
      </c>
      <c r="H53" s="5">
        <f t="shared" si="6"/>
        <v>624.55665899659107</v>
      </c>
      <c r="I53" s="5">
        <f t="shared" si="7"/>
        <v>2108.2503699575914</v>
      </c>
      <c r="J53" s="5">
        <f t="shared" si="8"/>
        <v>1048.0196663808149</v>
      </c>
      <c r="K53" s="5">
        <v>30.868833919875001</v>
      </c>
      <c r="L53" s="5">
        <v>2.1493971534402299</v>
      </c>
      <c r="M53" s="5">
        <v>22.7572992607289</v>
      </c>
      <c r="N53" s="5">
        <v>19.626782034824799</v>
      </c>
      <c r="O53" s="5">
        <v>30.658801721902002</v>
      </c>
      <c r="P53" s="5">
        <v>24.737474336407001</v>
      </c>
      <c r="Q53" s="5">
        <v>7.9015624356648999</v>
      </c>
      <c r="R53" s="5">
        <v>4.8475521848051004</v>
      </c>
      <c r="S53" s="5">
        <v>2.3718809692432901</v>
      </c>
      <c r="T53" s="5">
        <v>27.129193368109899</v>
      </c>
      <c r="U53" s="5">
        <v>108.893529764511</v>
      </c>
      <c r="V53" s="5">
        <v>493.43259759233001</v>
      </c>
      <c r="W53" s="5">
        <v>118.76251834935201</v>
      </c>
      <c r="X53" s="5">
        <v>68.708973084632007</v>
      </c>
      <c r="Y53" s="5">
        <v>16.019679080148101</v>
      </c>
      <c r="Z53" s="5">
        <v>2.6166818754743599</v>
      </c>
      <c r="AA53" s="5">
        <v>39.475357947099198</v>
      </c>
      <c r="AB53" s="5">
        <v>197.92887253692001</v>
      </c>
      <c r="AC53" s="5">
        <v>21.5109990983531</v>
      </c>
      <c r="AD53" s="5">
        <v>38.369234336851299</v>
      </c>
      <c r="AE53" s="5">
        <v>77.586106826648006</v>
      </c>
      <c r="AF53" s="5">
        <v>139.05608333861801</v>
      </c>
      <c r="AG53" s="5">
        <v>29.849267053224299</v>
      </c>
      <c r="AH53" s="5">
        <v>58.260624336686703</v>
      </c>
      <c r="AI53" s="5">
        <v>29.0723238876351</v>
      </c>
      <c r="AJ53" s="5">
        <v>59.547330652696601</v>
      </c>
      <c r="AK53" s="5">
        <v>5.3165278307406396</v>
      </c>
      <c r="AL53" s="5">
        <v>92.637271583512003</v>
      </c>
      <c r="AM53" s="5">
        <v>48.547356086965998</v>
      </c>
      <c r="AN53" s="5">
        <v>317.84460630535102</v>
      </c>
      <c r="AO53" s="5">
        <v>27.091889536004398</v>
      </c>
      <c r="AP53" s="5">
        <v>4.2776065051991399</v>
      </c>
      <c r="AQ53" s="5">
        <v>4.2421546220958701</v>
      </c>
      <c r="AR53" s="5">
        <v>5.96067223764038</v>
      </c>
      <c r="AS53" s="5">
        <v>1.3499425426663101</v>
      </c>
      <c r="AT53" s="5">
        <v>7.30518427549592</v>
      </c>
      <c r="AU53" s="5">
        <v>100.506956250473</v>
      </c>
      <c r="AV53" s="5">
        <v>0.83925010407352396</v>
      </c>
      <c r="AW53" s="5">
        <v>30.959567885630801</v>
      </c>
      <c r="AX53" s="5">
        <v>107.46319410229999</v>
      </c>
      <c r="AY53" s="5">
        <v>302.17950426794999</v>
      </c>
      <c r="AZ53" s="5">
        <v>514.12297594290305</v>
      </c>
      <c r="BA53" s="5">
        <v>110.433683053688</v>
      </c>
      <c r="BB53" s="5">
        <v>1942.2881049488999</v>
      </c>
      <c r="BC53" s="5">
        <v>54.751175126315999</v>
      </c>
      <c r="BD53" s="5">
        <v>41.910287804028997</v>
      </c>
      <c r="BE53" s="5">
        <v>26.1259650724793</v>
      </c>
      <c r="BF53" s="5">
        <v>43.174837005867303</v>
      </c>
      <c r="BG53" s="5">
        <v>53.102344809525803</v>
      </c>
      <c r="BH53" s="5">
        <v>319.51642149654998</v>
      </c>
      <c r="BI53" s="5">
        <v>282.28433210668101</v>
      </c>
      <c r="BJ53" s="5">
        <v>34.322267147523398</v>
      </c>
      <c r="BK53" s="5">
        <v>83.863826413800297</v>
      </c>
      <c r="BL53" s="5">
        <v>37.929566188981603</v>
      </c>
      <c r="BM53" s="5">
        <v>71.180972460853297</v>
      </c>
      <c r="BN53" s="5">
        <v>107.270765547089</v>
      </c>
      <c r="BO53" s="5">
        <v>58.549170209810498</v>
      </c>
    </row>
    <row r="54" spans="1:67">
      <c r="A54" s="2">
        <v>2019</v>
      </c>
      <c r="B54" s="5">
        <f t="shared" si="0"/>
        <v>6497.1883763875303</v>
      </c>
      <c r="C54" s="5">
        <f t="shared" si="1"/>
        <v>269.9340804612649</v>
      </c>
      <c r="D54" s="5">
        <f t="shared" si="2"/>
        <v>698.46670542075299</v>
      </c>
      <c r="E54" s="5">
        <f t="shared" si="3"/>
        <v>508.65671366079539</v>
      </c>
      <c r="F54" s="5">
        <f t="shared" si="4"/>
        <v>582.80613512865602</v>
      </c>
      <c r="G54" s="5">
        <f t="shared" si="5"/>
        <v>602.06304652627955</v>
      </c>
      <c r="H54" s="5">
        <f t="shared" si="6"/>
        <v>699.36547461207999</v>
      </c>
      <c r="I54" s="5">
        <f t="shared" si="7"/>
        <v>2114.0330511779694</v>
      </c>
      <c r="J54" s="5">
        <f t="shared" si="8"/>
        <v>1021.8631693997323</v>
      </c>
      <c r="K54" s="5">
        <v>26.836594954121999</v>
      </c>
      <c r="L54" s="5">
        <v>1.8810435769879701</v>
      </c>
      <c r="M54" s="5">
        <v>20.989150978860799</v>
      </c>
      <c r="N54" s="5">
        <v>20.284547769676099</v>
      </c>
      <c r="O54" s="5">
        <v>29.258261102408099</v>
      </c>
      <c r="P54" s="5">
        <v>24.069024267931599</v>
      </c>
      <c r="Q54" s="5">
        <v>7.9059906419174002</v>
      </c>
      <c r="R54" s="5">
        <v>4.7785620565686999</v>
      </c>
      <c r="S54" s="5">
        <v>2.33981728960784</v>
      </c>
      <c r="T54" s="5">
        <v>26.6231589250254</v>
      </c>
      <c r="U54" s="5">
        <v>104.967928898159</v>
      </c>
      <c r="V54" s="5">
        <v>492.41929610455998</v>
      </c>
      <c r="W54" s="5">
        <v>115.05589113096499</v>
      </c>
      <c r="X54" s="5">
        <v>71.788283724582996</v>
      </c>
      <c r="Y54" s="5">
        <v>16.453574373399402</v>
      </c>
      <c r="Z54" s="5">
        <v>2.74966008724547</v>
      </c>
      <c r="AA54" s="5">
        <v>38.199279550917197</v>
      </c>
      <c r="AB54" s="5">
        <v>200.26983571456901</v>
      </c>
      <c r="AC54" s="5">
        <v>20.814357462945999</v>
      </c>
      <c r="AD54" s="5">
        <v>36.949648134264201</v>
      </c>
      <c r="AE54" s="5">
        <v>81.626874775138006</v>
      </c>
      <c r="AF54" s="5">
        <v>130.79671802296099</v>
      </c>
      <c r="AG54" s="5">
        <v>31.341623578151601</v>
      </c>
      <c r="AH54" s="5">
        <v>51.013402373116499</v>
      </c>
      <c r="AI54" s="5">
        <v>14.052732591089899</v>
      </c>
      <c r="AJ54" s="5">
        <v>31.462302765311701</v>
      </c>
      <c r="AK54" s="5">
        <v>5.3995059116402997</v>
      </c>
      <c r="AL54" s="5">
        <v>79.059654644546001</v>
      </c>
      <c r="AM54" s="5">
        <v>50.963131873428999</v>
      </c>
      <c r="AN54" s="5">
        <v>319.51378139137103</v>
      </c>
      <c r="AO54" s="5">
        <v>26.452347916325699</v>
      </c>
      <c r="AP54" s="5">
        <v>5.1650044671129303</v>
      </c>
      <c r="AQ54" s="5">
        <v>4.7156852019357904</v>
      </c>
      <c r="AR54" s="5">
        <v>7.1292931701730202</v>
      </c>
      <c r="AS54" s="5">
        <v>1.5043960555474001</v>
      </c>
      <c r="AT54" s="5">
        <v>8.1430433119684196</v>
      </c>
      <c r="AU54" s="5">
        <v>100.795308555159</v>
      </c>
      <c r="AV54" s="5">
        <v>0.87638438734536195</v>
      </c>
      <c r="AW54" s="5">
        <v>31.670128968385999</v>
      </c>
      <c r="AX54" s="5">
        <v>92.128472211803995</v>
      </c>
      <c r="AY54" s="5">
        <v>323.48298228052198</v>
      </c>
      <c r="AZ54" s="5">
        <v>575.99828856916497</v>
      </c>
      <c r="BA54" s="5">
        <v>123.36718604291499</v>
      </c>
      <c r="BB54" s="5">
        <v>1943.1780992901699</v>
      </c>
      <c r="BC54" s="5">
        <v>51.875190654222997</v>
      </c>
      <c r="BD54" s="5">
        <v>44.362273938203998</v>
      </c>
      <c r="BE54" s="5">
        <v>26.5784320790703</v>
      </c>
      <c r="BF54" s="5">
        <v>48.039055216302202</v>
      </c>
      <c r="BG54" s="5">
        <v>53.262338716208703</v>
      </c>
      <c r="BH54" s="5">
        <v>293.05391314827</v>
      </c>
      <c r="BI54" s="5">
        <v>290.10352556509901</v>
      </c>
      <c r="BJ54" s="5">
        <v>35.4778242679226</v>
      </c>
      <c r="BK54" s="5">
        <v>85.291153418983995</v>
      </c>
      <c r="BL54" s="5">
        <v>42.667223843379098</v>
      </c>
      <c r="BM54" s="5">
        <v>80.663799476392995</v>
      </c>
      <c r="BN54" s="5">
        <v>89.799798228993694</v>
      </c>
      <c r="BO54" s="5">
        <v>51.543592734482097</v>
      </c>
    </row>
    <row r="55" spans="1:67">
      <c r="A55" s="2">
        <v>2020</v>
      </c>
      <c r="B55" s="5">
        <f t="shared" si="0"/>
        <v>6234.3281763878549</v>
      </c>
      <c r="C55" s="5">
        <f t="shared" si="1"/>
        <v>249.14234282671367</v>
      </c>
      <c r="D55" s="5">
        <f t="shared" si="2"/>
        <v>634.89323628835962</v>
      </c>
      <c r="E55" s="5">
        <f t="shared" si="3"/>
        <v>462.01932199836159</v>
      </c>
      <c r="F55" s="5">
        <f t="shared" si="4"/>
        <v>578.10068116046386</v>
      </c>
      <c r="G55" s="5">
        <f t="shared" si="5"/>
        <v>563.98637132523243</v>
      </c>
      <c r="H55" s="5">
        <f t="shared" si="6"/>
        <v>695.22201996974491</v>
      </c>
      <c r="I55" s="5">
        <f t="shared" si="7"/>
        <v>2088.5713538984828</v>
      </c>
      <c r="J55" s="5">
        <f t="shared" si="8"/>
        <v>962.39284892049568</v>
      </c>
      <c r="K55" s="5">
        <v>24.092596541969002</v>
      </c>
      <c r="L55" s="5">
        <v>1.82547025375814</v>
      </c>
      <c r="M55" s="5">
        <v>19.444286378331402</v>
      </c>
      <c r="N55" s="5">
        <v>18.924631713075701</v>
      </c>
      <c r="O55" s="5">
        <v>27.0394688173762</v>
      </c>
      <c r="P55" s="5">
        <v>22.942069815374701</v>
      </c>
      <c r="Q55" s="5">
        <v>6.7344395787018003</v>
      </c>
      <c r="R55" s="5">
        <v>4.8140065804125998</v>
      </c>
      <c r="S55" s="5">
        <v>2.77676092472342</v>
      </c>
      <c r="T55" s="5">
        <v>25.0272234038239</v>
      </c>
      <c r="U55" s="5">
        <v>95.521388819166802</v>
      </c>
      <c r="V55" s="5">
        <v>454.25323643394</v>
      </c>
      <c r="W55" s="5">
        <v>96.486333384011999</v>
      </c>
      <c r="X55" s="5">
        <v>65.531940891150995</v>
      </c>
      <c r="Y55" s="5">
        <v>16.5002648910388</v>
      </c>
      <c r="Z55" s="5">
        <v>2.1214606882179399</v>
      </c>
      <c r="AA55" s="5">
        <v>35.983387817358803</v>
      </c>
      <c r="AB55" s="5">
        <v>202.17889686942701</v>
      </c>
      <c r="AC55" s="5">
        <v>20.7517230580738</v>
      </c>
      <c r="AD55" s="5">
        <v>29.618865481855</v>
      </c>
      <c r="AE55" s="5">
        <v>70.807909015942997</v>
      </c>
      <c r="AF55" s="5">
        <v>102.67853975570399</v>
      </c>
      <c r="AG55" s="5">
        <v>29.903933002327701</v>
      </c>
      <c r="AH55" s="5">
        <v>40.829034995226102</v>
      </c>
      <c r="AI55" s="5">
        <v>18.291762098229199</v>
      </c>
      <c r="AJ55" s="5">
        <v>27.855478053065202</v>
      </c>
      <c r="AK55" s="5">
        <v>5.1354147577526001</v>
      </c>
      <c r="AL55" s="5">
        <v>93.444375561005003</v>
      </c>
      <c r="AM55" s="5">
        <v>47.595891630753997</v>
      </c>
      <c r="AN55" s="5">
        <v>315.04479106210403</v>
      </c>
      <c r="AO55" s="5">
        <v>27.3911040186313</v>
      </c>
      <c r="AP55" s="5">
        <v>4.8951117109310998</v>
      </c>
      <c r="AQ55" s="5">
        <v>5.4840991608971397</v>
      </c>
      <c r="AR55" s="5">
        <v>7.4318922518501402</v>
      </c>
      <c r="AS55" s="5">
        <v>1.5279996316809099</v>
      </c>
      <c r="AT55" s="5">
        <v>7.9371772955063404</v>
      </c>
      <c r="AU55" s="5">
        <v>101.849275921493</v>
      </c>
      <c r="AV55" s="5">
        <v>0.72988058501445197</v>
      </c>
      <c r="AW55" s="5">
        <v>32.628687938543102</v>
      </c>
      <c r="AX55" s="5">
        <v>65.211738755694995</v>
      </c>
      <c r="AY55" s="5">
        <v>308.89940405498999</v>
      </c>
      <c r="AZ55" s="5">
        <v>549.25256905796095</v>
      </c>
      <c r="BA55" s="5">
        <v>145.96945091178401</v>
      </c>
      <c r="BB55" s="5">
        <v>1915.77818581324</v>
      </c>
      <c r="BC55" s="5">
        <v>46.142321290970003</v>
      </c>
      <c r="BD55" s="5">
        <v>50.446962202530003</v>
      </c>
      <c r="BE55" s="5">
        <v>25.5221900751087</v>
      </c>
      <c r="BF55" s="5">
        <v>50.681694516634302</v>
      </c>
      <c r="BG55" s="5">
        <v>49.683428745219103</v>
      </c>
      <c r="BH55" s="5">
        <v>262.20215081638997</v>
      </c>
      <c r="BI55" s="5">
        <v>271.49838124171998</v>
      </c>
      <c r="BJ55" s="5">
        <v>35.211678731152702</v>
      </c>
      <c r="BK55" s="5">
        <v>82.305463723974299</v>
      </c>
      <c r="BL55" s="5">
        <v>41.456797480353899</v>
      </c>
      <c r="BM55" s="5">
        <v>84.272888380744106</v>
      </c>
      <c r="BN55" s="5">
        <v>74.974524903420502</v>
      </c>
      <c r="BO55" s="5">
        <v>60.787534897521198</v>
      </c>
    </row>
    <row r="56" spans="1:67">
      <c r="A56" s="2">
        <v>2021</v>
      </c>
      <c r="B56" s="5">
        <f t="shared" si="0"/>
        <v>6434.108079074631</v>
      </c>
      <c r="C56" s="5">
        <f t="shared" si="1"/>
        <v>253.66396878419573</v>
      </c>
      <c r="D56" s="5">
        <f t="shared" si="2"/>
        <v>648.0284529088724</v>
      </c>
      <c r="E56" s="5">
        <f t="shared" si="3"/>
        <v>476.84732988490038</v>
      </c>
      <c r="F56" s="5">
        <f t="shared" si="4"/>
        <v>556.82172186782714</v>
      </c>
      <c r="G56" s="5">
        <f t="shared" si="5"/>
        <v>564.97512679008162</v>
      </c>
      <c r="H56" s="5">
        <f t="shared" si="6"/>
        <v>754.73900947525397</v>
      </c>
      <c r="I56" s="5">
        <f t="shared" si="7"/>
        <v>2179.4250366487167</v>
      </c>
      <c r="J56" s="5">
        <f t="shared" si="8"/>
        <v>999.60743271478316</v>
      </c>
      <c r="K56" s="5">
        <v>26.096784042757999</v>
      </c>
      <c r="L56" s="5">
        <v>1.9072618315399701</v>
      </c>
      <c r="M56" s="5">
        <v>19.0551956947203</v>
      </c>
      <c r="N56" s="5">
        <v>19.286204032584301</v>
      </c>
      <c r="O56" s="5">
        <v>27.259987666221001</v>
      </c>
      <c r="P56" s="5">
        <v>24.226936333637099</v>
      </c>
      <c r="Q56" s="5">
        <v>7.0282925440337003</v>
      </c>
      <c r="R56" s="5">
        <v>4.8092351661009003</v>
      </c>
      <c r="S56" s="5">
        <v>2.8909512045291899</v>
      </c>
      <c r="T56" s="5">
        <v>24.215052753150399</v>
      </c>
      <c r="U56" s="5">
        <v>96.888067514920905</v>
      </c>
      <c r="V56" s="5">
        <v>463.99541749440999</v>
      </c>
      <c r="W56" s="5">
        <v>99.525714487629003</v>
      </c>
      <c r="X56" s="5">
        <v>65.410901360294005</v>
      </c>
      <c r="Y56" s="5">
        <v>17.383202902333799</v>
      </c>
      <c r="Z56" s="5">
        <v>1.7132166642055799</v>
      </c>
      <c r="AA56" s="5">
        <v>33.270574758659798</v>
      </c>
      <c r="AB56" s="5">
        <v>209.64547415686201</v>
      </c>
      <c r="AC56" s="5">
        <v>18.900689161795999</v>
      </c>
      <c r="AD56" s="5">
        <v>32.722219141806598</v>
      </c>
      <c r="AE56" s="5">
        <v>74.174713819317006</v>
      </c>
      <c r="AF56" s="5">
        <v>108.133658846459</v>
      </c>
      <c r="AG56" s="5">
        <v>34.699347225086498</v>
      </c>
      <c r="AH56" s="5">
        <v>36.004611847890203</v>
      </c>
      <c r="AI56" s="5">
        <v>15.3876405202128</v>
      </c>
      <c r="AJ56" s="5">
        <v>30.8799028560891</v>
      </c>
      <c r="AK56" s="5">
        <v>4.2279005153415001</v>
      </c>
      <c r="AL56" s="5">
        <v>53.534593789968</v>
      </c>
      <c r="AM56" s="5">
        <v>48.949947062272003</v>
      </c>
      <c r="AN56" s="5">
        <v>333.13777805096697</v>
      </c>
      <c r="AO56" s="5">
        <v>30.3184089549319</v>
      </c>
      <c r="AP56" s="5">
        <v>4.1435009811262304</v>
      </c>
      <c r="AQ56" s="5">
        <v>6.1901009367164903</v>
      </c>
      <c r="AR56" s="5">
        <v>6.9499395315568497</v>
      </c>
      <c r="AS56" s="5">
        <v>1.6027732888884001</v>
      </c>
      <c r="AT56" s="5">
        <v>8.3863383756558498</v>
      </c>
      <c r="AU56" s="5">
        <v>93.528537544613499</v>
      </c>
      <c r="AV56" s="5">
        <v>0.70813069429476905</v>
      </c>
      <c r="AW56" s="5">
        <v>32.661067556502601</v>
      </c>
      <c r="AX56" s="5">
        <v>76.123702100892999</v>
      </c>
      <c r="AY56" s="5">
        <v>304.36262682490201</v>
      </c>
      <c r="AZ56" s="5">
        <v>598.49167493987898</v>
      </c>
      <c r="BA56" s="5">
        <v>156.24733453537499</v>
      </c>
      <c r="BB56" s="5">
        <v>2014.93745383132</v>
      </c>
      <c r="BC56" s="5">
        <v>41.663997889690002</v>
      </c>
      <c r="BD56" s="5">
        <v>52.198066244773997</v>
      </c>
      <c r="BE56" s="5">
        <v>25.901161775753199</v>
      </c>
      <c r="BF56" s="5">
        <v>44.7243569071792</v>
      </c>
      <c r="BG56" s="5">
        <v>52.179291735235701</v>
      </c>
      <c r="BH56" s="5">
        <v>261.70541621523</v>
      </c>
      <c r="BI56" s="5">
        <v>278.76326587956902</v>
      </c>
      <c r="BJ56" s="5">
        <v>33.931290166715698</v>
      </c>
      <c r="BK56" s="5">
        <v>85.065473596581199</v>
      </c>
      <c r="BL56" s="5">
        <v>42.973744139064102</v>
      </c>
      <c r="BM56" s="5">
        <v>83.485928995371907</v>
      </c>
      <c r="BN56" s="5">
        <v>102.950604284585</v>
      </c>
      <c r="BO56" s="5">
        <v>58.552417702430503</v>
      </c>
    </row>
    <row r="57" spans="1:67">
      <c r="A57" s="2">
        <v>2022</v>
      </c>
      <c r="B57" s="5">
        <f t="shared" si="0"/>
        <v>6639.720460441672</v>
      </c>
      <c r="C57" s="5">
        <f t="shared" si="1"/>
        <v>261.64271086884179</v>
      </c>
      <c r="D57" s="5">
        <f t="shared" si="2"/>
        <v>662.90129410605869</v>
      </c>
      <c r="E57" s="5">
        <f t="shared" si="3"/>
        <v>484.70899226957567</v>
      </c>
      <c r="F57" s="5">
        <f t="shared" si="4"/>
        <v>592.38020216524637</v>
      </c>
      <c r="G57" s="5">
        <f t="shared" si="5"/>
        <v>588.57320518985989</v>
      </c>
      <c r="H57" s="5">
        <f t="shared" si="6"/>
        <v>753.816215960671</v>
      </c>
      <c r="I57" s="5">
        <f t="shared" si="7"/>
        <v>2252.6448942397542</v>
      </c>
      <c r="J57" s="5">
        <f t="shared" si="8"/>
        <v>1043.052945641665</v>
      </c>
      <c r="K57" s="5">
        <v>21.990980377797001</v>
      </c>
      <c r="L57" s="5">
        <v>1.89166833796679</v>
      </c>
      <c r="M57" s="5">
        <v>18.683232757600901</v>
      </c>
      <c r="N57" s="5">
        <v>20.281827045523801</v>
      </c>
      <c r="O57" s="5">
        <v>31.5568634986825</v>
      </c>
      <c r="P57" s="5">
        <v>22.166505744369001</v>
      </c>
      <c r="Q57" s="5">
        <v>7.0686815799745899</v>
      </c>
      <c r="R57" s="5">
        <v>4.7053916208902002</v>
      </c>
      <c r="S57" s="5">
        <v>2.2597038684553801</v>
      </c>
      <c r="T57" s="5">
        <v>23.793035907543601</v>
      </c>
      <c r="U57" s="5">
        <v>107.24482013003799</v>
      </c>
      <c r="V57" s="5">
        <v>478.95788381647998</v>
      </c>
      <c r="W57" s="5">
        <v>103.336526065488</v>
      </c>
      <c r="X57" s="5">
        <v>60.172509800088001</v>
      </c>
      <c r="Y57" s="5">
        <v>18.4166291296367</v>
      </c>
      <c r="Z57" s="5">
        <v>2.0177452943659202</v>
      </c>
      <c r="AA57" s="5">
        <v>32.279081583007503</v>
      </c>
      <c r="AB57" s="5">
        <v>213.89592222422399</v>
      </c>
      <c r="AC57" s="5">
        <v>19.6507395399423</v>
      </c>
      <c r="AD57" s="5">
        <v>32.419792205879901</v>
      </c>
      <c r="AE57" s="5">
        <v>74.540195374537007</v>
      </c>
      <c r="AF57" s="5">
        <v>111.923261341985</v>
      </c>
      <c r="AG57" s="5">
        <v>36.790361773830597</v>
      </c>
      <c r="AH57" s="5">
        <v>33.886418560476002</v>
      </c>
      <c r="AI57" s="5">
        <v>12.042626119250199</v>
      </c>
      <c r="AJ57" s="5">
        <v>36.952069172214998</v>
      </c>
      <c r="AK57" s="5">
        <v>4.0898985962335397</v>
      </c>
      <c r="AL57" s="5">
        <v>61.922230328674999</v>
      </c>
      <c r="AM57" s="5">
        <v>47.332573635077999</v>
      </c>
      <c r="AN57" s="5">
        <v>359.36402397948802</v>
      </c>
      <c r="AO57" s="5">
        <v>35.441110860845399</v>
      </c>
      <c r="AP57" s="5">
        <v>4.5655028316572404</v>
      </c>
      <c r="AQ57" s="5">
        <v>6.6207089805880601</v>
      </c>
      <c r="AR57" s="5">
        <v>8.3974269813835107</v>
      </c>
      <c r="AS57" s="5">
        <v>1.56596472987677</v>
      </c>
      <c r="AT57" s="5">
        <v>7.4534147967662499</v>
      </c>
      <c r="AU57" s="5">
        <v>84.898473137254797</v>
      </c>
      <c r="AV57" s="5">
        <v>0.81089597332024799</v>
      </c>
      <c r="AW57" s="5">
        <v>36.274585299532603</v>
      </c>
      <c r="AX57" s="5">
        <v>78.178322180866004</v>
      </c>
      <c r="AY57" s="5">
        <v>324.36679941776902</v>
      </c>
      <c r="AZ57" s="5">
        <v>597.89112115162004</v>
      </c>
      <c r="BA57" s="5">
        <v>155.92509480905099</v>
      </c>
      <c r="BB57" s="5">
        <v>2121.4943269964001</v>
      </c>
      <c r="BC57" s="5">
        <v>23.195631806150999</v>
      </c>
      <c r="BD57" s="5">
        <v>38.140425338219998</v>
      </c>
      <c r="BE57" s="5">
        <v>25.949239935789901</v>
      </c>
      <c r="BF57" s="5">
        <v>43.865270163192797</v>
      </c>
      <c r="BG57" s="5">
        <v>52.7283220805935</v>
      </c>
      <c r="BH57" s="5">
        <v>297.32154582024998</v>
      </c>
      <c r="BI57" s="5">
        <v>270.13011843407298</v>
      </c>
      <c r="BJ57" s="5">
        <v>33.552459347862701</v>
      </c>
      <c r="BK57" s="5">
        <v>86.776747316349599</v>
      </c>
      <c r="BL57" s="5">
        <v>44.426487017861497</v>
      </c>
      <c r="BM57" s="5">
        <v>86.519005868095107</v>
      </c>
      <c r="BN57" s="5">
        <v>106.169414471975</v>
      </c>
      <c r="BO57" s="5">
        <v>65.428845284604606</v>
      </c>
    </row>
    <row r="58" spans="1:67">
      <c r="A58" s="2">
        <v>2023</v>
      </c>
      <c r="B58" s="5">
        <f t="shared" si="0"/>
        <v>6744.9212045422355</v>
      </c>
      <c r="C58" s="5">
        <f t="shared" si="1"/>
        <v>257.47421953771567</v>
      </c>
      <c r="D58" s="5">
        <f t="shared" si="2"/>
        <v>661.50949002173058</v>
      </c>
      <c r="E58" s="5">
        <f t="shared" si="3"/>
        <v>486.0503377878054</v>
      </c>
      <c r="F58" s="5">
        <f t="shared" si="4"/>
        <v>595.64351849784009</v>
      </c>
      <c r="G58" s="5">
        <f t="shared" si="5"/>
        <v>599.98792029064475</v>
      </c>
      <c r="H58" s="5">
        <f t="shared" si="6"/>
        <v>766.85693549395296</v>
      </c>
      <c r="I58" s="5">
        <f t="shared" si="7"/>
        <v>2318.2747170869975</v>
      </c>
      <c r="J58" s="5">
        <f t="shared" si="8"/>
        <v>1059.1240658255481</v>
      </c>
      <c r="K58" s="5">
        <v>20.8199601651941</v>
      </c>
      <c r="L58" s="5">
        <v>1.82642686545132</v>
      </c>
      <c r="M58" s="5">
        <v>18.115035955664499</v>
      </c>
      <c r="N58" s="5">
        <v>20.170208285849998</v>
      </c>
      <c r="O58" s="5">
        <v>31.1877311911879</v>
      </c>
      <c r="P58" s="5">
        <v>21.678178879712</v>
      </c>
      <c r="Q58" s="5">
        <v>6.87717219007276</v>
      </c>
      <c r="R58" s="5">
        <v>4.6734394100902703</v>
      </c>
      <c r="S58" s="5">
        <v>2.1750868841016402</v>
      </c>
      <c r="T58" s="5">
        <v>23.404151497013199</v>
      </c>
      <c r="U58" s="5">
        <v>106.54682821337801</v>
      </c>
      <c r="V58" s="5">
        <v>478.72904946859097</v>
      </c>
      <c r="W58" s="5">
        <v>103.30125294609699</v>
      </c>
      <c r="X58" s="5">
        <v>58.926875822231601</v>
      </c>
      <c r="Y58" s="5">
        <v>18.547740751159601</v>
      </c>
      <c r="Z58" s="5">
        <v>2.0045710336513398</v>
      </c>
      <c r="AA58" s="5">
        <v>31.993186900542899</v>
      </c>
      <c r="AB58" s="5">
        <v>218.20529736491801</v>
      </c>
      <c r="AC58" s="5">
        <v>19.6423083063593</v>
      </c>
      <c r="AD58" s="5">
        <v>31.767170134442299</v>
      </c>
      <c r="AE58" s="5">
        <v>74.730519082487902</v>
      </c>
      <c r="AF58" s="5">
        <v>109.711855999055</v>
      </c>
      <c r="AG58" s="5">
        <v>37.753828150710802</v>
      </c>
      <c r="AH58" s="5">
        <v>31.804161594244999</v>
      </c>
      <c r="AI58" s="5">
        <v>10.5345902691716</v>
      </c>
      <c r="AJ58" s="5">
        <v>34.885289754786399</v>
      </c>
      <c r="AK58" s="5">
        <v>4.0020040156210097</v>
      </c>
      <c r="AL58" s="5">
        <v>59.339493591969401</v>
      </c>
      <c r="AM58" s="5">
        <v>48.930705722735901</v>
      </c>
      <c r="AN58" s="5">
        <v>368.39344539860002</v>
      </c>
      <c r="AO58" s="5">
        <v>37.511200625764602</v>
      </c>
      <c r="AP58" s="5">
        <v>4.6954729257076204</v>
      </c>
      <c r="AQ58" s="5">
        <v>6.8225825891329004</v>
      </c>
      <c r="AR58" s="5">
        <v>9.0244412185640392</v>
      </c>
      <c r="AS58" s="5">
        <v>1.67951936067815</v>
      </c>
      <c r="AT58" s="5">
        <v>7.5969335188115501</v>
      </c>
      <c r="AU58" s="5">
        <v>83.348173185003702</v>
      </c>
      <c r="AV58" s="5">
        <v>0.83811737117524998</v>
      </c>
      <c r="AW58" s="5">
        <v>38.569836734020299</v>
      </c>
      <c r="AX58" s="5">
        <v>77.089319212261699</v>
      </c>
      <c r="AY58" s="5">
        <v>332.81232354952499</v>
      </c>
      <c r="AZ58" s="5">
        <v>615.47758671639497</v>
      </c>
      <c r="BA58" s="5">
        <v>151.37934877755799</v>
      </c>
      <c r="BB58" s="5">
        <v>2185.2971751073101</v>
      </c>
      <c r="BC58" s="5">
        <v>21.511208928867401</v>
      </c>
      <c r="BD58" s="5">
        <v>38.853158136753599</v>
      </c>
      <c r="BE58" s="5">
        <v>25.224753808891901</v>
      </c>
      <c r="BF58" s="5">
        <v>47.388421105174601</v>
      </c>
      <c r="BG58" s="5">
        <v>54.5523528142716</v>
      </c>
      <c r="BH58" s="5">
        <v>293.93371897977403</v>
      </c>
      <c r="BI58" s="5">
        <v>276.82070080879902</v>
      </c>
      <c r="BJ58" s="5">
        <v>33.719868032434199</v>
      </c>
      <c r="BK58" s="5">
        <v>90.5101860332516</v>
      </c>
      <c r="BL58" s="5">
        <v>46.700028272136699</v>
      </c>
      <c r="BM58" s="5">
        <v>87.862004798443607</v>
      </c>
      <c r="BN58" s="5">
        <v>108.38101237186299</v>
      </c>
      <c r="BO58" s="5">
        <v>66.644193714574399</v>
      </c>
    </row>
    <row r="59" spans="1:67">
      <c r="A59" s="2">
        <v>2024</v>
      </c>
      <c r="B59" s="5">
        <f t="shared" si="0"/>
        <v>6855.5009761532274</v>
      </c>
      <c r="C59" s="5">
        <f t="shared" si="1"/>
        <v>253.42277816691467</v>
      </c>
      <c r="D59" s="5">
        <f t="shared" si="2"/>
        <v>660.14461266398916</v>
      </c>
      <c r="E59" s="5">
        <f t="shared" si="3"/>
        <v>487.5383572680052</v>
      </c>
      <c r="F59" s="5">
        <f t="shared" si="4"/>
        <v>599.75490485828391</v>
      </c>
      <c r="G59" s="5">
        <f t="shared" si="5"/>
        <v>612.00073767427853</v>
      </c>
      <c r="H59" s="5">
        <f t="shared" si="6"/>
        <v>780.54747008691993</v>
      </c>
      <c r="I59" s="5">
        <f t="shared" si="7"/>
        <v>2386.2622142179448</v>
      </c>
      <c r="J59" s="5">
        <f t="shared" si="8"/>
        <v>1075.8299012168914</v>
      </c>
      <c r="K59" s="5">
        <v>19.711296805935898</v>
      </c>
      <c r="L59" s="5">
        <v>1.76343549653517</v>
      </c>
      <c r="M59" s="5">
        <v>17.564119225647001</v>
      </c>
      <c r="N59" s="5">
        <v>20.059203807497301</v>
      </c>
      <c r="O59" s="5">
        <v>30.822916760862601</v>
      </c>
      <c r="P59" s="5">
        <v>21.200609828194199</v>
      </c>
      <c r="Q59" s="5">
        <v>6.6908512990452396</v>
      </c>
      <c r="R59" s="5">
        <v>4.6417041724686099</v>
      </c>
      <c r="S59" s="5">
        <v>2.09363847158648</v>
      </c>
      <c r="T59" s="5">
        <v>23.0216231935952</v>
      </c>
      <c r="U59" s="5">
        <v>105.85337910554701</v>
      </c>
      <c r="V59" s="5">
        <v>478.50032445214998</v>
      </c>
      <c r="W59" s="5">
        <v>103.26599186691</v>
      </c>
      <c r="X59" s="5">
        <v>57.707027772400203</v>
      </c>
      <c r="Y59" s="5">
        <v>18.679785782221199</v>
      </c>
      <c r="Z59" s="5">
        <v>1.99148279030766</v>
      </c>
      <c r="AA59" s="5">
        <v>31.709824377156298</v>
      </c>
      <c r="AB59" s="5">
        <v>222.60149376854301</v>
      </c>
      <c r="AC59" s="5">
        <v>19.633880690233099</v>
      </c>
      <c r="AD59" s="5">
        <v>31.1276855799087</v>
      </c>
      <c r="AE59" s="5">
        <v>74.921328744542095</v>
      </c>
      <c r="AF59" s="5">
        <v>107.544144107622</v>
      </c>
      <c r="AG59" s="5">
        <v>38.742525795092099</v>
      </c>
      <c r="AH59" s="5">
        <v>29.849855419440299</v>
      </c>
      <c r="AI59" s="5">
        <v>9.2153979572549893</v>
      </c>
      <c r="AJ59" s="5">
        <v>32.934108117292602</v>
      </c>
      <c r="AK59" s="5">
        <v>3.9159983467062398</v>
      </c>
      <c r="AL59" s="5">
        <v>56.864481157436501</v>
      </c>
      <c r="AM59" s="5">
        <v>50.582796975794203</v>
      </c>
      <c r="AN59" s="5">
        <v>377.64974108926702</v>
      </c>
      <c r="AO59" s="5">
        <v>39.702202843220903</v>
      </c>
      <c r="AP59" s="5">
        <v>4.8291429901600198</v>
      </c>
      <c r="AQ59" s="5">
        <v>7.0306115737781596</v>
      </c>
      <c r="AR59" s="5">
        <v>9.6982729933663503</v>
      </c>
      <c r="AS59" s="5">
        <v>1.8013083111486901</v>
      </c>
      <c r="AT59" s="5">
        <v>7.7432157558548997</v>
      </c>
      <c r="AU59" s="5">
        <v>81.826182692901099</v>
      </c>
      <c r="AV59" s="5">
        <v>0.86625257860085103</v>
      </c>
      <c r="AW59" s="5">
        <v>41.010318750856896</v>
      </c>
      <c r="AX59" s="5">
        <v>76.015485761658596</v>
      </c>
      <c r="AY59" s="5">
        <v>341.47774342273198</v>
      </c>
      <c r="AZ59" s="5">
        <v>633.58134340679499</v>
      </c>
      <c r="BA59" s="5">
        <v>146.966126680125</v>
      </c>
      <c r="BB59" s="5">
        <v>2251.01886098048</v>
      </c>
      <c r="BC59" s="5">
        <v>19.949105652671999</v>
      </c>
      <c r="BD59" s="5">
        <v>39.579209822992297</v>
      </c>
      <c r="BE59" s="5">
        <v>24.520494869740801</v>
      </c>
      <c r="BF59" s="5">
        <v>51.194542892059602</v>
      </c>
      <c r="BG59" s="5">
        <v>56.439482239243397</v>
      </c>
      <c r="BH59" s="5">
        <v>290.58449469219897</v>
      </c>
      <c r="BI59" s="5">
        <v>283.67699551790901</v>
      </c>
      <c r="BJ59" s="5">
        <v>33.888111996094501</v>
      </c>
      <c r="BK59" s="5">
        <v>94.404250321910098</v>
      </c>
      <c r="BL59" s="5">
        <v>49.089918807704699</v>
      </c>
      <c r="BM59" s="5">
        <v>89.225850548618794</v>
      </c>
      <c r="BN59" s="5">
        <v>110.63867970987501</v>
      </c>
      <c r="BO59" s="5">
        <v>67.882117383336805</v>
      </c>
    </row>
    <row r="60" spans="1:67">
      <c r="A60" s="2">
        <v>2025</v>
      </c>
      <c r="B60" s="5">
        <f t="shared" si="0"/>
        <v>6971.5496396124236</v>
      </c>
      <c r="C60" s="5">
        <f t="shared" si="1"/>
        <v>249.48377809524305</v>
      </c>
      <c r="D60" s="5">
        <f t="shared" si="2"/>
        <v>658.80613426427408</v>
      </c>
      <c r="E60" s="5">
        <f t="shared" si="3"/>
        <v>489.17365094770582</v>
      </c>
      <c r="F60" s="5">
        <f t="shared" si="4"/>
        <v>604.68003485984559</v>
      </c>
      <c r="G60" s="5">
        <f t="shared" si="5"/>
        <v>624.6373760369097</v>
      </c>
      <c r="H60" s="5">
        <f t="shared" si="6"/>
        <v>794.89917190118194</v>
      </c>
      <c r="I60" s="5">
        <f t="shared" si="7"/>
        <v>2456.6786227564039</v>
      </c>
      <c r="J60" s="5">
        <f t="shared" si="8"/>
        <v>1093.1908707508592</v>
      </c>
      <c r="K60" s="5">
        <v>18.6616697961428</v>
      </c>
      <c r="L60" s="5">
        <v>1.70261662772455</v>
      </c>
      <c r="M60" s="5">
        <v>17.0299570438488</v>
      </c>
      <c r="N60" s="5">
        <v>19.948810229837299</v>
      </c>
      <c r="O60" s="5">
        <v>30.462369699899899</v>
      </c>
      <c r="P60" s="5">
        <v>20.733561595802001</v>
      </c>
      <c r="Q60" s="5">
        <v>6.5095783366537701</v>
      </c>
      <c r="R60" s="5">
        <v>4.6101844346573699</v>
      </c>
      <c r="S60" s="5">
        <v>2.0152399804099699</v>
      </c>
      <c r="T60" s="5">
        <v>22.645347110127599</v>
      </c>
      <c r="U60" s="5">
        <v>105.16444324013899</v>
      </c>
      <c r="V60" s="5">
        <v>478.27170871492098</v>
      </c>
      <c r="W60" s="5">
        <v>103.230742823819</v>
      </c>
      <c r="X60" s="5">
        <v>56.512431854875501</v>
      </c>
      <c r="Y60" s="5">
        <v>18.812770867948199</v>
      </c>
      <c r="Z60" s="5">
        <v>1.97848000271035</v>
      </c>
      <c r="AA60" s="5">
        <v>31.428971585604501</v>
      </c>
      <c r="AB60" s="5">
        <v>227.08626062876399</v>
      </c>
      <c r="AC60" s="5">
        <v>19.6254566900115</v>
      </c>
      <c r="AD60" s="5">
        <v>30.501074079340999</v>
      </c>
      <c r="AE60" s="5">
        <v>75.112625601487807</v>
      </c>
      <c r="AF60" s="5">
        <v>105.41926236249699</v>
      </c>
      <c r="AG60" s="5">
        <v>39.757115463670303</v>
      </c>
      <c r="AH60" s="5">
        <v>28.015637699524301</v>
      </c>
      <c r="AI60" s="5">
        <v>8.0614012828861394</v>
      </c>
      <c r="AJ60" s="5">
        <v>31.092058718895998</v>
      </c>
      <c r="AK60" s="5">
        <v>3.8318409955484101</v>
      </c>
      <c r="AL60" s="5">
        <v>54.492699913132697</v>
      </c>
      <c r="AM60" s="5">
        <v>52.290669265894799</v>
      </c>
      <c r="AN60" s="5">
        <v>387.13861152029301</v>
      </c>
      <c r="AO60" s="5">
        <v>42.021179922500302</v>
      </c>
      <c r="AP60" s="5">
        <v>4.9666183552527201</v>
      </c>
      <c r="AQ60" s="5">
        <v>7.2449836195571002</v>
      </c>
      <c r="AR60" s="5">
        <v>10.4224180507018</v>
      </c>
      <c r="AS60" s="5">
        <v>1.93192868613507</v>
      </c>
      <c r="AT60" s="5">
        <v>7.8923147205715098</v>
      </c>
      <c r="AU60" s="5">
        <v>80.331984712254098</v>
      </c>
      <c r="AV60" s="5">
        <v>0.89533227175614405</v>
      </c>
      <c r="AW60" s="5">
        <v>43.605220723255599</v>
      </c>
      <c r="AX60" s="5">
        <v>74.956610521757298</v>
      </c>
      <c r="AY60" s="5">
        <v>350.36878445316802</v>
      </c>
      <c r="AZ60" s="5">
        <v>652.21760690715598</v>
      </c>
      <c r="BA60" s="5">
        <v>142.68156499402599</v>
      </c>
      <c r="BB60" s="5">
        <v>2318.7170926723202</v>
      </c>
      <c r="BC60" s="5">
        <v>18.500439359659101</v>
      </c>
      <c r="BD60" s="5">
        <v>40.318829287923201</v>
      </c>
      <c r="BE60" s="5">
        <v>23.8358983882347</v>
      </c>
      <c r="BF60" s="5">
        <v>55.306363048266697</v>
      </c>
      <c r="BG60" s="5">
        <v>58.391893128402899</v>
      </c>
      <c r="BH60" s="5">
        <v>287.27343310119198</v>
      </c>
      <c r="BI60" s="5">
        <v>290.70310692425602</v>
      </c>
      <c r="BJ60" s="5">
        <v>34.057195406435902</v>
      </c>
      <c r="BK60" s="5">
        <v>98.465850855368998</v>
      </c>
      <c r="BL60" s="5">
        <v>51.602112840365102</v>
      </c>
      <c r="BM60" s="5">
        <v>90.610866715227502</v>
      </c>
      <c r="BN60" s="5">
        <v>112.943376151026</v>
      </c>
      <c r="BO60" s="5">
        <v>69.143035628584698</v>
      </c>
    </row>
    <row r="61" spans="1:67">
      <c r="A61" s="2">
        <v>2026</v>
      </c>
    </row>
    <row r="62" spans="1:67">
      <c r="A62" s="2">
        <v>2027</v>
      </c>
    </row>
    <row r="63" spans="1:67">
      <c r="A63" s="2">
        <v>2028</v>
      </c>
    </row>
    <row r="64" spans="1:67">
      <c r="A64" s="2">
        <v>2029</v>
      </c>
    </row>
    <row r="65" spans="1:1">
      <c r="A65" s="2">
        <v>2030</v>
      </c>
    </row>
    <row r="66" spans="1:1">
      <c r="A66" s="2">
        <v>2031</v>
      </c>
    </row>
    <row r="67" spans="1:1">
      <c r="A67" s="2">
        <v>2032</v>
      </c>
    </row>
    <row r="68" spans="1:1">
      <c r="A68" s="2">
        <v>2033</v>
      </c>
    </row>
    <row r="69" spans="1:1">
      <c r="A69" s="2">
        <v>2034</v>
      </c>
    </row>
    <row r="70" spans="1:1">
      <c r="A70" s="2">
        <v>2035</v>
      </c>
    </row>
    <row r="71" spans="1:1">
      <c r="A71" s="2">
        <v>2036</v>
      </c>
    </row>
    <row r="72" spans="1:1">
      <c r="A72" s="2">
        <v>2037</v>
      </c>
    </row>
    <row r="73" spans="1:1">
      <c r="A73" s="2">
        <v>2038</v>
      </c>
    </row>
    <row r="74" spans="1:1">
      <c r="A74" s="2">
        <v>2039</v>
      </c>
    </row>
    <row r="75" spans="1:1">
      <c r="A75" s="2">
        <v>2040</v>
      </c>
    </row>
    <row r="76" spans="1:1">
      <c r="A76" s="2">
        <v>2041</v>
      </c>
    </row>
    <row r="77" spans="1:1">
      <c r="A77" s="2">
        <v>2042</v>
      </c>
    </row>
    <row r="78" spans="1:1">
      <c r="A78" s="2">
        <v>2043</v>
      </c>
    </row>
    <row r="79" spans="1:1">
      <c r="A79" s="2">
        <v>2044</v>
      </c>
    </row>
    <row r="80" spans="1:1">
      <c r="A80" s="2">
        <v>2045</v>
      </c>
    </row>
    <row r="81" spans="1:1">
      <c r="A81" s="2">
        <v>2046</v>
      </c>
    </row>
    <row r="82" spans="1:1">
      <c r="A82" s="2">
        <v>2047</v>
      </c>
    </row>
    <row r="83" spans="1:1">
      <c r="A83" s="2">
        <v>2048</v>
      </c>
    </row>
    <row r="84" spans="1:1">
      <c r="A84" s="2">
        <v>2049</v>
      </c>
    </row>
    <row r="85" spans="1:1">
      <c r="A85" s="2">
        <v>2050</v>
      </c>
    </row>
    <row r="86" spans="1:1">
      <c r="A86" s="2">
        <v>2051</v>
      </c>
    </row>
    <row r="87" spans="1:1">
      <c r="A87" s="2">
        <v>2052</v>
      </c>
    </row>
    <row r="88" spans="1:1">
      <c r="A88" s="2">
        <v>2053</v>
      </c>
    </row>
    <row r="89" spans="1:1">
      <c r="A89" s="2">
        <v>2054</v>
      </c>
    </row>
    <row r="90" spans="1:1">
      <c r="A90" s="2">
        <v>2055</v>
      </c>
    </row>
    <row r="91" spans="1:1">
      <c r="A91" s="2">
        <v>2056</v>
      </c>
    </row>
    <row r="92" spans="1:1">
      <c r="A92" s="2">
        <v>2057</v>
      </c>
    </row>
    <row r="93" spans="1:1">
      <c r="A93" s="2">
        <v>2058</v>
      </c>
    </row>
    <row r="94" spans="1:1">
      <c r="A94" s="2">
        <v>2059</v>
      </c>
    </row>
    <row r="95" spans="1:1">
      <c r="A95" s="2">
        <v>2060</v>
      </c>
    </row>
    <row r="96" spans="1:1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20"/>
  <dimension ref="A1:BO160"/>
  <sheetViews>
    <sheetView topLeftCell="A25" workbookViewId="0">
      <selection activeCell="C35" sqref="C35:J60"/>
    </sheetView>
  </sheetViews>
  <sheetFormatPr baseColWidth="10" defaultRowHeight="15.6"/>
  <sheetData>
    <row r="1" spans="1:67">
      <c r="A1" s="1" t="s">
        <v>85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K5" t="s">
        <v>69</v>
      </c>
      <c r="L5" t="s">
        <v>69</v>
      </c>
      <c r="M5" t="s">
        <v>69</v>
      </c>
      <c r="N5" t="s">
        <v>69</v>
      </c>
      <c r="O5" t="s">
        <v>69</v>
      </c>
      <c r="P5" t="s">
        <v>69</v>
      </c>
      <c r="Q5" t="s">
        <v>69</v>
      </c>
      <c r="R5" t="s">
        <v>69</v>
      </c>
      <c r="S5" t="s">
        <v>69</v>
      </c>
      <c r="T5" t="s">
        <v>69</v>
      </c>
      <c r="U5" t="s">
        <v>69</v>
      </c>
      <c r="V5" t="s">
        <v>69</v>
      </c>
      <c r="W5" t="s">
        <v>69</v>
      </c>
      <c r="X5" t="s">
        <v>69</v>
      </c>
      <c r="Y5" t="s">
        <v>69</v>
      </c>
      <c r="Z5" t="s">
        <v>69</v>
      </c>
      <c r="AA5" t="s">
        <v>69</v>
      </c>
      <c r="AB5" t="s">
        <v>69</v>
      </c>
      <c r="AC5" t="s">
        <v>69</v>
      </c>
      <c r="AD5" t="s">
        <v>69</v>
      </c>
      <c r="AE5" t="s">
        <v>69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69</v>
      </c>
      <c r="AW5" t="s">
        <v>69</v>
      </c>
      <c r="AX5" t="s">
        <v>69</v>
      </c>
      <c r="AY5" t="s">
        <v>69</v>
      </c>
      <c r="AZ5" t="s">
        <v>69</v>
      </c>
      <c r="BA5" t="s">
        <v>69</v>
      </c>
      <c r="BB5" t="s">
        <v>69</v>
      </c>
      <c r="BC5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</row>
    <row r="6" spans="1:67">
      <c r="A6" s="2">
        <v>1971</v>
      </c>
      <c r="K6" t="s">
        <v>69</v>
      </c>
      <c r="L6" t="s">
        <v>69</v>
      </c>
      <c r="M6" t="s">
        <v>69</v>
      </c>
      <c r="N6" t="s">
        <v>69</v>
      </c>
      <c r="O6" t="s">
        <v>69</v>
      </c>
      <c r="P6" t="s">
        <v>69</v>
      </c>
      <c r="Q6" t="s">
        <v>69</v>
      </c>
      <c r="R6" t="s">
        <v>69</v>
      </c>
      <c r="S6" t="s">
        <v>69</v>
      </c>
      <c r="T6" t="s">
        <v>69</v>
      </c>
      <c r="U6" t="s">
        <v>69</v>
      </c>
      <c r="V6" t="s">
        <v>69</v>
      </c>
      <c r="W6" t="s">
        <v>69</v>
      </c>
      <c r="X6" t="s">
        <v>69</v>
      </c>
      <c r="Y6" t="s">
        <v>69</v>
      </c>
      <c r="Z6" t="s">
        <v>69</v>
      </c>
      <c r="AA6" t="s">
        <v>69</v>
      </c>
      <c r="AB6" t="s">
        <v>69</v>
      </c>
      <c r="AC6" t="s">
        <v>69</v>
      </c>
      <c r="AD6" t="s">
        <v>69</v>
      </c>
      <c r="AE6" t="s">
        <v>69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69</v>
      </c>
      <c r="AW6" t="s">
        <v>69</v>
      </c>
      <c r="AX6" t="s">
        <v>69</v>
      </c>
      <c r="AY6" t="s">
        <v>69</v>
      </c>
      <c r="AZ6" t="s">
        <v>69</v>
      </c>
      <c r="BA6" t="s">
        <v>69</v>
      </c>
      <c r="BB6" t="s">
        <v>69</v>
      </c>
      <c r="BC6" t="s">
        <v>69</v>
      </c>
      <c r="BD6" t="s">
        <v>69</v>
      </c>
      <c r="BE6" t="s">
        <v>69</v>
      </c>
      <c r="BF6" t="s">
        <v>69</v>
      </c>
      <c r="BG6" t="s">
        <v>69</v>
      </c>
      <c r="BH6" t="s">
        <v>69</v>
      </c>
      <c r="BI6" t="s">
        <v>69</v>
      </c>
      <c r="BJ6" t="s">
        <v>69</v>
      </c>
      <c r="BK6" t="s">
        <v>69</v>
      </c>
      <c r="BL6" t="s">
        <v>69</v>
      </c>
      <c r="BM6" t="s">
        <v>69</v>
      </c>
      <c r="BN6" t="s">
        <v>69</v>
      </c>
      <c r="BO6" t="s">
        <v>69</v>
      </c>
    </row>
    <row r="7" spans="1:67">
      <c r="A7" s="2">
        <v>1972</v>
      </c>
      <c r="K7" t="s">
        <v>69</v>
      </c>
      <c r="L7" t="s">
        <v>69</v>
      </c>
      <c r="M7" t="s">
        <v>69</v>
      </c>
      <c r="N7" t="s">
        <v>69</v>
      </c>
      <c r="O7" t="s">
        <v>69</v>
      </c>
      <c r="P7" t="s">
        <v>69</v>
      </c>
      <c r="Q7" t="s">
        <v>69</v>
      </c>
      <c r="R7" t="s">
        <v>69</v>
      </c>
      <c r="S7" t="s">
        <v>69</v>
      </c>
      <c r="T7" t="s">
        <v>69</v>
      </c>
      <c r="U7" t="s">
        <v>69</v>
      </c>
      <c r="V7" t="s">
        <v>69</v>
      </c>
      <c r="W7" t="s">
        <v>69</v>
      </c>
      <c r="X7" t="s">
        <v>69</v>
      </c>
      <c r="Y7" t="s">
        <v>69</v>
      </c>
      <c r="Z7" t="s">
        <v>69</v>
      </c>
      <c r="AA7" t="s">
        <v>69</v>
      </c>
      <c r="AB7" t="s">
        <v>69</v>
      </c>
      <c r="AC7" t="s">
        <v>69</v>
      </c>
      <c r="AD7" t="s">
        <v>69</v>
      </c>
      <c r="AE7" t="s">
        <v>69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69</v>
      </c>
      <c r="AW7" t="s">
        <v>69</v>
      </c>
      <c r="AX7" t="s">
        <v>69</v>
      </c>
      <c r="AY7" t="s">
        <v>69</v>
      </c>
      <c r="AZ7" t="s">
        <v>69</v>
      </c>
      <c r="BA7" t="s">
        <v>69</v>
      </c>
      <c r="BB7" t="s">
        <v>69</v>
      </c>
      <c r="BC7" t="s">
        <v>69</v>
      </c>
      <c r="BD7" t="s">
        <v>69</v>
      </c>
      <c r="BE7" t="s">
        <v>69</v>
      </c>
      <c r="BF7" t="s">
        <v>69</v>
      </c>
      <c r="BG7" t="s">
        <v>69</v>
      </c>
      <c r="BH7" t="s">
        <v>69</v>
      </c>
      <c r="BI7" t="s">
        <v>69</v>
      </c>
      <c r="BJ7" t="s">
        <v>69</v>
      </c>
      <c r="BK7" t="s">
        <v>69</v>
      </c>
      <c r="BL7" t="s">
        <v>69</v>
      </c>
      <c r="BM7" t="s">
        <v>69</v>
      </c>
      <c r="BN7" t="s">
        <v>69</v>
      </c>
      <c r="BO7" t="s">
        <v>69</v>
      </c>
    </row>
    <row r="8" spans="1:67">
      <c r="A8" s="2">
        <v>1973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69</v>
      </c>
      <c r="X8" t="s">
        <v>69</v>
      </c>
      <c r="Y8" t="s">
        <v>69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69</v>
      </c>
      <c r="AW8" t="s">
        <v>69</v>
      </c>
      <c r="AX8" t="s">
        <v>69</v>
      </c>
      <c r="AY8" t="s">
        <v>69</v>
      </c>
      <c r="AZ8" t="s">
        <v>69</v>
      </c>
      <c r="BA8" t="s">
        <v>69</v>
      </c>
      <c r="BB8" t="s">
        <v>69</v>
      </c>
      <c r="BC8" t="s">
        <v>69</v>
      </c>
      <c r="BD8" t="s">
        <v>69</v>
      </c>
      <c r="BE8" t="s">
        <v>69</v>
      </c>
      <c r="BF8" t="s">
        <v>69</v>
      </c>
      <c r="BG8" t="s">
        <v>69</v>
      </c>
      <c r="BH8" t="s">
        <v>69</v>
      </c>
      <c r="BI8" t="s">
        <v>69</v>
      </c>
      <c r="BJ8" t="s">
        <v>69</v>
      </c>
      <c r="BK8" t="s">
        <v>69</v>
      </c>
      <c r="BL8" t="s">
        <v>69</v>
      </c>
      <c r="BM8" t="s">
        <v>69</v>
      </c>
      <c r="BN8" t="s">
        <v>69</v>
      </c>
      <c r="BO8" t="s">
        <v>69</v>
      </c>
    </row>
    <row r="9" spans="1:67">
      <c r="A9" s="2">
        <v>1974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69</v>
      </c>
      <c r="X9" t="s">
        <v>69</v>
      </c>
      <c r="Y9" t="s">
        <v>69</v>
      </c>
      <c r="Z9" t="s">
        <v>69</v>
      </c>
      <c r="AA9" t="s">
        <v>69</v>
      </c>
      <c r="AB9" t="s">
        <v>69</v>
      </c>
      <c r="AC9" t="s">
        <v>69</v>
      </c>
      <c r="AD9" t="s">
        <v>69</v>
      </c>
      <c r="AE9" t="s">
        <v>69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69</v>
      </c>
      <c r="AW9" t="s">
        <v>69</v>
      </c>
      <c r="AX9" t="s">
        <v>69</v>
      </c>
      <c r="AY9" t="s">
        <v>69</v>
      </c>
      <c r="AZ9" t="s">
        <v>69</v>
      </c>
      <c r="BA9" t="s">
        <v>69</v>
      </c>
      <c r="BB9" t="s">
        <v>69</v>
      </c>
      <c r="BC9" t="s">
        <v>69</v>
      </c>
      <c r="BD9" t="s">
        <v>69</v>
      </c>
      <c r="BE9" t="s">
        <v>69</v>
      </c>
      <c r="BF9" t="s">
        <v>69</v>
      </c>
      <c r="BG9" t="s">
        <v>69</v>
      </c>
      <c r="BH9" t="s">
        <v>69</v>
      </c>
      <c r="BI9" t="s">
        <v>69</v>
      </c>
      <c r="BJ9" t="s">
        <v>69</v>
      </c>
      <c r="BK9" t="s">
        <v>69</v>
      </c>
      <c r="BL9" t="s">
        <v>69</v>
      </c>
      <c r="BM9" t="s">
        <v>69</v>
      </c>
      <c r="BN9" t="s">
        <v>69</v>
      </c>
      <c r="BO9" t="s">
        <v>69</v>
      </c>
    </row>
    <row r="10" spans="1:67">
      <c r="A10" s="2">
        <v>1975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  <c r="W10" t="s">
        <v>69</v>
      </c>
      <c r="X10" t="s">
        <v>69</v>
      </c>
      <c r="Y10" t="s">
        <v>69</v>
      </c>
      <c r="Z10" t="s">
        <v>69</v>
      </c>
      <c r="AA10" t="s">
        <v>69</v>
      </c>
      <c r="AB10" t="s">
        <v>69</v>
      </c>
      <c r="AC10" t="s">
        <v>69</v>
      </c>
      <c r="AD10" t="s">
        <v>69</v>
      </c>
      <c r="AE10" t="s">
        <v>69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69</v>
      </c>
      <c r="AW10" t="s">
        <v>69</v>
      </c>
      <c r="AX10" t="s">
        <v>69</v>
      </c>
      <c r="AY10" t="s">
        <v>69</v>
      </c>
      <c r="AZ10" t="s">
        <v>69</v>
      </c>
      <c r="BA10" t="s">
        <v>69</v>
      </c>
      <c r="BB10" t="s">
        <v>69</v>
      </c>
      <c r="BC10" t="s">
        <v>69</v>
      </c>
      <c r="BD10" t="s">
        <v>69</v>
      </c>
      <c r="BE10" t="s">
        <v>69</v>
      </c>
      <c r="BF10" t="s">
        <v>69</v>
      </c>
      <c r="BG10" t="s">
        <v>69</v>
      </c>
      <c r="BH10" t="s">
        <v>69</v>
      </c>
      <c r="BI10" t="s">
        <v>69</v>
      </c>
      <c r="BJ10" t="s">
        <v>69</v>
      </c>
      <c r="BK10" t="s">
        <v>69</v>
      </c>
      <c r="BL10" t="s">
        <v>69</v>
      </c>
      <c r="BM10" t="s">
        <v>69</v>
      </c>
      <c r="BN10" t="s">
        <v>69</v>
      </c>
      <c r="BO10" t="s">
        <v>69</v>
      </c>
    </row>
    <row r="11" spans="1:67">
      <c r="A11" s="2">
        <v>1976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  <c r="W11" t="s">
        <v>69</v>
      </c>
      <c r="X11" t="s">
        <v>69</v>
      </c>
      <c r="Y11" t="s">
        <v>69</v>
      </c>
      <c r="Z11" t="s">
        <v>69</v>
      </c>
      <c r="AA11" t="s">
        <v>69</v>
      </c>
      <c r="AB11" t="s">
        <v>69</v>
      </c>
      <c r="AC11" t="s">
        <v>69</v>
      </c>
      <c r="AD11" t="s">
        <v>69</v>
      </c>
      <c r="AE11" t="s">
        <v>69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69</v>
      </c>
      <c r="AW11" t="s">
        <v>69</v>
      </c>
      <c r="AX11" t="s">
        <v>69</v>
      </c>
      <c r="AY11" t="s">
        <v>69</v>
      </c>
      <c r="AZ11" t="s">
        <v>69</v>
      </c>
      <c r="BA11" t="s">
        <v>69</v>
      </c>
      <c r="BB11" t="s">
        <v>69</v>
      </c>
      <c r="BC11" t="s">
        <v>69</v>
      </c>
      <c r="BD11" t="s">
        <v>69</v>
      </c>
      <c r="BE11" t="s">
        <v>69</v>
      </c>
      <c r="BF11" t="s">
        <v>69</v>
      </c>
      <c r="BG11" t="s">
        <v>69</v>
      </c>
      <c r="BH11" t="s">
        <v>69</v>
      </c>
      <c r="BI11" t="s">
        <v>69</v>
      </c>
      <c r="BJ11" t="s">
        <v>69</v>
      </c>
      <c r="BK11" t="s">
        <v>69</v>
      </c>
      <c r="BL11" t="s">
        <v>69</v>
      </c>
      <c r="BM11" t="s">
        <v>69</v>
      </c>
      <c r="BN11" t="s">
        <v>69</v>
      </c>
      <c r="BO11" t="s">
        <v>69</v>
      </c>
    </row>
    <row r="12" spans="1:67">
      <c r="A12" s="2">
        <v>1977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  <c r="W12" t="s">
        <v>69</v>
      </c>
      <c r="X12" t="s">
        <v>69</v>
      </c>
      <c r="Y12" t="s">
        <v>69</v>
      </c>
      <c r="Z12" t="s">
        <v>69</v>
      </c>
      <c r="AA12" t="s">
        <v>69</v>
      </c>
      <c r="AB12" t="s">
        <v>69</v>
      </c>
      <c r="AC12" t="s">
        <v>69</v>
      </c>
      <c r="AD12" t="s">
        <v>69</v>
      </c>
      <c r="AE12" t="s">
        <v>69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69</v>
      </c>
      <c r="AW12" t="s">
        <v>69</v>
      </c>
      <c r="AX12" t="s">
        <v>69</v>
      </c>
      <c r="AY12" t="s">
        <v>69</v>
      </c>
      <c r="AZ12" t="s">
        <v>69</v>
      </c>
      <c r="BA12" t="s">
        <v>69</v>
      </c>
      <c r="BB12" t="s">
        <v>69</v>
      </c>
      <c r="BC12" t="s">
        <v>69</v>
      </c>
      <c r="BD12" t="s">
        <v>69</v>
      </c>
      <c r="BE12" t="s">
        <v>69</v>
      </c>
      <c r="BF12" t="s">
        <v>69</v>
      </c>
      <c r="BG12" t="s">
        <v>69</v>
      </c>
      <c r="BH12" t="s">
        <v>69</v>
      </c>
      <c r="BI12" t="s">
        <v>69</v>
      </c>
      <c r="BJ12" t="s">
        <v>69</v>
      </c>
      <c r="BK12" t="s">
        <v>69</v>
      </c>
      <c r="BL12" t="s">
        <v>69</v>
      </c>
      <c r="BM12" t="s">
        <v>69</v>
      </c>
      <c r="BN12" t="s">
        <v>69</v>
      </c>
      <c r="BO12" t="s">
        <v>69</v>
      </c>
    </row>
    <row r="13" spans="1:67">
      <c r="A13" s="2">
        <v>1978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69</v>
      </c>
      <c r="BF13" t="s">
        <v>69</v>
      </c>
      <c r="BG13" t="s">
        <v>69</v>
      </c>
      <c r="BH13" t="s">
        <v>69</v>
      </c>
      <c r="BI13" t="s">
        <v>69</v>
      </c>
      <c r="BJ13" t="s">
        <v>69</v>
      </c>
      <c r="BK13" t="s">
        <v>69</v>
      </c>
      <c r="BL13" t="s">
        <v>69</v>
      </c>
      <c r="BM13" t="s">
        <v>69</v>
      </c>
      <c r="BN13" t="s">
        <v>69</v>
      </c>
      <c r="BO13" t="s">
        <v>69</v>
      </c>
    </row>
    <row r="14" spans="1:67">
      <c r="A14" s="2">
        <v>1979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69</v>
      </c>
      <c r="X14" t="s">
        <v>69</v>
      </c>
      <c r="Y14" t="s">
        <v>69</v>
      </c>
      <c r="Z14" t="s">
        <v>69</v>
      </c>
      <c r="AA14" t="s">
        <v>69</v>
      </c>
      <c r="AB14" t="s">
        <v>69</v>
      </c>
      <c r="AC14" t="s">
        <v>69</v>
      </c>
      <c r="AD14" t="s">
        <v>69</v>
      </c>
      <c r="AE14" t="s">
        <v>69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69</v>
      </c>
      <c r="AW14" t="s">
        <v>69</v>
      </c>
      <c r="AX14" t="s">
        <v>69</v>
      </c>
      <c r="AY14" t="s">
        <v>69</v>
      </c>
      <c r="AZ14" t="s">
        <v>69</v>
      </c>
      <c r="BA14" t="s">
        <v>69</v>
      </c>
      <c r="BB14" t="s">
        <v>69</v>
      </c>
      <c r="BC14" t="s">
        <v>69</v>
      </c>
      <c r="BD14" t="s">
        <v>69</v>
      </c>
      <c r="BE14" t="s">
        <v>69</v>
      </c>
      <c r="BF14" t="s">
        <v>69</v>
      </c>
      <c r="BG14" t="s">
        <v>69</v>
      </c>
      <c r="BH14" t="s">
        <v>69</v>
      </c>
      <c r="BI14" t="s">
        <v>69</v>
      </c>
      <c r="BJ14" t="s">
        <v>69</v>
      </c>
      <c r="BK14" t="s">
        <v>69</v>
      </c>
      <c r="BL14" t="s">
        <v>69</v>
      </c>
      <c r="BM14" t="s">
        <v>69</v>
      </c>
      <c r="BN14" t="s">
        <v>69</v>
      </c>
      <c r="BO14" t="s">
        <v>69</v>
      </c>
    </row>
    <row r="15" spans="1:67">
      <c r="A15" s="2">
        <v>1980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69</v>
      </c>
      <c r="X15" t="s">
        <v>69</v>
      </c>
      <c r="Y15" t="s">
        <v>69</v>
      </c>
      <c r="Z15" t="s">
        <v>69</v>
      </c>
      <c r="AA15" t="s">
        <v>69</v>
      </c>
      <c r="AB15" t="s">
        <v>69</v>
      </c>
      <c r="AC15" t="s">
        <v>69</v>
      </c>
      <c r="AD15" t="s">
        <v>69</v>
      </c>
      <c r="AE15" t="s">
        <v>69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69</v>
      </c>
      <c r="AW15" t="s">
        <v>69</v>
      </c>
      <c r="AX15" t="s">
        <v>69</v>
      </c>
      <c r="AY15" t="s">
        <v>69</v>
      </c>
      <c r="AZ15" t="s">
        <v>69</v>
      </c>
      <c r="BA15" t="s">
        <v>69</v>
      </c>
      <c r="BB15" t="s">
        <v>69</v>
      </c>
      <c r="BC15" t="s">
        <v>69</v>
      </c>
      <c r="BD15" t="s">
        <v>69</v>
      </c>
      <c r="BE15" t="s">
        <v>69</v>
      </c>
      <c r="BF15" t="s">
        <v>69</v>
      </c>
      <c r="BG15" t="s">
        <v>69</v>
      </c>
      <c r="BH15" t="s">
        <v>69</v>
      </c>
      <c r="BI15" t="s">
        <v>69</v>
      </c>
      <c r="BJ15" t="s">
        <v>69</v>
      </c>
      <c r="BK15" t="s">
        <v>69</v>
      </c>
      <c r="BL15" t="s">
        <v>69</v>
      </c>
      <c r="BM15" t="s">
        <v>69</v>
      </c>
      <c r="BN15" t="s">
        <v>69</v>
      </c>
      <c r="BO15" t="s">
        <v>69</v>
      </c>
    </row>
    <row r="16" spans="1:67">
      <c r="A16" s="2">
        <v>1981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  <c r="W16" t="s">
        <v>69</v>
      </c>
      <c r="X16" t="s">
        <v>69</v>
      </c>
      <c r="Y16" t="s">
        <v>69</v>
      </c>
      <c r="Z16" t="s">
        <v>69</v>
      </c>
      <c r="AA16" t="s">
        <v>69</v>
      </c>
      <c r="AB16" t="s">
        <v>69</v>
      </c>
      <c r="AC16" t="s">
        <v>69</v>
      </c>
      <c r="AD16" t="s">
        <v>69</v>
      </c>
      <c r="AE16" t="s">
        <v>69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69</v>
      </c>
      <c r="AW16" t="s">
        <v>69</v>
      </c>
      <c r="AX16" t="s">
        <v>69</v>
      </c>
      <c r="AY16" t="s">
        <v>69</v>
      </c>
      <c r="AZ16" t="s">
        <v>69</v>
      </c>
      <c r="BA16" t="s">
        <v>69</v>
      </c>
      <c r="BB16" t="s">
        <v>69</v>
      </c>
      <c r="BC16" t="s">
        <v>69</v>
      </c>
      <c r="BD16" t="s">
        <v>69</v>
      </c>
      <c r="BE16" t="s">
        <v>69</v>
      </c>
      <c r="BF16" t="s">
        <v>69</v>
      </c>
      <c r="BG16" t="s">
        <v>69</v>
      </c>
      <c r="BH16" t="s">
        <v>69</v>
      </c>
      <c r="BI16" t="s">
        <v>69</v>
      </c>
      <c r="BJ16" t="s">
        <v>69</v>
      </c>
      <c r="BK16" t="s">
        <v>69</v>
      </c>
      <c r="BL16" t="s">
        <v>69</v>
      </c>
      <c r="BM16" t="s">
        <v>69</v>
      </c>
      <c r="BN16" t="s">
        <v>69</v>
      </c>
      <c r="BO16" t="s">
        <v>69</v>
      </c>
    </row>
    <row r="17" spans="1:67">
      <c r="A17" s="2">
        <v>1982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  <c r="W17" t="s">
        <v>69</v>
      </c>
      <c r="X17" t="s">
        <v>69</v>
      </c>
      <c r="Y17" t="s">
        <v>69</v>
      </c>
      <c r="Z17" t="s">
        <v>69</v>
      </c>
      <c r="AA17" t="s">
        <v>69</v>
      </c>
      <c r="AB17" t="s">
        <v>69</v>
      </c>
      <c r="AC17" t="s">
        <v>69</v>
      </c>
      <c r="AD17" t="s">
        <v>69</v>
      </c>
      <c r="AE17" t="s">
        <v>69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69</v>
      </c>
      <c r="AW17" t="s">
        <v>69</v>
      </c>
      <c r="AX17" t="s">
        <v>69</v>
      </c>
      <c r="AY17" t="s">
        <v>69</v>
      </c>
      <c r="AZ17" t="s">
        <v>69</v>
      </c>
      <c r="BA17" t="s">
        <v>69</v>
      </c>
      <c r="BB17" t="s">
        <v>69</v>
      </c>
      <c r="BC17" t="s">
        <v>69</v>
      </c>
      <c r="BD17" t="s">
        <v>69</v>
      </c>
      <c r="BE17" t="s">
        <v>69</v>
      </c>
      <c r="BF17" t="s">
        <v>69</v>
      </c>
      <c r="BG17" t="s">
        <v>69</v>
      </c>
      <c r="BH17" t="s">
        <v>69</v>
      </c>
      <c r="BI17" t="s">
        <v>69</v>
      </c>
      <c r="BJ17" t="s">
        <v>69</v>
      </c>
      <c r="BK17" t="s">
        <v>69</v>
      </c>
      <c r="BL17" t="s">
        <v>69</v>
      </c>
      <c r="BM17" t="s">
        <v>69</v>
      </c>
      <c r="BN17" t="s">
        <v>69</v>
      </c>
      <c r="BO17" t="s">
        <v>69</v>
      </c>
    </row>
    <row r="18" spans="1:67">
      <c r="A18" s="2">
        <v>1983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  <c r="W18" t="s">
        <v>69</v>
      </c>
      <c r="X18" t="s">
        <v>69</v>
      </c>
      <c r="Y18" t="s">
        <v>69</v>
      </c>
      <c r="Z18" t="s">
        <v>69</v>
      </c>
      <c r="AA18" t="s">
        <v>69</v>
      </c>
      <c r="AB18" t="s">
        <v>69</v>
      </c>
      <c r="AC18" t="s">
        <v>69</v>
      </c>
      <c r="AD18" t="s">
        <v>69</v>
      </c>
      <c r="AE18" t="s">
        <v>69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69</v>
      </c>
      <c r="AW18" t="s">
        <v>69</v>
      </c>
      <c r="AX18" t="s">
        <v>69</v>
      </c>
      <c r="AY18" t="s">
        <v>69</v>
      </c>
      <c r="AZ18" t="s">
        <v>69</v>
      </c>
      <c r="BA18" t="s">
        <v>69</v>
      </c>
      <c r="BB18" t="s">
        <v>69</v>
      </c>
      <c r="BC18" t="s">
        <v>69</v>
      </c>
      <c r="BD18" t="s">
        <v>69</v>
      </c>
      <c r="BE18" t="s">
        <v>69</v>
      </c>
      <c r="BF18" t="s">
        <v>69</v>
      </c>
      <c r="BG18" t="s">
        <v>69</v>
      </c>
      <c r="BH18" t="s">
        <v>69</v>
      </c>
      <c r="BI18" t="s">
        <v>69</v>
      </c>
      <c r="BJ18" t="s">
        <v>69</v>
      </c>
      <c r="BK18" t="s">
        <v>69</v>
      </c>
      <c r="BL18" t="s">
        <v>69</v>
      </c>
      <c r="BM18" t="s">
        <v>69</v>
      </c>
      <c r="BN18" t="s">
        <v>69</v>
      </c>
      <c r="BO18" t="s">
        <v>69</v>
      </c>
    </row>
    <row r="19" spans="1:67">
      <c r="A19" s="2">
        <v>1984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  <c r="W19" t="s">
        <v>69</v>
      </c>
      <c r="X19" t="s">
        <v>69</v>
      </c>
      <c r="Y19" t="s">
        <v>69</v>
      </c>
      <c r="Z19" t="s">
        <v>69</v>
      </c>
      <c r="AA19" t="s">
        <v>69</v>
      </c>
      <c r="AB19" t="s">
        <v>69</v>
      </c>
      <c r="AC19" t="s">
        <v>69</v>
      </c>
      <c r="AD19" t="s">
        <v>69</v>
      </c>
      <c r="AE19" t="s">
        <v>69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69</v>
      </c>
      <c r="AW19" t="s">
        <v>69</v>
      </c>
      <c r="AX19" t="s">
        <v>69</v>
      </c>
      <c r="AY19" t="s">
        <v>69</v>
      </c>
      <c r="AZ19" t="s">
        <v>69</v>
      </c>
      <c r="BA19" t="s">
        <v>69</v>
      </c>
      <c r="BB19" t="s">
        <v>69</v>
      </c>
      <c r="BC19" t="s">
        <v>69</v>
      </c>
      <c r="BD19" t="s">
        <v>69</v>
      </c>
      <c r="BE19" t="s">
        <v>69</v>
      </c>
      <c r="BF19" t="s">
        <v>69</v>
      </c>
      <c r="BG19" t="s">
        <v>69</v>
      </c>
      <c r="BH19" t="s">
        <v>69</v>
      </c>
      <c r="BI19" t="s">
        <v>69</v>
      </c>
      <c r="BJ19" t="s">
        <v>69</v>
      </c>
      <c r="BK19" t="s">
        <v>69</v>
      </c>
      <c r="BL19" t="s">
        <v>69</v>
      </c>
      <c r="BM19" t="s">
        <v>69</v>
      </c>
      <c r="BN19" t="s">
        <v>69</v>
      </c>
      <c r="BO19" t="s">
        <v>69</v>
      </c>
    </row>
    <row r="20" spans="1:67">
      <c r="A20" s="2">
        <v>1985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  <c r="W20" t="s">
        <v>69</v>
      </c>
      <c r="X20" t="s">
        <v>69</v>
      </c>
      <c r="Y20" t="s">
        <v>69</v>
      </c>
      <c r="Z20" t="s">
        <v>69</v>
      </c>
      <c r="AA20" t="s">
        <v>69</v>
      </c>
      <c r="AB20" t="s">
        <v>69</v>
      </c>
      <c r="AC20" t="s">
        <v>69</v>
      </c>
      <c r="AD20" t="s">
        <v>69</v>
      </c>
      <c r="AE20" t="s">
        <v>69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69</v>
      </c>
      <c r="AW20" t="s">
        <v>69</v>
      </c>
      <c r="AX20" t="s">
        <v>69</v>
      </c>
      <c r="AY20" t="s">
        <v>69</v>
      </c>
      <c r="AZ20" t="s">
        <v>69</v>
      </c>
      <c r="BA20" t="s">
        <v>69</v>
      </c>
      <c r="BB20" t="s">
        <v>69</v>
      </c>
      <c r="BC20" t="s">
        <v>69</v>
      </c>
      <c r="BD20" t="s">
        <v>69</v>
      </c>
      <c r="BE20" t="s">
        <v>69</v>
      </c>
      <c r="BF20" t="s">
        <v>69</v>
      </c>
      <c r="BG20" t="s">
        <v>69</v>
      </c>
      <c r="BH20" t="s">
        <v>69</v>
      </c>
      <c r="BI20" t="s">
        <v>69</v>
      </c>
      <c r="BJ20" t="s">
        <v>69</v>
      </c>
      <c r="BK20" t="s">
        <v>69</v>
      </c>
      <c r="BL20" t="s">
        <v>69</v>
      </c>
      <c r="BM20" t="s">
        <v>69</v>
      </c>
      <c r="BN20" t="s">
        <v>69</v>
      </c>
      <c r="BO20" t="s">
        <v>69</v>
      </c>
    </row>
    <row r="21" spans="1:67">
      <c r="A21" s="2">
        <v>1986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  <c r="W21" t="s">
        <v>69</v>
      </c>
      <c r="X21" t="s">
        <v>69</v>
      </c>
      <c r="Y21" t="s">
        <v>69</v>
      </c>
      <c r="Z21" t="s">
        <v>69</v>
      </c>
      <c r="AA21" t="s">
        <v>69</v>
      </c>
      <c r="AB21" t="s">
        <v>69</v>
      </c>
      <c r="AC21" t="s">
        <v>69</v>
      </c>
      <c r="AD21" t="s">
        <v>69</v>
      </c>
      <c r="AE21" t="s">
        <v>69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69</v>
      </c>
      <c r="AW21" t="s">
        <v>69</v>
      </c>
      <c r="AX21" t="s">
        <v>69</v>
      </c>
      <c r="AY21" t="s">
        <v>69</v>
      </c>
      <c r="AZ21" t="s">
        <v>69</v>
      </c>
      <c r="BA21" t="s">
        <v>69</v>
      </c>
      <c r="BB21" t="s">
        <v>69</v>
      </c>
      <c r="BC21" t="s">
        <v>69</v>
      </c>
      <c r="BD21" t="s">
        <v>69</v>
      </c>
      <c r="BE21" t="s">
        <v>69</v>
      </c>
      <c r="BF21" t="s">
        <v>69</v>
      </c>
      <c r="BG21" t="s">
        <v>69</v>
      </c>
      <c r="BH21" t="s">
        <v>69</v>
      </c>
      <c r="BI21" t="s">
        <v>69</v>
      </c>
      <c r="BJ21" t="s">
        <v>69</v>
      </c>
      <c r="BK21" t="s">
        <v>69</v>
      </c>
      <c r="BL21" t="s">
        <v>69</v>
      </c>
      <c r="BM21" t="s">
        <v>69</v>
      </c>
      <c r="BN21" t="s">
        <v>69</v>
      </c>
      <c r="BO21" t="s">
        <v>69</v>
      </c>
    </row>
    <row r="22" spans="1:67">
      <c r="A22" s="2">
        <v>1987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  <c r="W22" t="s">
        <v>69</v>
      </c>
      <c r="X22" t="s">
        <v>69</v>
      </c>
      <c r="Y22" t="s">
        <v>69</v>
      </c>
      <c r="Z22" t="s">
        <v>69</v>
      </c>
      <c r="AA22" t="s">
        <v>69</v>
      </c>
      <c r="AB22" t="s">
        <v>69</v>
      </c>
      <c r="AC22" t="s">
        <v>69</v>
      </c>
      <c r="AD22" t="s">
        <v>69</v>
      </c>
      <c r="AE22" t="s">
        <v>69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69</v>
      </c>
      <c r="AW22" t="s">
        <v>69</v>
      </c>
      <c r="AX22" t="s">
        <v>69</v>
      </c>
      <c r="AY22" t="s">
        <v>69</v>
      </c>
      <c r="AZ22" t="s">
        <v>69</v>
      </c>
      <c r="BA22" t="s">
        <v>69</v>
      </c>
      <c r="BB22" t="s">
        <v>69</v>
      </c>
      <c r="BC22" t="s">
        <v>69</v>
      </c>
      <c r="BD22" t="s">
        <v>69</v>
      </c>
      <c r="BE22" t="s">
        <v>69</v>
      </c>
      <c r="BF22" t="s">
        <v>69</v>
      </c>
      <c r="BG22" t="s">
        <v>69</v>
      </c>
      <c r="BH22" t="s">
        <v>69</v>
      </c>
      <c r="BI22" t="s">
        <v>69</v>
      </c>
      <c r="BJ22" t="s">
        <v>69</v>
      </c>
      <c r="BK22" t="s">
        <v>69</v>
      </c>
      <c r="BL22" t="s">
        <v>69</v>
      </c>
      <c r="BM22" t="s">
        <v>69</v>
      </c>
      <c r="BN22" t="s">
        <v>69</v>
      </c>
      <c r="BO22" t="s">
        <v>69</v>
      </c>
    </row>
    <row r="23" spans="1:67">
      <c r="A23" s="2">
        <v>1988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  <c r="W23" t="s">
        <v>69</v>
      </c>
      <c r="X23" t="s">
        <v>69</v>
      </c>
      <c r="Y23" t="s">
        <v>69</v>
      </c>
      <c r="Z23" t="s">
        <v>69</v>
      </c>
      <c r="AA23" t="s">
        <v>69</v>
      </c>
      <c r="AB23" t="s">
        <v>69</v>
      </c>
      <c r="AC23" t="s">
        <v>69</v>
      </c>
      <c r="AD23" t="s">
        <v>69</v>
      </c>
      <c r="AE23" t="s">
        <v>69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69</v>
      </c>
      <c r="AW23" t="s">
        <v>69</v>
      </c>
      <c r="AX23" t="s">
        <v>69</v>
      </c>
      <c r="AY23" t="s">
        <v>69</v>
      </c>
      <c r="AZ23" t="s">
        <v>69</v>
      </c>
      <c r="BA23" t="s">
        <v>69</v>
      </c>
      <c r="BB23" t="s">
        <v>69</v>
      </c>
      <c r="BC23" t="s">
        <v>69</v>
      </c>
      <c r="BD23" t="s">
        <v>69</v>
      </c>
      <c r="BE23" t="s">
        <v>69</v>
      </c>
      <c r="BF23" t="s">
        <v>69</v>
      </c>
      <c r="BG23" t="s">
        <v>69</v>
      </c>
      <c r="BH23" t="s">
        <v>69</v>
      </c>
      <c r="BI23" t="s">
        <v>69</v>
      </c>
      <c r="BJ23" t="s">
        <v>69</v>
      </c>
      <c r="BK23" t="s">
        <v>69</v>
      </c>
      <c r="BL23" t="s">
        <v>69</v>
      </c>
      <c r="BM23" t="s">
        <v>69</v>
      </c>
      <c r="BN23" t="s">
        <v>69</v>
      </c>
      <c r="BO23" t="s">
        <v>69</v>
      </c>
    </row>
    <row r="24" spans="1:67">
      <c r="A24" s="2">
        <v>1989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  <c r="W24" t="s">
        <v>69</v>
      </c>
      <c r="X24" t="s">
        <v>69</v>
      </c>
      <c r="Y24" t="s">
        <v>69</v>
      </c>
      <c r="Z24" t="s">
        <v>69</v>
      </c>
      <c r="AA24" t="s">
        <v>69</v>
      </c>
      <c r="AB24" t="s">
        <v>69</v>
      </c>
      <c r="AC24" t="s">
        <v>69</v>
      </c>
      <c r="AD24" t="s">
        <v>69</v>
      </c>
      <c r="AE24" t="s">
        <v>69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69</v>
      </c>
      <c r="AW24" t="s">
        <v>69</v>
      </c>
      <c r="AX24" t="s">
        <v>69</v>
      </c>
      <c r="AY24" t="s">
        <v>69</v>
      </c>
      <c r="AZ24" t="s">
        <v>69</v>
      </c>
      <c r="BA24" t="s">
        <v>69</v>
      </c>
      <c r="BB24" t="s">
        <v>69</v>
      </c>
      <c r="BC24" t="s">
        <v>69</v>
      </c>
      <c r="BD24" t="s">
        <v>69</v>
      </c>
      <c r="BE24" t="s">
        <v>69</v>
      </c>
      <c r="BF24" t="s">
        <v>69</v>
      </c>
      <c r="BG24" t="s">
        <v>69</v>
      </c>
      <c r="BH24" t="s">
        <v>69</v>
      </c>
      <c r="BI24" t="s">
        <v>69</v>
      </c>
      <c r="BJ24" t="s">
        <v>69</v>
      </c>
      <c r="BK24" t="s">
        <v>69</v>
      </c>
      <c r="BL24" t="s">
        <v>69</v>
      </c>
      <c r="BM24" t="s">
        <v>69</v>
      </c>
      <c r="BN24" t="s">
        <v>69</v>
      </c>
      <c r="BO24" t="s">
        <v>69</v>
      </c>
    </row>
    <row r="25" spans="1:67">
      <c r="A25" s="2">
        <v>1990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  <c r="W25" t="s">
        <v>69</v>
      </c>
      <c r="X25" t="s">
        <v>69</v>
      </c>
      <c r="Y25" t="s">
        <v>69</v>
      </c>
      <c r="Z25" t="s">
        <v>69</v>
      </c>
      <c r="AA25" t="s">
        <v>69</v>
      </c>
      <c r="AB25" t="s">
        <v>69</v>
      </c>
      <c r="AC25" t="s">
        <v>69</v>
      </c>
      <c r="AD25" t="s">
        <v>69</v>
      </c>
      <c r="AE25" t="s">
        <v>69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69</v>
      </c>
      <c r="AW25" t="s">
        <v>69</v>
      </c>
      <c r="AX25" t="s">
        <v>69</v>
      </c>
      <c r="AY25" t="s">
        <v>69</v>
      </c>
      <c r="AZ25" t="s">
        <v>69</v>
      </c>
      <c r="BA25" t="s">
        <v>69</v>
      </c>
      <c r="BB25" t="s">
        <v>69</v>
      </c>
      <c r="BC25" t="s">
        <v>69</v>
      </c>
      <c r="BD25" t="s">
        <v>69</v>
      </c>
      <c r="BE25" t="s">
        <v>69</v>
      </c>
      <c r="BF25" t="s">
        <v>69</v>
      </c>
      <c r="BG25" t="s">
        <v>69</v>
      </c>
      <c r="BH25" t="s">
        <v>69</v>
      </c>
      <c r="BI25" t="s">
        <v>69</v>
      </c>
      <c r="BJ25" t="s">
        <v>69</v>
      </c>
      <c r="BK25" t="s">
        <v>69</v>
      </c>
      <c r="BL25" t="s">
        <v>69</v>
      </c>
      <c r="BM25" t="s">
        <v>69</v>
      </c>
      <c r="BN25" t="s">
        <v>69</v>
      </c>
      <c r="BO25" t="s">
        <v>69</v>
      </c>
    </row>
    <row r="26" spans="1:67">
      <c r="A26" s="2">
        <v>1991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  <c r="W26" t="s">
        <v>69</v>
      </c>
      <c r="X26" t="s">
        <v>69</v>
      </c>
      <c r="Y26" t="s">
        <v>69</v>
      </c>
      <c r="Z26" t="s">
        <v>69</v>
      </c>
      <c r="AA26" t="s">
        <v>69</v>
      </c>
      <c r="AB26" t="s">
        <v>69</v>
      </c>
      <c r="AC26" t="s">
        <v>69</v>
      </c>
      <c r="AD26" t="s">
        <v>69</v>
      </c>
      <c r="AE26" t="s">
        <v>69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69</v>
      </c>
      <c r="AW26" t="s">
        <v>69</v>
      </c>
      <c r="AX26" t="s">
        <v>69</v>
      </c>
      <c r="AY26" t="s">
        <v>69</v>
      </c>
      <c r="AZ26" t="s">
        <v>69</v>
      </c>
      <c r="BA26" t="s">
        <v>69</v>
      </c>
      <c r="BB26" t="s">
        <v>69</v>
      </c>
      <c r="BC26" t="s">
        <v>69</v>
      </c>
      <c r="BD26" t="s">
        <v>69</v>
      </c>
      <c r="BE26" t="s">
        <v>69</v>
      </c>
      <c r="BF26" t="s">
        <v>69</v>
      </c>
      <c r="BG26" t="s">
        <v>69</v>
      </c>
      <c r="BH26" t="s">
        <v>69</v>
      </c>
      <c r="BI26" t="s">
        <v>69</v>
      </c>
      <c r="BJ26" t="s">
        <v>69</v>
      </c>
      <c r="BK26" t="s">
        <v>69</v>
      </c>
      <c r="BL26" t="s">
        <v>69</v>
      </c>
      <c r="BM26" t="s">
        <v>69</v>
      </c>
      <c r="BN26" t="s">
        <v>69</v>
      </c>
      <c r="BO26" t="s">
        <v>69</v>
      </c>
    </row>
    <row r="27" spans="1:67">
      <c r="A27" s="2">
        <v>1992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X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69</v>
      </c>
      <c r="AW27" t="s">
        <v>69</v>
      </c>
      <c r="AX27" t="s">
        <v>69</v>
      </c>
      <c r="AY27" t="s">
        <v>69</v>
      </c>
      <c r="AZ27" t="s">
        <v>69</v>
      </c>
      <c r="BA27" t="s">
        <v>69</v>
      </c>
      <c r="BB27" t="s">
        <v>69</v>
      </c>
      <c r="BC27" t="s">
        <v>69</v>
      </c>
      <c r="BD27" t="s">
        <v>69</v>
      </c>
      <c r="BE27" t="s">
        <v>69</v>
      </c>
      <c r="BF27" t="s">
        <v>69</v>
      </c>
      <c r="BG27" t="s">
        <v>69</v>
      </c>
      <c r="BH27" t="s">
        <v>69</v>
      </c>
      <c r="BI27" t="s">
        <v>69</v>
      </c>
      <c r="BJ27" t="s">
        <v>69</v>
      </c>
      <c r="BK27" t="s">
        <v>69</v>
      </c>
      <c r="BL27" t="s">
        <v>69</v>
      </c>
      <c r="BM27" t="s">
        <v>69</v>
      </c>
      <c r="BN27" t="s">
        <v>69</v>
      </c>
      <c r="BO27" t="s">
        <v>69</v>
      </c>
    </row>
    <row r="28" spans="1:67">
      <c r="A28" s="2">
        <v>1993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  <c r="W28" t="s">
        <v>69</v>
      </c>
      <c r="X28" t="s">
        <v>69</v>
      </c>
      <c r="Y28" t="s">
        <v>69</v>
      </c>
      <c r="Z28" t="s">
        <v>69</v>
      </c>
      <c r="AA28" t="s">
        <v>69</v>
      </c>
      <c r="AB28" t="s">
        <v>69</v>
      </c>
      <c r="AC28" t="s">
        <v>69</v>
      </c>
      <c r="AD28" t="s">
        <v>69</v>
      </c>
      <c r="AE28" t="s">
        <v>69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69</v>
      </c>
      <c r="AW28" t="s">
        <v>69</v>
      </c>
      <c r="AX28" t="s">
        <v>69</v>
      </c>
      <c r="AY28" t="s">
        <v>69</v>
      </c>
      <c r="AZ28" t="s">
        <v>69</v>
      </c>
      <c r="BA28" t="s">
        <v>69</v>
      </c>
      <c r="BB28" t="s">
        <v>69</v>
      </c>
      <c r="BC28" t="s">
        <v>69</v>
      </c>
      <c r="BD28" t="s">
        <v>69</v>
      </c>
      <c r="BE28" t="s">
        <v>69</v>
      </c>
      <c r="BF28" t="s">
        <v>69</v>
      </c>
      <c r="BG28" t="s">
        <v>69</v>
      </c>
      <c r="BH28" t="s">
        <v>69</v>
      </c>
      <c r="BI28" t="s">
        <v>69</v>
      </c>
      <c r="BJ28" t="s">
        <v>69</v>
      </c>
      <c r="BK28" t="s">
        <v>69</v>
      </c>
      <c r="BL28" t="s">
        <v>69</v>
      </c>
      <c r="BM28" t="s">
        <v>69</v>
      </c>
      <c r="BN28" t="s">
        <v>69</v>
      </c>
      <c r="BO28" t="s">
        <v>69</v>
      </c>
    </row>
    <row r="29" spans="1:67">
      <c r="A29" s="2">
        <v>1994</v>
      </c>
      <c r="K29" t="s">
        <v>69</v>
      </c>
      <c r="L29" t="s">
        <v>69</v>
      </c>
      <c r="M29" t="s">
        <v>69</v>
      </c>
      <c r="N29" t="s">
        <v>69</v>
      </c>
      <c r="O29" t="s">
        <v>69</v>
      </c>
      <c r="P29" t="s">
        <v>69</v>
      </c>
      <c r="Q29" t="s">
        <v>69</v>
      </c>
      <c r="R29" t="s">
        <v>69</v>
      </c>
      <c r="S29" t="s">
        <v>69</v>
      </c>
      <c r="T29" t="s">
        <v>69</v>
      </c>
      <c r="U29" t="s">
        <v>69</v>
      </c>
      <c r="V29" t="s">
        <v>69</v>
      </c>
      <c r="W29" t="s">
        <v>69</v>
      </c>
      <c r="X29" t="s">
        <v>69</v>
      </c>
      <c r="Y29" t="s">
        <v>69</v>
      </c>
      <c r="Z29" t="s">
        <v>69</v>
      </c>
      <c r="AA29" t="s">
        <v>69</v>
      </c>
      <c r="AB29" t="s">
        <v>69</v>
      </c>
      <c r="AC29" t="s">
        <v>69</v>
      </c>
      <c r="AD29" t="s">
        <v>69</v>
      </c>
      <c r="AE29" t="s">
        <v>69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69</v>
      </c>
      <c r="AW29" t="s">
        <v>69</v>
      </c>
      <c r="AX29" t="s">
        <v>69</v>
      </c>
      <c r="AY29" t="s">
        <v>69</v>
      </c>
      <c r="AZ29" t="s">
        <v>69</v>
      </c>
      <c r="BA29" t="s">
        <v>69</v>
      </c>
      <c r="BB29" t="s">
        <v>69</v>
      </c>
      <c r="BC29" t="s">
        <v>69</v>
      </c>
      <c r="BD29" t="s">
        <v>69</v>
      </c>
      <c r="BE29" t="s">
        <v>69</v>
      </c>
      <c r="BF29" t="s">
        <v>69</v>
      </c>
      <c r="BG29" t="s">
        <v>69</v>
      </c>
      <c r="BH29" t="s">
        <v>69</v>
      </c>
      <c r="BI29" t="s">
        <v>69</v>
      </c>
      <c r="BJ29" t="s">
        <v>69</v>
      </c>
      <c r="BK29" t="s">
        <v>69</v>
      </c>
      <c r="BL29" t="s">
        <v>69</v>
      </c>
      <c r="BM29" t="s">
        <v>69</v>
      </c>
      <c r="BN29" t="s">
        <v>69</v>
      </c>
      <c r="BO29" t="s">
        <v>69</v>
      </c>
    </row>
    <row r="30" spans="1:67">
      <c r="A30" s="2">
        <v>1995</v>
      </c>
      <c r="K30" t="s">
        <v>69</v>
      </c>
      <c r="L30" t="s">
        <v>69</v>
      </c>
      <c r="M30" t="s">
        <v>69</v>
      </c>
      <c r="N30" t="s">
        <v>69</v>
      </c>
      <c r="O30" t="s">
        <v>69</v>
      </c>
      <c r="P30" t="s">
        <v>69</v>
      </c>
      <c r="Q30" t="s">
        <v>69</v>
      </c>
      <c r="R30" t="s">
        <v>69</v>
      </c>
      <c r="S30" t="s">
        <v>69</v>
      </c>
      <c r="T30" t="s">
        <v>69</v>
      </c>
      <c r="U30" t="s">
        <v>69</v>
      </c>
      <c r="V30" t="s">
        <v>69</v>
      </c>
      <c r="W30" t="s">
        <v>69</v>
      </c>
      <c r="X30" t="s">
        <v>69</v>
      </c>
      <c r="Y30" t="s">
        <v>69</v>
      </c>
      <c r="Z30" t="s">
        <v>69</v>
      </c>
      <c r="AA30" t="s">
        <v>69</v>
      </c>
      <c r="AB30" t="s">
        <v>69</v>
      </c>
      <c r="AC30" t="s">
        <v>69</v>
      </c>
      <c r="AD30" t="s">
        <v>69</v>
      </c>
      <c r="AE30" t="s">
        <v>69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69</v>
      </c>
      <c r="AW30" t="s">
        <v>69</v>
      </c>
      <c r="AX30" t="s">
        <v>69</v>
      </c>
      <c r="AY30" t="s">
        <v>69</v>
      </c>
      <c r="AZ30" t="s">
        <v>69</v>
      </c>
      <c r="BA30" t="s">
        <v>69</v>
      </c>
      <c r="BB30" t="s">
        <v>69</v>
      </c>
      <c r="BC30" t="s">
        <v>69</v>
      </c>
      <c r="BD30" t="s">
        <v>69</v>
      </c>
      <c r="BE30" t="s">
        <v>69</v>
      </c>
      <c r="BF30" t="s">
        <v>69</v>
      </c>
      <c r="BG30" t="s">
        <v>69</v>
      </c>
      <c r="BH30" t="s">
        <v>69</v>
      </c>
      <c r="BI30" t="s">
        <v>69</v>
      </c>
      <c r="BJ30" t="s">
        <v>69</v>
      </c>
      <c r="BK30" t="s">
        <v>69</v>
      </c>
      <c r="BL30" t="s">
        <v>69</v>
      </c>
      <c r="BM30" t="s">
        <v>69</v>
      </c>
      <c r="BN30" t="s">
        <v>69</v>
      </c>
      <c r="BO30" t="s">
        <v>69</v>
      </c>
    </row>
    <row r="31" spans="1:67">
      <c r="A31" s="2">
        <v>1996</v>
      </c>
      <c r="K31" t="s">
        <v>69</v>
      </c>
      <c r="L31" t="s">
        <v>69</v>
      </c>
      <c r="M31" t="s">
        <v>69</v>
      </c>
      <c r="N31" t="s">
        <v>69</v>
      </c>
      <c r="O31" t="s">
        <v>69</v>
      </c>
      <c r="P31" t="s">
        <v>69</v>
      </c>
      <c r="Q31" t="s">
        <v>69</v>
      </c>
      <c r="R31" t="s">
        <v>69</v>
      </c>
      <c r="S31" t="s">
        <v>69</v>
      </c>
      <c r="T31" t="s">
        <v>69</v>
      </c>
      <c r="U31" t="s">
        <v>69</v>
      </c>
      <c r="V31" t="s">
        <v>69</v>
      </c>
      <c r="W31" t="s">
        <v>69</v>
      </c>
      <c r="X31" t="s">
        <v>69</v>
      </c>
      <c r="Y31" t="s">
        <v>69</v>
      </c>
      <c r="Z31" t="s">
        <v>69</v>
      </c>
      <c r="AA31" t="s">
        <v>69</v>
      </c>
      <c r="AB31" t="s">
        <v>69</v>
      </c>
      <c r="AC31" t="s">
        <v>69</v>
      </c>
      <c r="AD31" t="s">
        <v>69</v>
      </c>
      <c r="AE31" t="s">
        <v>69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69</v>
      </c>
      <c r="AW31" t="s">
        <v>69</v>
      </c>
      <c r="AX31" t="s">
        <v>69</v>
      </c>
      <c r="AY31" t="s">
        <v>69</v>
      </c>
      <c r="AZ31" t="s">
        <v>69</v>
      </c>
      <c r="BA31" t="s">
        <v>69</v>
      </c>
      <c r="BB31" t="s">
        <v>69</v>
      </c>
      <c r="BC31" t="s">
        <v>69</v>
      </c>
      <c r="BD31" t="s">
        <v>69</v>
      </c>
      <c r="BE31" t="s">
        <v>69</v>
      </c>
      <c r="BF31" t="s">
        <v>69</v>
      </c>
      <c r="BG31" t="s">
        <v>69</v>
      </c>
      <c r="BH31" t="s">
        <v>69</v>
      </c>
      <c r="BI31" t="s">
        <v>69</v>
      </c>
      <c r="BJ31" t="s">
        <v>69</v>
      </c>
      <c r="BK31" t="s">
        <v>69</v>
      </c>
      <c r="BL31" t="s">
        <v>69</v>
      </c>
      <c r="BM31" t="s">
        <v>69</v>
      </c>
      <c r="BN31" t="s">
        <v>69</v>
      </c>
      <c r="BO31" t="s">
        <v>69</v>
      </c>
    </row>
    <row r="32" spans="1:67">
      <c r="A32" s="2">
        <v>1997</v>
      </c>
      <c r="K32" t="s">
        <v>69</v>
      </c>
      <c r="L32" t="s">
        <v>69</v>
      </c>
      <c r="M32" t="s">
        <v>69</v>
      </c>
      <c r="N32" t="s">
        <v>69</v>
      </c>
      <c r="O32" t="s">
        <v>69</v>
      </c>
      <c r="P32" t="s">
        <v>69</v>
      </c>
      <c r="Q32" t="s">
        <v>69</v>
      </c>
      <c r="R32" t="s">
        <v>69</v>
      </c>
      <c r="S32" t="s">
        <v>69</v>
      </c>
      <c r="T32" t="s">
        <v>69</v>
      </c>
      <c r="U32" t="s">
        <v>69</v>
      </c>
      <c r="V32" t="s">
        <v>69</v>
      </c>
      <c r="W32" t="s">
        <v>69</v>
      </c>
      <c r="X32" t="s">
        <v>69</v>
      </c>
      <c r="Y32" t="s">
        <v>69</v>
      </c>
      <c r="Z32" t="s">
        <v>69</v>
      </c>
      <c r="AA32" t="s">
        <v>69</v>
      </c>
      <c r="AB32" t="s">
        <v>69</v>
      </c>
      <c r="AC32" t="s">
        <v>69</v>
      </c>
      <c r="AD32" t="s">
        <v>69</v>
      </c>
      <c r="AE32" t="s">
        <v>69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M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69</v>
      </c>
      <c r="AU32" t="s">
        <v>69</v>
      </c>
      <c r="AV32" t="s">
        <v>69</v>
      </c>
      <c r="AW32" t="s">
        <v>69</v>
      </c>
      <c r="AX32" t="s">
        <v>69</v>
      </c>
      <c r="AY32" t="s">
        <v>69</v>
      </c>
      <c r="AZ32" t="s">
        <v>69</v>
      </c>
      <c r="BA32" t="s">
        <v>69</v>
      </c>
      <c r="BB32" t="s">
        <v>69</v>
      </c>
      <c r="BC32" t="s">
        <v>69</v>
      </c>
      <c r="BD32" t="s">
        <v>69</v>
      </c>
      <c r="BE32" t="s">
        <v>69</v>
      </c>
      <c r="BF32" t="s">
        <v>69</v>
      </c>
      <c r="BG32" t="s">
        <v>69</v>
      </c>
      <c r="BH32" t="s">
        <v>69</v>
      </c>
      <c r="BI32" t="s">
        <v>69</v>
      </c>
      <c r="BJ32" t="s">
        <v>69</v>
      </c>
      <c r="BK32" t="s">
        <v>69</v>
      </c>
      <c r="BL32" t="s">
        <v>69</v>
      </c>
      <c r="BM32" t="s">
        <v>69</v>
      </c>
      <c r="BN32" t="s">
        <v>69</v>
      </c>
      <c r="BO32" t="s">
        <v>69</v>
      </c>
    </row>
    <row r="33" spans="1:67">
      <c r="A33" s="2">
        <v>1998</v>
      </c>
      <c r="K33" t="s">
        <v>69</v>
      </c>
      <c r="L33" t="s">
        <v>69</v>
      </c>
      <c r="M33" t="s">
        <v>69</v>
      </c>
      <c r="N33" t="s">
        <v>69</v>
      </c>
      <c r="O33" t="s">
        <v>69</v>
      </c>
      <c r="P33" t="s">
        <v>69</v>
      </c>
      <c r="Q33" t="s">
        <v>69</v>
      </c>
      <c r="R33" t="s">
        <v>69</v>
      </c>
      <c r="S33" t="s">
        <v>69</v>
      </c>
      <c r="T33" t="s">
        <v>69</v>
      </c>
      <c r="U33" t="s">
        <v>69</v>
      </c>
      <c r="V33" t="s">
        <v>69</v>
      </c>
      <c r="W33" t="s">
        <v>69</v>
      </c>
      <c r="X33" t="s">
        <v>69</v>
      </c>
      <c r="Y33" t="s">
        <v>69</v>
      </c>
      <c r="Z33" t="s">
        <v>69</v>
      </c>
      <c r="AA33" t="s">
        <v>69</v>
      </c>
      <c r="AB33" t="s">
        <v>69</v>
      </c>
      <c r="AC33" t="s">
        <v>69</v>
      </c>
      <c r="AD33" t="s">
        <v>69</v>
      </c>
      <c r="AE33" t="s">
        <v>69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M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69</v>
      </c>
      <c r="AU33" t="s">
        <v>69</v>
      </c>
      <c r="AV33" t="s">
        <v>69</v>
      </c>
      <c r="AW33" t="s">
        <v>69</v>
      </c>
      <c r="AX33" t="s">
        <v>69</v>
      </c>
      <c r="AY33" t="s">
        <v>69</v>
      </c>
      <c r="AZ33" t="s">
        <v>69</v>
      </c>
      <c r="BA33" t="s">
        <v>69</v>
      </c>
      <c r="BB33" t="s">
        <v>69</v>
      </c>
      <c r="BC33" t="s">
        <v>69</v>
      </c>
      <c r="BD33" t="s">
        <v>69</v>
      </c>
      <c r="BE33" t="s">
        <v>69</v>
      </c>
      <c r="BF33" t="s">
        <v>69</v>
      </c>
      <c r="BG33" t="s">
        <v>69</v>
      </c>
      <c r="BH33" t="s">
        <v>69</v>
      </c>
      <c r="BI33" t="s">
        <v>69</v>
      </c>
      <c r="BJ33" t="s">
        <v>69</v>
      </c>
      <c r="BK33" t="s">
        <v>69</v>
      </c>
      <c r="BL33" t="s">
        <v>69</v>
      </c>
      <c r="BM33" t="s">
        <v>69</v>
      </c>
      <c r="BN33" t="s">
        <v>69</v>
      </c>
      <c r="BO33" t="s">
        <v>69</v>
      </c>
    </row>
    <row r="34" spans="1:67">
      <c r="A34" s="2">
        <v>1999</v>
      </c>
      <c r="K34" t="s">
        <v>69</v>
      </c>
      <c r="L34" t="s">
        <v>69</v>
      </c>
      <c r="M34" t="s">
        <v>69</v>
      </c>
      <c r="N34" t="s">
        <v>69</v>
      </c>
      <c r="O34" t="s">
        <v>69</v>
      </c>
      <c r="P34" t="s">
        <v>69</v>
      </c>
      <c r="Q34" t="s">
        <v>69</v>
      </c>
      <c r="R34" t="s">
        <v>69</v>
      </c>
      <c r="S34" t="s">
        <v>69</v>
      </c>
      <c r="T34" t="s">
        <v>69</v>
      </c>
      <c r="U34" t="s">
        <v>69</v>
      </c>
      <c r="V34" t="s">
        <v>69</v>
      </c>
      <c r="W34" t="s">
        <v>69</v>
      </c>
      <c r="X34" t="s">
        <v>69</v>
      </c>
      <c r="Y34" t="s">
        <v>69</v>
      </c>
      <c r="Z34" t="s">
        <v>69</v>
      </c>
      <c r="AA34" t="s">
        <v>69</v>
      </c>
      <c r="AB34" t="s">
        <v>69</v>
      </c>
      <c r="AC34" t="s">
        <v>69</v>
      </c>
      <c r="AD34" t="s">
        <v>69</v>
      </c>
      <c r="AE34" t="s">
        <v>69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M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69</v>
      </c>
      <c r="AU34" t="s">
        <v>69</v>
      </c>
      <c r="AV34" t="s">
        <v>69</v>
      </c>
      <c r="AW34" t="s">
        <v>69</v>
      </c>
      <c r="AX34" t="s">
        <v>69</v>
      </c>
      <c r="AY34" t="s">
        <v>69</v>
      </c>
      <c r="AZ34" t="s">
        <v>69</v>
      </c>
      <c r="BA34" t="s">
        <v>69</v>
      </c>
      <c r="BB34" t="s">
        <v>69</v>
      </c>
      <c r="BC34" t="s">
        <v>69</v>
      </c>
      <c r="BD34" t="s">
        <v>69</v>
      </c>
      <c r="BE34" t="s">
        <v>69</v>
      </c>
      <c r="BF34" t="s">
        <v>69</v>
      </c>
      <c r="BG34" t="s">
        <v>69</v>
      </c>
      <c r="BH34" t="s">
        <v>69</v>
      </c>
      <c r="BI34" t="s">
        <v>69</v>
      </c>
      <c r="BJ34" t="s">
        <v>69</v>
      </c>
      <c r="BK34" t="s">
        <v>69</v>
      </c>
      <c r="BL34" t="s">
        <v>69</v>
      </c>
      <c r="BM34" t="s">
        <v>69</v>
      </c>
      <c r="BN34" t="s">
        <v>69</v>
      </c>
      <c r="BO34" t="s">
        <v>69</v>
      </c>
    </row>
    <row r="35" spans="1:67">
      <c r="A35" s="2">
        <v>2000</v>
      </c>
      <c r="B35" s="5">
        <f t="shared" ref="B35:B60" si="0">SUM(C35:J35)</f>
        <v>78.412917413590222</v>
      </c>
      <c r="C35" s="5">
        <f t="shared" ref="C35:C60" si="1">SUM(K35:U35)</f>
        <v>16.485759050148118</v>
      </c>
      <c r="D35" s="5">
        <f t="shared" ref="D35:D60" si="2">SUM(V35:Z35)</f>
        <v>43.668189518516606</v>
      </c>
      <c r="E35" s="5">
        <f t="shared" ref="E35:E60" si="3">SUM(AA35:AF35)</f>
        <v>-1.3065419570803796</v>
      </c>
      <c r="F35" s="5">
        <f t="shared" ref="F35:F60" si="4">SUM(AG35:AN35)</f>
        <v>0.21728963697601839</v>
      </c>
      <c r="G35" s="5">
        <f t="shared" ref="G35:G60" si="5">SUM(AO35:AY35)</f>
        <v>1.096333092015717</v>
      </c>
      <c r="H35" s="5">
        <f t="shared" ref="H35:H60" si="6">SUM(AZ35:BA35)</f>
        <v>2.6105342829001978</v>
      </c>
      <c r="I35" s="5">
        <f t="shared" ref="I35:I60" si="7">SUM(BB35:BF35)</f>
        <v>9.4976912769531499</v>
      </c>
      <c r="J35" s="5">
        <f t="shared" ref="J35:J60" si="8">SUM(BG35:BO35)</f>
        <v>6.1436625131607929</v>
      </c>
      <c r="K35" s="5">
        <v>3.0628986731424099</v>
      </c>
      <c r="L35" s="5">
        <v>6.8429063941635296E-2</v>
      </c>
      <c r="M35" s="5">
        <v>1.0779483792269899</v>
      </c>
      <c r="N35" s="5">
        <v>3.5786059213218402</v>
      </c>
      <c r="O35" s="5">
        <v>2.5410784090802601</v>
      </c>
      <c r="P35" s="5">
        <v>0.25150482054648399</v>
      </c>
      <c r="Q35" s="5">
        <v>0.80787127167023398</v>
      </c>
      <c r="R35" s="5">
        <v>0.30225415395782401</v>
      </c>
      <c r="S35" s="5">
        <v>0.80257968646100397</v>
      </c>
      <c r="T35" s="5">
        <v>1.77030731114953</v>
      </c>
      <c r="U35" s="5">
        <v>2.22228135964991</v>
      </c>
      <c r="V35" s="5">
        <v>36.7200742163147</v>
      </c>
      <c r="W35" s="5">
        <v>2.7359400152954101</v>
      </c>
      <c r="X35" s="5">
        <v>3.0068291371343498</v>
      </c>
      <c r="Y35" s="5">
        <v>1.0763419575775199</v>
      </c>
      <c r="Z35" s="5">
        <v>0.129004192194628</v>
      </c>
      <c r="AA35" s="5">
        <v>-0.77453430702334902</v>
      </c>
      <c r="AB35" s="5">
        <v>2.15580008552547</v>
      </c>
      <c r="AC35" s="5">
        <v>-0.23108800287176401</v>
      </c>
      <c r="AD35" s="5">
        <v>-2.0544916823726798E-2</v>
      </c>
      <c r="AE35" s="5">
        <v>-2.1102205400304799</v>
      </c>
      <c r="AF35" s="5">
        <v>-0.32595427585652997</v>
      </c>
      <c r="AG35" s="5">
        <v>1.4443399097028701E-3</v>
      </c>
      <c r="AH35" s="5">
        <v>3.5104149782612302E-3</v>
      </c>
      <c r="AI35" s="5">
        <v>1.4048289325987401E-2</v>
      </c>
      <c r="AJ35" s="5">
        <v>3.5350572511271501E-2</v>
      </c>
      <c r="AK35" s="5">
        <v>2.6118780736912501E-2</v>
      </c>
      <c r="AL35" s="5">
        <v>1.0419992030068499E-2</v>
      </c>
      <c r="AM35" s="5">
        <v>5.3086856118701703E-2</v>
      </c>
      <c r="AN35" s="5">
        <v>7.3310391365112706E-2</v>
      </c>
      <c r="AO35" s="5">
        <v>2.9718168542085501E-2</v>
      </c>
      <c r="AP35" s="5">
        <v>1.0136844261051299E-2</v>
      </c>
      <c r="AQ35" s="5">
        <v>6.6824360865372606E-2</v>
      </c>
      <c r="AR35" s="5">
        <v>1.3597747575830699E-2</v>
      </c>
      <c r="AS35" s="5">
        <v>2.6423531089708401E-2</v>
      </c>
      <c r="AT35" s="5">
        <v>3.1747817791779299E-2</v>
      </c>
      <c r="AU35" s="5">
        <v>0.118938572681831</v>
      </c>
      <c r="AV35" s="5">
        <v>2.3230106867969998E-3</v>
      </c>
      <c r="AW35" s="5">
        <v>4.4715766476485098E-2</v>
      </c>
      <c r="AX35" s="5">
        <v>0.126983983268112</v>
      </c>
      <c r="AY35" s="5">
        <v>0.62492328877666403</v>
      </c>
      <c r="AZ35" s="5">
        <v>2.0173009808766</v>
      </c>
      <c r="BA35" s="5">
        <v>0.59323330202359803</v>
      </c>
      <c r="BB35" s="5">
        <v>9.3651204625014195</v>
      </c>
      <c r="BC35" s="5">
        <v>-1.2885431673207299</v>
      </c>
      <c r="BD35" s="5">
        <v>0.81084313384056705</v>
      </c>
      <c r="BE35" s="5">
        <v>3.7591229197666998E-2</v>
      </c>
      <c r="BF35" s="5">
        <v>0.57267961873422601</v>
      </c>
      <c r="BG35" s="5">
        <v>0.87053753339070306</v>
      </c>
      <c r="BH35" s="5">
        <v>0.89627546064725205</v>
      </c>
      <c r="BI35" s="5">
        <v>1.9426331130764001</v>
      </c>
      <c r="BJ35" s="5">
        <v>6.3581516773077398E-2</v>
      </c>
      <c r="BK35" s="5">
        <v>0.61050412335684201</v>
      </c>
      <c r="BL35" s="5">
        <v>0.26571919462615501</v>
      </c>
      <c r="BM35" s="5">
        <v>0.59808019600307805</v>
      </c>
      <c r="BN35" s="5">
        <v>0.272646292252539</v>
      </c>
      <c r="BO35" s="5">
        <v>0.62368508303474501</v>
      </c>
    </row>
    <row r="36" spans="1:67">
      <c r="A36" s="2">
        <v>2001</v>
      </c>
      <c r="B36" s="5">
        <f t="shared" si="0"/>
        <v>76.972265681659351</v>
      </c>
      <c r="C36" s="5">
        <f t="shared" si="1"/>
        <v>15.154621941643697</v>
      </c>
      <c r="D36" s="5">
        <f t="shared" si="2"/>
        <v>44.171656365807785</v>
      </c>
      <c r="E36" s="5">
        <f t="shared" si="3"/>
        <v>-1.4342567936389006</v>
      </c>
      <c r="F36" s="5">
        <f t="shared" si="4"/>
        <v>0.20205554080851107</v>
      </c>
      <c r="G36" s="5">
        <f t="shared" si="5"/>
        <v>1.1673568954326097</v>
      </c>
      <c r="H36" s="5">
        <f t="shared" si="6"/>
        <v>2.2418227753414639</v>
      </c>
      <c r="I36" s="5">
        <f t="shared" si="7"/>
        <v>9.6562816826621862</v>
      </c>
      <c r="J36" s="5">
        <f t="shared" si="8"/>
        <v>5.8127272736020092</v>
      </c>
      <c r="K36" s="5">
        <v>2.7145405250479402</v>
      </c>
      <c r="L36" s="5">
        <v>6.4160362915487407E-2</v>
      </c>
      <c r="M36" s="5">
        <v>0.997385188975349</v>
      </c>
      <c r="N36" s="5">
        <v>3.278546277487</v>
      </c>
      <c r="O36" s="5">
        <v>2.41755937941286</v>
      </c>
      <c r="P36" s="5">
        <v>0.18572103816725999</v>
      </c>
      <c r="Q36" s="5">
        <v>0.65841270606337599</v>
      </c>
      <c r="R36" s="5">
        <v>0.28123597265411299</v>
      </c>
      <c r="S36" s="5">
        <v>0.67340453563290004</v>
      </c>
      <c r="T36" s="5">
        <v>1.7760952462596999</v>
      </c>
      <c r="U36" s="5">
        <v>2.1075607090277102</v>
      </c>
      <c r="V36" s="5">
        <v>37.300953243164898</v>
      </c>
      <c r="W36" s="5">
        <v>2.7548664955859099</v>
      </c>
      <c r="X36" s="5">
        <v>2.8350274091695802</v>
      </c>
      <c r="Y36" s="5">
        <v>1.10576590748569</v>
      </c>
      <c r="Z36" s="5">
        <v>0.17504331040170901</v>
      </c>
      <c r="AA36" s="5">
        <v>-0.62601972951966001</v>
      </c>
      <c r="AB36" s="5">
        <v>2.1764785117228902</v>
      </c>
      <c r="AC36" s="5">
        <v>-0.15720904092947199</v>
      </c>
      <c r="AD36" s="5">
        <v>-1.5165421123931801E-2</v>
      </c>
      <c r="AE36" s="5">
        <v>-2.5087147718227798</v>
      </c>
      <c r="AF36" s="5">
        <v>-0.30362634196594701</v>
      </c>
      <c r="AG36" s="5">
        <v>3.6865711996983798E-3</v>
      </c>
      <c r="AH36" s="5">
        <v>2.74714761466964E-3</v>
      </c>
      <c r="AI36" s="5">
        <v>2.113395630029E-2</v>
      </c>
      <c r="AJ36" s="5">
        <v>3.1099701862283599E-2</v>
      </c>
      <c r="AK36" s="5">
        <v>2.1400574998800902E-2</v>
      </c>
      <c r="AL36" s="5">
        <v>8.2765787754475809E-3</v>
      </c>
      <c r="AM36" s="5">
        <v>5.04429377716221E-2</v>
      </c>
      <c r="AN36" s="5">
        <v>6.3268072285698904E-2</v>
      </c>
      <c r="AO36" s="5">
        <v>2.8858751206529702E-2</v>
      </c>
      <c r="AP36" s="5">
        <v>5.3874472064467799E-3</v>
      </c>
      <c r="AQ36" s="5">
        <v>6.1644813732346398E-2</v>
      </c>
      <c r="AR36" s="5">
        <v>1.6511193292243102E-2</v>
      </c>
      <c r="AS36" s="5">
        <v>2.6286437542054699E-2</v>
      </c>
      <c r="AT36" s="5">
        <v>3.0561304321782199E-2</v>
      </c>
      <c r="AU36" s="5">
        <v>0.113709026926972</v>
      </c>
      <c r="AV36" s="5">
        <v>2.3874452819467699E-3</v>
      </c>
      <c r="AW36" s="5">
        <v>5.1186376226110997E-2</v>
      </c>
      <c r="AX36" s="5">
        <v>0.18707794717370901</v>
      </c>
      <c r="AY36" s="5">
        <v>0.64374615252246803</v>
      </c>
      <c r="AZ36" s="5">
        <v>1.7332873239358499</v>
      </c>
      <c r="BA36" s="5">
        <v>0.50853545140561396</v>
      </c>
      <c r="BB36" s="5">
        <v>10.044738520189901</v>
      </c>
      <c r="BC36" s="5">
        <v>-1.5798965881903899</v>
      </c>
      <c r="BD36" s="5">
        <v>0.410353276820764</v>
      </c>
      <c r="BE36" s="5">
        <v>7.0110353059677194E-2</v>
      </c>
      <c r="BF36" s="5">
        <v>0.71097612078223504</v>
      </c>
      <c r="BG36" s="5">
        <v>0.88382913470781099</v>
      </c>
      <c r="BH36" s="5">
        <v>0.92421976901014202</v>
      </c>
      <c r="BI36" s="5">
        <v>1.5426158621039601</v>
      </c>
      <c r="BJ36" s="5">
        <v>6.0068391132640099E-2</v>
      </c>
      <c r="BK36" s="5">
        <v>0.65825087476063104</v>
      </c>
      <c r="BL36" s="5">
        <v>0.28370707639540299</v>
      </c>
      <c r="BM36" s="5">
        <v>0.58311755014196498</v>
      </c>
      <c r="BN36" s="5">
        <v>0.25979197273035698</v>
      </c>
      <c r="BO36" s="5">
        <v>0.6171266426191</v>
      </c>
    </row>
    <row r="37" spans="1:67">
      <c r="A37" s="2">
        <v>2002</v>
      </c>
      <c r="B37" s="5">
        <f t="shared" si="0"/>
        <v>64.695021638720618</v>
      </c>
      <c r="C37" s="5">
        <f t="shared" si="1"/>
        <v>13.849583843966478</v>
      </c>
      <c r="D37" s="5">
        <f t="shared" si="2"/>
        <v>33.340884180302375</v>
      </c>
      <c r="E37" s="5">
        <f t="shared" si="3"/>
        <v>-0.22876418975039717</v>
      </c>
      <c r="F37" s="5">
        <f t="shared" si="4"/>
        <v>0.23712120279221513</v>
      </c>
      <c r="G37" s="5">
        <f t="shared" si="5"/>
        <v>1.2819928476081466</v>
      </c>
      <c r="H37" s="5">
        <f t="shared" si="6"/>
        <v>2.8376605179048449</v>
      </c>
      <c r="I37" s="5">
        <f t="shared" si="7"/>
        <v>8.1557311035124158</v>
      </c>
      <c r="J37" s="5">
        <f t="shared" si="8"/>
        <v>5.22081213238455</v>
      </c>
      <c r="K37" s="5">
        <v>2.55299143080155</v>
      </c>
      <c r="L37" s="5">
        <v>6.11536260675027E-2</v>
      </c>
      <c r="M37" s="5">
        <v>0.845501494491955</v>
      </c>
      <c r="N37" s="5">
        <v>3.0075945788470602</v>
      </c>
      <c r="O37" s="5">
        <v>2.1711082281650098</v>
      </c>
      <c r="P37" s="5">
        <v>0.179651873162846</v>
      </c>
      <c r="Q37" s="5">
        <v>0.63249415039860102</v>
      </c>
      <c r="R37" s="5">
        <v>0.235493971631169</v>
      </c>
      <c r="S37" s="5">
        <v>0.58583933714123404</v>
      </c>
      <c r="T37" s="5">
        <v>1.4892518627118601</v>
      </c>
      <c r="U37" s="5">
        <v>2.0885032905476901</v>
      </c>
      <c r="V37" s="5">
        <v>25.911643121421299</v>
      </c>
      <c r="W37" s="5">
        <v>3.38971651242931</v>
      </c>
      <c r="X37" s="5">
        <v>2.7296335405758501</v>
      </c>
      <c r="Y37" s="5">
        <v>1.1970157638018</v>
      </c>
      <c r="Z37" s="5">
        <v>0.112875242074118</v>
      </c>
      <c r="AA37" s="5">
        <v>-0.332433266945658</v>
      </c>
      <c r="AB37" s="5">
        <v>2.5375014580369699</v>
      </c>
      <c r="AC37" s="5">
        <v>-0.156563578703804</v>
      </c>
      <c r="AD37" s="5">
        <v>9.8622542723595403E-3</v>
      </c>
      <c r="AE37" s="5">
        <v>-2.05200141807495</v>
      </c>
      <c r="AF37" s="5">
        <v>-0.235129638335315</v>
      </c>
      <c r="AG37" s="5">
        <v>6.8485816742386201E-3</v>
      </c>
      <c r="AH37" s="5">
        <v>2.8067653103945899E-3</v>
      </c>
      <c r="AI37" s="5">
        <v>3.27444479821326E-2</v>
      </c>
      <c r="AJ37" s="5">
        <v>3.3814622081070597E-2</v>
      </c>
      <c r="AK37" s="5">
        <v>2.20455031498419E-2</v>
      </c>
      <c r="AL37" s="5">
        <v>9.36744184324503E-3</v>
      </c>
      <c r="AM37" s="5">
        <v>4.8264372735044303E-2</v>
      </c>
      <c r="AN37" s="5">
        <v>8.1229468016247502E-2</v>
      </c>
      <c r="AO37" s="5">
        <v>2.8480640018576499E-2</v>
      </c>
      <c r="AP37" s="5">
        <v>8.5973915378731898E-3</v>
      </c>
      <c r="AQ37" s="5">
        <v>6.4017469477289396E-2</v>
      </c>
      <c r="AR37" s="5">
        <v>2.5705186187282299E-2</v>
      </c>
      <c r="AS37" s="5">
        <v>2.8582229235193001E-2</v>
      </c>
      <c r="AT37" s="5">
        <v>3.0380837168266402E-2</v>
      </c>
      <c r="AU37" s="5">
        <v>9.9638777750442706E-2</v>
      </c>
      <c r="AV37" s="5">
        <v>2.3966209348053602E-3</v>
      </c>
      <c r="AW37" s="5">
        <v>6.7937828676968806E-2</v>
      </c>
      <c r="AX37" s="5">
        <v>0.28164100402893799</v>
      </c>
      <c r="AY37" s="5">
        <v>0.644614862592511</v>
      </c>
      <c r="AZ37" s="5">
        <v>1.8455258775427501</v>
      </c>
      <c r="BA37" s="5">
        <v>0.99213464036209498</v>
      </c>
      <c r="BB37" s="5">
        <v>8.8026283171010693</v>
      </c>
      <c r="BC37" s="5">
        <v>-1.58527833766208</v>
      </c>
      <c r="BD37" s="5">
        <v>1.9757971894653899E-2</v>
      </c>
      <c r="BE37" s="5">
        <v>0.39500567047199903</v>
      </c>
      <c r="BF37" s="5">
        <v>0.52361748170677402</v>
      </c>
      <c r="BG37" s="5">
        <v>0.79746413390205295</v>
      </c>
      <c r="BH37" s="5">
        <v>0.86199871501762804</v>
      </c>
      <c r="BI37" s="5">
        <v>1.53958009235917</v>
      </c>
      <c r="BJ37" s="5">
        <v>3.5382423200212801E-2</v>
      </c>
      <c r="BK37" s="5">
        <v>0.51848169724638005</v>
      </c>
      <c r="BL37" s="5">
        <v>0.25224900315001098</v>
      </c>
      <c r="BM37" s="5">
        <v>0.48208326157321901</v>
      </c>
      <c r="BN37" s="5">
        <v>0.23381464314231401</v>
      </c>
      <c r="BO37" s="5">
        <v>0.499758162793562</v>
      </c>
    </row>
    <row r="38" spans="1:67">
      <c r="A38" s="2">
        <v>2003</v>
      </c>
      <c r="B38" s="5">
        <f t="shared" si="0"/>
        <v>64.343680467474726</v>
      </c>
      <c r="C38" s="5">
        <f t="shared" si="1"/>
        <v>14.071768917672001</v>
      </c>
      <c r="D38" s="5">
        <f t="shared" si="2"/>
        <v>34.396060556987536</v>
      </c>
      <c r="E38" s="5">
        <f t="shared" si="3"/>
        <v>-0.28080202542656774</v>
      </c>
      <c r="F38" s="5">
        <f t="shared" si="4"/>
        <v>0.24547327155227858</v>
      </c>
      <c r="G38" s="5">
        <f t="shared" si="5"/>
        <v>1.2175132374718269</v>
      </c>
      <c r="H38" s="5">
        <f t="shared" si="6"/>
        <v>3.36256341425889</v>
      </c>
      <c r="I38" s="5">
        <f t="shared" si="7"/>
        <v>6.5105045452672998</v>
      </c>
      <c r="J38" s="5">
        <f t="shared" si="8"/>
        <v>4.8205985496914661</v>
      </c>
      <c r="K38" s="5">
        <v>2.7027739070668999</v>
      </c>
      <c r="L38" s="5">
        <v>6.4693260157700203E-2</v>
      </c>
      <c r="M38" s="5">
        <v>0.82764233898748396</v>
      </c>
      <c r="N38" s="5">
        <v>2.9497000814326602</v>
      </c>
      <c r="O38" s="5">
        <v>2.0176199130403001</v>
      </c>
      <c r="P38" s="5">
        <v>0.22368926055340399</v>
      </c>
      <c r="Q38" s="5">
        <v>0.62523744556468197</v>
      </c>
      <c r="R38" s="5">
        <v>0.26697170784199897</v>
      </c>
      <c r="S38" s="5">
        <v>0.56581830298478297</v>
      </c>
      <c r="T38" s="5">
        <v>1.63236295168419</v>
      </c>
      <c r="U38" s="5">
        <v>2.1952597483579002</v>
      </c>
      <c r="V38" s="5">
        <v>27.347933239720899</v>
      </c>
      <c r="W38" s="5">
        <v>3.3567235483171798</v>
      </c>
      <c r="X38" s="5">
        <v>2.3279416257670902</v>
      </c>
      <c r="Y38" s="5">
        <v>1.25271558346929</v>
      </c>
      <c r="Z38" s="5">
        <v>0.11074655971307799</v>
      </c>
      <c r="AA38" s="5">
        <v>-0.33541567797836702</v>
      </c>
      <c r="AB38" s="5">
        <v>2.8309942185954302</v>
      </c>
      <c r="AC38" s="5">
        <v>-0.15411793036017701</v>
      </c>
      <c r="AD38" s="5">
        <v>1.28579631172221E-2</v>
      </c>
      <c r="AE38" s="5">
        <v>-2.3284744484473601</v>
      </c>
      <c r="AF38" s="5">
        <v>-0.30664615035331599</v>
      </c>
      <c r="AG38" s="5">
        <v>5.5379237517496202E-3</v>
      </c>
      <c r="AH38" s="5">
        <v>3.21999585139325E-3</v>
      </c>
      <c r="AI38" s="5">
        <v>3.2190435696151397E-2</v>
      </c>
      <c r="AJ38" s="5">
        <v>3.93999974898563E-2</v>
      </c>
      <c r="AK38" s="5">
        <v>2.22663880158495E-2</v>
      </c>
      <c r="AL38" s="5">
        <v>1.39815553288823E-2</v>
      </c>
      <c r="AM38" s="5">
        <v>4.7725908009858001E-2</v>
      </c>
      <c r="AN38" s="5">
        <v>8.1151067408538197E-2</v>
      </c>
      <c r="AO38" s="5">
        <v>3.0336433310745901E-2</v>
      </c>
      <c r="AP38" s="5">
        <v>1.4230553177316601E-2</v>
      </c>
      <c r="AQ38" s="5">
        <v>7.04859548198951E-2</v>
      </c>
      <c r="AR38" s="5">
        <v>3.1898936171826098E-2</v>
      </c>
      <c r="AS38" s="5">
        <v>2.60971595898239E-2</v>
      </c>
      <c r="AT38" s="5">
        <v>2.97650865742747E-2</v>
      </c>
      <c r="AU38" s="5">
        <v>9.8663742492029999E-2</v>
      </c>
      <c r="AV38" s="5">
        <v>2.81682310385505E-3</v>
      </c>
      <c r="AW38" s="5">
        <v>6.8325937809207704E-2</v>
      </c>
      <c r="AX38" s="5">
        <v>0.19972333272775999</v>
      </c>
      <c r="AY38" s="5">
        <v>0.64516927769509202</v>
      </c>
      <c r="AZ38" s="5">
        <v>2.1034777885001401</v>
      </c>
      <c r="BA38" s="5">
        <v>1.2590856257587499</v>
      </c>
      <c r="BB38" s="5">
        <v>7.5304279840355699</v>
      </c>
      <c r="BC38" s="5">
        <v>-1.7299753060063701</v>
      </c>
      <c r="BD38" s="5">
        <v>-0.15265595613107399</v>
      </c>
      <c r="BE38" s="5">
        <v>0.37224433819205499</v>
      </c>
      <c r="BF38" s="5">
        <v>0.49046348517711902</v>
      </c>
      <c r="BG38" s="5">
        <v>0.77160077816468597</v>
      </c>
      <c r="BH38" s="5">
        <v>0.91147475624601404</v>
      </c>
      <c r="BI38" s="5">
        <v>1.1799275608466</v>
      </c>
      <c r="BJ38" s="5">
        <v>3.1659827364951799E-2</v>
      </c>
      <c r="BK38" s="5">
        <v>0.52112097044574102</v>
      </c>
      <c r="BL38" s="5">
        <v>0.244907190709725</v>
      </c>
      <c r="BM38" s="5">
        <v>0.48419783301356001</v>
      </c>
      <c r="BN38" s="5">
        <v>0.20547460856312499</v>
      </c>
      <c r="BO38" s="5">
        <v>0.47023502433706399</v>
      </c>
    </row>
    <row r="39" spans="1:67">
      <c r="A39" s="2">
        <v>2004</v>
      </c>
      <c r="B39" s="5">
        <f t="shared" si="0"/>
        <v>64.741337309045235</v>
      </c>
      <c r="C39" s="5">
        <f t="shared" si="1"/>
        <v>14.341266611919778</v>
      </c>
      <c r="D39" s="5">
        <f t="shared" si="2"/>
        <v>30.124496714321211</v>
      </c>
      <c r="E39" s="5">
        <f t="shared" si="3"/>
        <v>-0.42967829312816885</v>
      </c>
      <c r="F39" s="5">
        <f t="shared" si="4"/>
        <v>0.27402752318104362</v>
      </c>
      <c r="G39" s="5">
        <f t="shared" si="5"/>
        <v>1.1907407048328884</v>
      </c>
      <c r="H39" s="5">
        <f t="shared" si="6"/>
        <v>3.2419683260454657</v>
      </c>
      <c r="I39" s="5">
        <f t="shared" si="7"/>
        <v>11.239273444710273</v>
      </c>
      <c r="J39" s="5">
        <f t="shared" si="8"/>
        <v>4.7592422771627545</v>
      </c>
      <c r="K39" s="5">
        <v>2.7379965616783299</v>
      </c>
      <c r="L39" s="5">
        <v>8.799163115368E-2</v>
      </c>
      <c r="M39" s="5">
        <v>0.83950512834549995</v>
      </c>
      <c r="N39" s="5">
        <v>3.00137139524568</v>
      </c>
      <c r="O39" s="5">
        <v>1.9710060038280499</v>
      </c>
      <c r="P39" s="5">
        <v>0.29090448098513899</v>
      </c>
      <c r="Q39" s="5">
        <v>0.66009289249007297</v>
      </c>
      <c r="R39" s="5">
        <v>0.293949050684913</v>
      </c>
      <c r="S39" s="5">
        <v>0.59744523367712299</v>
      </c>
      <c r="T39" s="5">
        <v>1.5568134271683001</v>
      </c>
      <c r="U39" s="5">
        <v>2.3041908066629899</v>
      </c>
      <c r="V39" s="5">
        <v>23.3148908347024</v>
      </c>
      <c r="W39" s="5">
        <v>3.0353516651435801</v>
      </c>
      <c r="X39" s="5">
        <v>2.4314392898778299</v>
      </c>
      <c r="Y39" s="5">
        <v>1.2329482125360001</v>
      </c>
      <c r="Z39" s="5">
        <v>0.109866712061402</v>
      </c>
      <c r="AA39" s="5">
        <v>-0.69708501225691499</v>
      </c>
      <c r="AB39" s="5">
        <v>3.1668295429723501</v>
      </c>
      <c r="AC39" s="5">
        <v>-0.20537087717115099</v>
      </c>
      <c r="AD39" s="5">
        <v>5.7019048198312001E-2</v>
      </c>
      <c r="AE39" s="5">
        <v>-2.4497518667872198</v>
      </c>
      <c r="AF39" s="5">
        <v>-0.301319128083545</v>
      </c>
      <c r="AG39" s="5">
        <v>6.5240247532206298E-3</v>
      </c>
      <c r="AH39" s="5">
        <v>3.5336387895209399E-3</v>
      </c>
      <c r="AI39" s="5">
        <v>4.4571797833855099E-2</v>
      </c>
      <c r="AJ39" s="5">
        <v>4.3558554082025601E-2</v>
      </c>
      <c r="AK39" s="5">
        <v>2.29947398711603E-2</v>
      </c>
      <c r="AL39" s="5">
        <v>9.0732836068739605E-3</v>
      </c>
      <c r="AM39" s="5">
        <v>4.8090483663896198E-2</v>
      </c>
      <c r="AN39" s="5">
        <v>9.5681000580490894E-2</v>
      </c>
      <c r="AO39" s="5">
        <v>3.1737858507035199E-2</v>
      </c>
      <c r="AP39" s="5">
        <v>5.8984532672650197E-3</v>
      </c>
      <c r="AQ39" s="5">
        <v>6.5487262837789897E-2</v>
      </c>
      <c r="AR39" s="5">
        <v>3.3964167970718002E-2</v>
      </c>
      <c r="AS39" s="5">
        <v>3.4711892905172702E-2</v>
      </c>
      <c r="AT39" s="5">
        <v>3.2693360656855699E-2</v>
      </c>
      <c r="AU39" s="5">
        <v>0.104711812327902</v>
      </c>
      <c r="AV39" s="5">
        <v>3.0421670778866599E-3</v>
      </c>
      <c r="AW39" s="5">
        <v>6.6854283794639202E-2</v>
      </c>
      <c r="AX39" s="5">
        <v>0.14814487815410901</v>
      </c>
      <c r="AY39" s="5">
        <v>0.66349456733351497</v>
      </c>
      <c r="AZ39" s="5">
        <v>2.2629972216794698</v>
      </c>
      <c r="BA39" s="5">
        <v>0.97897110436599599</v>
      </c>
      <c r="BB39" s="5">
        <v>12.1450506966309</v>
      </c>
      <c r="BC39" s="5">
        <v>-1.91526083873785</v>
      </c>
      <c r="BD39" s="5">
        <v>0.259903425151983</v>
      </c>
      <c r="BE39" s="5">
        <v>0.38302739313013701</v>
      </c>
      <c r="BF39" s="5">
        <v>0.36655276853510399</v>
      </c>
      <c r="BG39" s="5">
        <v>0.73120139900012204</v>
      </c>
      <c r="BH39" s="5">
        <v>0.938121942914525</v>
      </c>
      <c r="BI39" s="5">
        <v>1.2057536529472099</v>
      </c>
      <c r="BJ39" s="5">
        <v>3.8242144650591503E-2</v>
      </c>
      <c r="BK39" s="5">
        <v>0.50447116374137801</v>
      </c>
      <c r="BL39" s="5">
        <v>0.23093332543550399</v>
      </c>
      <c r="BM39" s="5">
        <v>0.45215629484902398</v>
      </c>
      <c r="BN39" s="5">
        <v>0.207147118256123</v>
      </c>
      <c r="BO39" s="5">
        <v>0.45121523536827701</v>
      </c>
    </row>
    <row r="40" spans="1:67">
      <c r="A40" s="2">
        <v>2005</v>
      </c>
      <c r="B40" s="5">
        <f t="shared" si="0"/>
        <v>66.585866726893101</v>
      </c>
      <c r="C40" s="5">
        <f t="shared" si="1"/>
        <v>14.580974789213514</v>
      </c>
      <c r="D40" s="5">
        <f t="shared" si="2"/>
        <v>30.006290301550823</v>
      </c>
      <c r="E40" s="5">
        <f t="shared" si="3"/>
        <v>-1.2930497161163563</v>
      </c>
      <c r="F40" s="5">
        <f t="shared" si="4"/>
        <v>0.30452342769988189</v>
      </c>
      <c r="G40" s="5">
        <f t="shared" si="5"/>
        <v>1.3840798893695749</v>
      </c>
      <c r="H40" s="5">
        <f t="shared" si="6"/>
        <v>3.3054606458532931</v>
      </c>
      <c r="I40" s="5">
        <f t="shared" si="7"/>
        <v>13.501944884732907</v>
      </c>
      <c r="J40" s="5">
        <f t="shared" si="8"/>
        <v>4.7956425045894644</v>
      </c>
      <c r="K40" s="5">
        <v>2.3698077193068698</v>
      </c>
      <c r="L40" s="5">
        <v>9.8592116295162499E-2</v>
      </c>
      <c r="M40" s="5">
        <v>0.90758338280773798</v>
      </c>
      <c r="N40" s="5">
        <v>3.4702927405877602</v>
      </c>
      <c r="O40" s="5">
        <v>1.83452305137355</v>
      </c>
      <c r="P40" s="5">
        <v>0.34041084652237402</v>
      </c>
      <c r="Q40" s="5">
        <v>0.63663809848181596</v>
      </c>
      <c r="R40" s="5">
        <v>0.32641820741644401</v>
      </c>
      <c r="S40" s="5">
        <v>0.62915256998210001</v>
      </c>
      <c r="T40" s="5">
        <v>1.6068385502707601</v>
      </c>
      <c r="U40" s="5">
        <v>2.3607175061689398</v>
      </c>
      <c r="V40" s="5">
        <v>22.3369989953082</v>
      </c>
      <c r="W40" s="5">
        <v>3.8175161897274701</v>
      </c>
      <c r="X40" s="5">
        <v>2.6348545960317602</v>
      </c>
      <c r="Y40" s="5">
        <v>1.1038218556648201</v>
      </c>
      <c r="Z40" s="5">
        <v>0.113098664818571</v>
      </c>
      <c r="AA40" s="5">
        <v>-0.86226631313772395</v>
      </c>
      <c r="AB40" s="5">
        <v>3.1940460971217801</v>
      </c>
      <c r="AC40" s="5">
        <v>-0.26839293988861901</v>
      </c>
      <c r="AD40" s="5">
        <v>1.2692178680480099E-2</v>
      </c>
      <c r="AE40" s="5">
        <v>-3.0016439425544599</v>
      </c>
      <c r="AF40" s="5">
        <v>-0.367484796337814</v>
      </c>
      <c r="AG40" s="5">
        <v>8.3260071523542402E-3</v>
      </c>
      <c r="AH40" s="5">
        <v>2.84822178098205E-3</v>
      </c>
      <c r="AI40" s="5">
        <v>5.3610414369846898E-2</v>
      </c>
      <c r="AJ40" s="5">
        <v>5.1867996025787302E-2</v>
      </c>
      <c r="AK40" s="5">
        <v>2.6424060560807799E-2</v>
      </c>
      <c r="AL40" s="5">
        <v>1.5514229419760999E-2</v>
      </c>
      <c r="AM40" s="5">
        <v>4.2061305797510599E-2</v>
      </c>
      <c r="AN40" s="5">
        <v>0.10387119259283201</v>
      </c>
      <c r="AO40" s="5">
        <v>3.0422227963224701E-2</v>
      </c>
      <c r="AP40" s="5">
        <v>6.2667617435254704E-3</v>
      </c>
      <c r="AQ40" s="5">
        <v>6.9042831027087997E-2</v>
      </c>
      <c r="AR40" s="5">
        <v>3.1626328286527797E-2</v>
      </c>
      <c r="AS40" s="5">
        <v>3.4051339756126599E-2</v>
      </c>
      <c r="AT40" s="5">
        <v>3.1597827916135302E-2</v>
      </c>
      <c r="AU40" s="5">
        <v>0.101374476071712</v>
      </c>
      <c r="AV40" s="5">
        <v>3.0059852104101E-3</v>
      </c>
      <c r="AW40" s="5">
        <v>6.9967385851962896E-2</v>
      </c>
      <c r="AX40" s="5">
        <v>0.29985506529860501</v>
      </c>
      <c r="AY40" s="5">
        <v>0.70686966024425701</v>
      </c>
      <c r="AZ40" s="5">
        <v>2.3235780129622201</v>
      </c>
      <c r="BA40" s="5">
        <v>0.98188263289107303</v>
      </c>
      <c r="BB40" s="5">
        <v>14.000875460505601</v>
      </c>
      <c r="BC40" s="5">
        <v>-1.29123189349478</v>
      </c>
      <c r="BD40" s="5">
        <v>6.6770608202940507E-2</v>
      </c>
      <c r="BE40" s="5">
        <v>0.31068919039812498</v>
      </c>
      <c r="BF40" s="5">
        <v>0.41484151912102002</v>
      </c>
      <c r="BG40" s="5">
        <v>0.73039343016654701</v>
      </c>
      <c r="BH40" s="5">
        <v>0.95273270507327301</v>
      </c>
      <c r="BI40" s="5">
        <v>1.1812816641919299</v>
      </c>
      <c r="BJ40" s="5">
        <v>3.2457394917127499E-2</v>
      </c>
      <c r="BK40" s="5">
        <v>0.480385905924824</v>
      </c>
      <c r="BL40" s="5">
        <v>0.24152519703178099</v>
      </c>
      <c r="BM40" s="5">
        <v>0.45754997107644502</v>
      </c>
      <c r="BN40" s="5">
        <v>0.212426721660262</v>
      </c>
      <c r="BO40" s="5">
        <v>0.50688951454727504</v>
      </c>
    </row>
    <row r="41" spans="1:67">
      <c r="A41" s="2">
        <v>2006</v>
      </c>
      <c r="B41" s="5">
        <f t="shared" si="0"/>
        <v>64.208596753604411</v>
      </c>
      <c r="C41" s="5">
        <f t="shared" si="1"/>
        <v>14.041443768525477</v>
      </c>
      <c r="D41" s="5">
        <f t="shared" si="2"/>
        <v>26.04445798746821</v>
      </c>
      <c r="E41" s="5">
        <f t="shared" si="3"/>
        <v>-0.75808209897749013</v>
      </c>
      <c r="F41" s="5">
        <f t="shared" si="4"/>
        <v>0.31711386645755485</v>
      </c>
      <c r="G41" s="5">
        <f t="shared" si="5"/>
        <v>1.3249063867125361</v>
      </c>
      <c r="H41" s="5">
        <f t="shared" si="6"/>
        <v>2.8263250216542981</v>
      </c>
      <c r="I41" s="5">
        <f t="shared" si="7"/>
        <v>15.238241600771779</v>
      </c>
      <c r="J41" s="5">
        <f t="shared" si="8"/>
        <v>5.1741902209920507</v>
      </c>
      <c r="K41" s="5">
        <v>2.15887798464153</v>
      </c>
      <c r="L41" s="5">
        <v>6.7705930852518401E-2</v>
      </c>
      <c r="M41" s="5">
        <v>1.0400292575518499</v>
      </c>
      <c r="N41" s="5">
        <v>3.1763673469181501</v>
      </c>
      <c r="O41" s="5">
        <v>1.71503144556329</v>
      </c>
      <c r="P41" s="5">
        <v>0.29878044834355499</v>
      </c>
      <c r="Q41" s="5">
        <v>0.703329627259905</v>
      </c>
      <c r="R41" s="5">
        <v>0.350147259517533</v>
      </c>
      <c r="S41" s="5">
        <v>0.66643779195067698</v>
      </c>
      <c r="T41" s="5">
        <v>1.49457597456221</v>
      </c>
      <c r="U41" s="5">
        <v>2.3701607013642598</v>
      </c>
      <c r="V41" s="5">
        <v>18.4695871642082</v>
      </c>
      <c r="W41" s="5">
        <v>3.6761568934373599</v>
      </c>
      <c r="X41" s="5">
        <v>2.6581628762521601</v>
      </c>
      <c r="Y41" s="5">
        <v>1.1237864534520099</v>
      </c>
      <c r="Z41" s="5">
        <v>0.116764600118482</v>
      </c>
      <c r="AA41" s="5">
        <v>-0.88295570528650702</v>
      </c>
      <c r="AB41" s="5">
        <v>3.4404986813138598</v>
      </c>
      <c r="AC41" s="5">
        <v>-0.30240986162078298</v>
      </c>
      <c r="AD41" s="5">
        <v>-9.0641043990680203E-4</v>
      </c>
      <c r="AE41" s="5">
        <v>-2.8156279386431899</v>
      </c>
      <c r="AF41" s="5">
        <v>-0.19668086430096299</v>
      </c>
      <c r="AG41" s="5">
        <v>7.2536616725956404E-3</v>
      </c>
      <c r="AH41" s="5">
        <v>3.4647470084545901E-3</v>
      </c>
      <c r="AI41" s="5">
        <v>4.6474722656864198E-2</v>
      </c>
      <c r="AJ41" s="5">
        <v>5.4961470470273097E-2</v>
      </c>
      <c r="AK41" s="5">
        <v>2.6031906263702199E-2</v>
      </c>
      <c r="AL41" s="5">
        <v>1.42492189070056E-2</v>
      </c>
      <c r="AM41" s="5">
        <v>5.2991237407591499E-2</v>
      </c>
      <c r="AN41" s="5">
        <v>0.111686902071068</v>
      </c>
      <c r="AO41" s="5">
        <v>3.0969217080863701E-2</v>
      </c>
      <c r="AP41" s="5">
        <v>9.1319401071581104E-3</v>
      </c>
      <c r="AQ41" s="5">
        <v>7.1350667387707206E-2</v>
      </c>
      <c r="AR41" s="5">
        <v>2.6116440991186901E-2</v>
      </c>
      <c r="AS41" s="5">
        <v>3.0011604562045002E-2</v>
      </c>
      <c r="AT41" s="5">
        <v>3.2174076390127301E-2</v>
      </c>
      <c r="AU41" s="5">
        <v>0.102725943789473</v>
      </c>
      <c r="AV41" s="5">
        <v>3.7067493800779501E-3</v>
      </c>
      <c r="AW41" s="5">
        <v>8.0961824641300001E-2</v>
      </c>
      <c r="AX41" s="5">
        <v>0.21039367526483499</v>
      </c>
      <c r="AY41" s="5">
        <v>0.72736424711776204</v>
      </c>
      <c r="AZ41" s="5">
        <v>2.0241068073410502</v>
      </c>
      <c r="BA41" s="5">
        <v>0.80221821431324802</v>
      </c>
      <c r="BB41" s="5">
        <v>15.627971050753899</v>
      </c>
      <c r="BC41" s="5">
        <v>-1.2498864318109599</v>
      </c>
      <c r="BD41" s="5">
        <v>0.15659935688229801</v>
      </c>
      <c r="BE41" s="5">
        <v>0.16295318366911099</v>
      </c>
      <c r="BF41" s="5">
        <v>0.54060444127743101</v>
      </c>
      <c r="BG41" s="5">
        <v>0.72083230649712204</v>
      </c>
      <c r="BH41" s="5">
        <v>0.86423399648106303</v>
      </c>
      <c r="BI41" s="5">
        <v>1.56321849327611</v>
      </c>
      <c r="BJ41" s="5">
        <v>6.4363066767387705E-2</v>
      </c>
      <c r="BK41" s="5">
        <v>0.51445582437638104</v>
      </c>
      <c r="BL41" s="5">
        <v>0.236559862426241</v>
      </c>
      <c r="BM41" s="5">
        <v>0.50648368403378996</v>
      </c>
      <c r="BN41" s="5">
        <v>0.21009280377008499</v>
      </c>
      <c r="BO41" s="5">
        <v>0.49395018336387198</v>
      </c>
    </row>
    <row r="42" spans="1:67">
      <c r="A42" s="2">
        <v>2007</v>
      </c>
      <c r="B42" s="5">
        <f t="shared" si="0"/>
        <v>67.960624441174645</v>
      </c>
      <c r="C42" s="5">
        <f t="shared" si="1"/>
        <v>14.281764014399851</v>
      </c>
      <c r="D42" s="5">
        <f t="shared" si="2"/>
        <v>27.557178121435371</v>
      </c>
      <c r="E42" s="5">
        <f t="shared" si="3"/>
        <v>-0.92976233667117647</v>
      </c>
      <c r="F42" s="5">
        <f t="shared" si="4"/>
        <v>0.37004797024676728</v>
      </c>
      <c r="G42" s="5">
        <f t="shared" si="5"/>
        <v>1.3858323324388051</v>
      </c>
      <c r="H42" s="5">
        <f t="shared" si="6"/>
        <v>3.0322343791735031</v>
      </c>
      <c r="I42" s="5">
        <f t="shared" si="7"/>
        <v>16.99142246285313</v>
      </c>
      <c r="J42" s="5">
        <f t="shared" si="8"/>
        <v>5.2719074972983995</v>
      </c>
      <c r="K42" s="5">
        <v>2.30830257414675</v>
      </c>
      <c r="L42" s="5">
        <v>8.1424723232952703E-2</v>
      </c>
      <c r="M42" s="5">
        <v>1.0852383905186</v>
      </c>
      <c r="N42" s="5">
        <v>3.5421955230064399</v>
      </c>
      <c r="O42" s="5">
        <v>1.58637546361313</v>
      </c>
      <c r="P42" s="5">
        <v>0.30163315320127498</v>
      </c>
      <c r="Q42" s="5">
        <v>0.69278388567279103</v>
      </c>
      <c r="R42" s="5">
        <v>0.33632773010821598</v>
      </c>
      <c r="S42" s="5">
        <v>0.625162282128088</v>
      </c>
      <c r="T42" s="5">
        <v>1.4738372419280701</v>
      </c>
      <c r="U42" s="5">
        <v>2.2484830468435399</v>
      </c>
      <c r="V42" s="5">
        <v>20.067310528004398</v>
      </c>
      <c r="W42" s="5">
        <v>3.6152105717167302</v>
      </c>
      <c r="X42" s="5">
        <v>2.6574040559632501</v>
      </c>
      <c r="Y42" s="5">
        <v>1.1388882783801499</v>
      </c>
      <c r="Z42" s="5">
        <v>7.8364687370840097E-2</v>
      </c>
      <c r="AA42" s="5">
        <v>-0.87400350894759204</v>
      </c>
      <c r="AB42" s="5">
        <v>3.2675448365745701</v>
      </c>
      <c r="AC42" s="5">
        <v>-0.36677721329267599</v>
      </c>
      <c r="AD42" s="5">
        <v>6.2908216239838194E-2</v>
      </c>
      <c r="AE42" s="5">
        <v>-2.7095845607160598</v>
      </c>
      <c r="AF42" s="5">
        <v>-0.30985010652925699</v>
      </c>
      <c r="AG42" s="5">
        <v>9.1311401640081207E-3</v>
      </c>
      <c r="AH42" s="5">
        <v>3.5028777068493201E-3</v>
      </c>
      <c r="AI42" s="5">
        <v>5.1223232986666298E-2</v>
      </c>
      <c r="AJ42" s="5">
        <v>6.7495644134206001E-2</v>
      </c>
      <c r="AK42" s="5">
        <v>2.6064617253339799E-2</v>
      </c>
      <c r="AL42" s="5">
        <v>2.5623484410145701E-2</v>
      </c>
      <c r="AM42" s="5">
        <v>5.5242475628246003E-2</v>
      </c>
      <c r="AN42" s="5">
        <v>0.131764497963306</v>
      </c>
      <c r="AO42" s="5">
        <v>3.36421229912479E-2</v>
      </c>
      <c r="AP42" s="5">
        <v>1.03653121891569E-2</v>
      </c>
      <c r="AQ42" s="5">
        <v>8.28166121027617E-2</v>
      </c>
      <c r="AR42" s="5">
        <v>4.5499005703408597E-2</v>
      </c>
      <c r="AS42" s="5">
        <v>3.4413563569214899E-2</v>
      </c>
      <c r="AT42" s="5">
        <v>3.3092185431071099E-2</v>
      </c>
      <c r="AU42" s="5">
        <v>0.103561377785374</v>
      </c>
      <c r="AV42" s="5">
        <v>3.9781208374230501E-3</v>
      </c>
      <c r="AW42" s="5">
        <v>8.37012546138651E-2</v>
      </c>
      <c r="AX42" s="5">
        <v>0.223853174663007</v>
      </c>
      <c r="AY42" s="5">
        <v>0.730909602552275</v>
      </c>
      <c r="AZ42" s="5">
        <v>2.1223410670848399</v>
      </c>
      <c r="BA42" s="5">
        <v>0.90989331208866298</v>
      </c>
      <c r="BB42" s="5">
        <v>17.449993719693801</v>
      </c>
      <c r="BC42" s="5">
        <v>-1.2849863150134599</v>
      </c>
      <c r="BD42" s="5">
        <v>4.3632971625401099E-2</v>
      </c>
      <c r="BE42" s="5">
        <v>0.20463067220207401</v>
      </c>
      <c r="BF42" s="5">
        <v>0.57815141434531503</v>
      </c>
      <c r="BG42" s="5">
        <v>0.76165795448623297</v>
      </c>
      <c r="BH42" s="5">
        <v>0.98717165035339904</v>
      </c>
      <c r="BI42" s="5">
        <v>1.2939714788387799</v>
      </c>
      <c r="BJ42" s="5">
        <v>5.9430314315030701E-2</v>
      </c>
      <c r="BK42" s="5">
        <v>0.55804143847240395</v>
      </c>
      <c r="BL42" s="5">
        <v>0.25214811989748198</v>
      </c>
      <c r="BM42" s="5">
        <v>0.53895280146269597</v>
      </c>
      <c r="BN42" s="5">
        <v>0.25856869086276701</v>
      </c>
      <c r="BO42" s="5">
        <v>0.56196504860960805</v>
      </c>
    </row>
    <row r="43" spans="1:67">
      <c r="A43" s="2">
        <v>2008</v>
      </c>
      <c r="B43" s="5">
        <f t="shared" si="0"/>
        <v>62.786416248650461</v>
      </c>
      <c r="C43" s="5">
        <f t="shared" si="1"/>
        <v>10.946154161892514</v>
      </c>
      <c r="D43" s="5">
        <f t="shared" si="2"/>
        <v>30.779183162715412</v>
      </c>
      <c r="E43" s="5">
        <f t="shared" si="3"/>
        <v>-1.7090634094245445</v>
      </c>
      <c r="F43" s="5">
        <f t="shared" si="4"/>
        <v>0.32919710536135355</v>
      </c>
      <c r="G43" s="5">
        <f t="shared" si="5"/>
        <v>1.4781765689551538</v>
      </c>
      <c r="H43" s="5">
        <f t="shared" si="6"/>
        <v>3.1700713153562603</v>
      </c>
      <c r="I43" s="5">
        <f t="shared" si="7"/>
        <v>12.595687775995167</v>
      </c>
      <c r="J43" s="5">
        <f t="shared" si="8"/>
        <v>5.1970095677991441</v>
      </c>
      <c r="K43" s="5">
        <v>1.3043907834396</v>
      </c>
      <c r="L43" s="5">
        <v>6.6821445394461498E-2</v>
      </c>
      <c r="M43" s="5">
        <v>0.81029139946258399</v>
      </c>
      <c r="N43" s="5">
        <v>2.59523567807658</v>
      </c>
      <c r="O43" s="5">
        <v>1.44613719543832</v>
      </c>
      <c r="P43" s="5">
        <v>0.29582799682220901</v>
      </c>
      <c r="Q43" s="5">
        <v>0.45577525445675598</v>
      </c>
      <c r="R43" s="5">
        <v>0.14464072604209399</v>
      </c>
      <c r="S43" s="5">
        <v>0.168613607256549</v>
      </c>
      <c r="T43" s="5">
        <v>1.70226541940448</v>
      </c>
      <c r="U43" s="5">
        <v>1.9561546560988801</v>
      </c>
      <c r="V43" s="5">
        <v>23.275218887381602</v>
      </c>
      <c r="W43" s="5">
        <v>3.6399060613600498</v>
      </c>
      <c r="X43" s="5">
        <v>2.6585817272495</v>
      </c>
      <c r="Y43" s="5">
        <v>1.0991113227951601</v>
      </c>
      <c r="Z43" s="5">
        <v>0.106365163929099</v>
      </c>
      <c r="AA43" s="5">
        <v>-1.19508170945212</v>
      </c>
      <c r="AB43" s="5">
        <v>2.8264259584889202</v>
      </c>
      <c r="AC43" s="5">
        <v>-0.33719932049089901</v>
      </c>
      <c r="AD43" s="5">
        <v>-2.3894505802053899E-2</v>
      </c>
      <c r="AE43" s="5">
        <v>-2.73555998025717</v>
      </c>
      <c r="AF43" s="5">
        <v>-0.24375385191122201</v>
      </c>
      <c r="AG43" s="5">
        <v>1.0174318700100901E-2</v>
      </c>
      <c r="AH43" s="5">
        <v>3.7564411390105198E-3</v>
      </c>
      <c r="AI43" s="5">
        <v>4.3374276076624599E-2</v>
      </c>
      <c r="AJ43" s="5">
        <v>6.2324936135748903E-2</v>
      </c>
      <c r="AK43" s="5">
        <v>2.5432379176283899E-2</v>
      </c>
      <c r="AL43" s="5">
        <v>2.5725994207784202E-2</v>
      </c>
      <c r="AM43" s="5">
        <v>5.0929346645002503E-2</v>
      </c>
      <c r="AN43" s="5">
        <v>0.10747941328079801</v>
      </c>
      <c r="AO43" s="5">
        <v>3.2849130930315003E-2</v>
      </c>
      <c r="AP43" s="5">
        <v>1.3357015550363499E-2</v>
      </c>
      <c r="AQ43" s="5">
        <v>9.0627368185834306E-2</v>
      </c>
      <c r="AR43" s="5">
        <v>5.5732806635087097E-2</v>
      </c>
      <c r="AS43" s="5">
        <v>3.3206226762231103E-2</v>
      </c>
      <c r="AT43" s="5">
        <v>3.0706082689130099E-2</v>
      </c>
      <c r="AU43" s="5">
        <v>0.107275918107538</v>
      </c>
      <c r="AV43" s="5">
        <v>4.3406822339342298E-3</v>
      </c>
      <c r="AW43" s="5">
        <v>5.2713248677511398E-2</v>
      </c>
      <c r="AX43" s="5">
        <v>0.21807998982568999</v>
      </c>
      <c r="AY43" s="5">
        <v>0.83928809935751902</v>
      </c>
      <c r="AZ43" s="5">
        <v>1.9890277319146501</v>
      </c>
      <c r="BA43" s="5">
        <v>1.18104358344161</v>
      </c>
      <c r="BB43" s="5">
        <v>13.159540995495</v>
      </c>
      <c r="BC43" s="5">
        <v>-1.3664548004016599</v>
      </c>
      <c r="BD43" s="5">
        <v>5.7669427377625503E-2</v>
      </c>
      <c r="BE43" s="5">
        <v>0.18140893955609499</v>
      </c>
      <c r="BF43" s="5">
        <v>0.56352321396810701</v>
      </c>
      <c r="BG43" s="5">
        <v>0.70514917725746495</v>
      </c>
      <c r="BH43" s="5">
        <v>0.97481799190169305</v>
      </c>
      <c r="BI43" s="5">
        <v>1.49560927888638</v>
      </c>
      <c r="BJ43" s="5">
        <v>4.6906947145482498E-2</v>
      </c>
      <c r="BK43" s="5">
        <v>0.53290371574268802</v>
      </c>
      <c r="BL43" s="5">
        <v>0.19903685430380799</v>
      </c>
      <c r="BM43" s="5">
        <v>0.490927949782486</v>
      </c>
      <c r="BN43" s="5">
        <v>0.22951868285823901</v>
      </c>
      <c r="BO43" s="5">
        <v>0.52213896992090303</v>
      </c>
    </row>
    <row r="44" spans="1:67">
      <c r="A44" s="2">
        <v>2009</v>
      </c>
      <c r="B44" s="5">
        <f t="shared" si="0"/>
        <v>70.532409123402459</v>
      </c>
      <c r="C44" s="5">
        <f t="shared" si="1"/>
        <v>11.880740978223384</v>
      </c>
      <c r="D44" s="5">
        <f t="shared" si="2"/>
        <v>33.976849545995769</v>
      </c>
      <c r="E44" s="5">
        <f t="shared" si="3"/>
        <v>-1.1453721201728739</v>
      </c>
      <c r="F44" s="5">
        <f t="shared" si="4"/>
        <v>0.2964481343583355</v>
      </c>
      <c r="G44" s="5">
        <f t="shared" si="5"/>
        <v>1.5082714841656162</v>
      </c>
      <c r="H44" s="5">
        <f t="shared" si="6"/>
        <v>3.2517223588731001</v>
      </c>
      <c r="I44" s="5">
        <f t="shared" si="7"/>
        <v>15.788281562457941</v>
      </c>
      <c r="J44" s="5">
        <f t="shared" si="8"/>
        <v>4.9754671795011793</v>
      </c>
      <c r="K44" s="5">
        <v>1.29233468128312</v>
      </c>
      <c r="L44" s="5">
        <v>8.85132134975323E-2</v>
      </c>
      <c r="M44" s="5">
        <v>0.92908057100036801</v>
      </c>
      <c r="N44" s="5">
        <v>2.9956511034074298</v>
      </c>
      <c r="O44" s="5">
        <v>1.4315285242175899</v>
      </c>
      <c r="P44" s="5">
        <v>0.348305224449595</v>
      </c>
      <c r="Q44" s="5">
        <v>0.46634519843896299</v>
      </c>
      <c r="R44" s="5">
        <v>0.14173605540700901</v>
      </c>
      <c r="S44" s="5">
        <v>0.17245743947219899</v>
      </c>
      <c r="T44" s="5">
        <v>1.85572861031373</v>
      </c>
      <c r="U44" s="5">
        <v>2.15906035673585</v>
      </c>
      <c r="V44" s="5">
        <v>26.6766542590229</v>
      </c>
      <c r="W44" s="5">
        <v>3.3004398448962502</v>
      </c>
      <c r="X44" s="5">
        <v>2.5629447479015401</v>
      </c>
      <c r="Y44" s="5">
        <v>1.28391574419916</v>
      </c>
      <c r="Z44" s="5">
        <v>0.15289494997591899</v>
      </c>
      <c r="AA44" s="5">
        <v>-1.11028704091347</v>
      </c>
      <c r="AB44" s="5">
        <v>3.23754715511568</v>
      </c>
      <c r="AC44" s="5">
        <v>-0.30425053413340197</v>
      </c>
      <c r="AD44" s="5">
        <v>-6.3749816289109695E-2</v>
      </c>
      <c r="AE44" s="5">
        <v>-2.7239213950601302</v>
      </c>
      <c r="AF44" s="5">
        <v>-0.18071048889244201</v>
      </c>
      <c r="AG44" s="5">
        <v>7.2765676072618799E-3</v>
      </c>
      <c r="AH44" s="5">
        <v>3.1807642818215002E-3</v>
      </c>
      <c r="AI44" s="5">
        <v>3.8056919929053398E-2</v>
      </c>
      <c r="AJ44" s="5">
        <v>5.6984880800412398E-2</v>
      </c>
      <c r="AK44" s="5">
        <v>2.04881959634809E-2</v>
      </c>
      <c r="AL44" s="5">
        <v>1.2919077980418499E-2</v>
      </c>
      <c r="AM44" s="5">
        <v>5.2278982047174898E-2</v>
      </c>
      <c r="AN44" s="5">
        <v>0.105262745748712</v>
      </c>
      <c r="AO44" s="5">
        <v>3.7730461619264202E-2</v>
      </c>
      <c r="AP44" s="5">
        <v>1.7728518227826701E-2</v>
      </c>
      <c r="AQ44" s="5">
        <v>0.104182608741484</v>
      </c>
      <c r="AR44" s="5">
        <v>5.2277691967501899E-2</v>
      </c>
      <c r="AS44" s="5">
        <v>3.7883667176108402E-2</v>
      </c>
      <c r="AT44" s="5">
        <v>3.5150482953366202E-2</v>
      </c>
      <c r="AU44" s="5">
        <v>0.1088181974799</v>
      </c>
      <c r="AV44" s="5">
        <v>4.6605626964923604E-3</v>
      </c>
      <c r="AW44" s="5">
        <v>4.6117652897878302E-2</v>
      </c>
      <c r="AX44" s="5">
        <v>0.190597006464096</v>
      </c>
      <c r="AY44" s="5">
        <v>0.87312463394169804</v>
      </c>
      <c r="AZ44" s="5">
        <v>2.1488663455004402</v>
      </c>
      <c r="BA44" s="5">
        <v>1.1028560133726599</v>
      </c>
      <c r="BB44" s="5">
        <v>15.8578583824817</v>
      </c>
      <c r="BC44" s="5">
        <v>-1.1009508645385899</v>
      </c>
      <c r="BD44" s="5">
        <v>6.0164049934824597E-2</v>
      </c>
      <c r="BE44" s="5">
        <v>0.17928127145821399</v>
      </c>
      <c r="BF44" s="5">
        <v>0.79192872312179197</v>
      </c>
      <c r="BG44" s="5">
        <v>0.68490459588189001</v>
      </c>
      <c r="BH44" s="5">
        <v>0.959449010936543</v>
      </c>
      <c r="BI44" s="5">
        <v>1.3947773379442301</v>
      </c>
      <c r="BJ44" s="5">
        <v>5.11672241040192E-2</v>
      </c>
      <c r="BK44" s="5">
        <v>0.544937654857645</v>
      </c>
      <c r="BL44" s="5">
        <v>0.218402452984443</v>
      </c>
      <c r="BM44" s="5">
        <v>0.42715479893597502</v>
      </c>
      <c r="BN44" s="5">
        <v>0.23775542148294801</v>
      </c>
      <c r="BO44" s="5">
        <v>0.45691868237348598</v>
      </c>
    </row>
    <row r="45" spans="1:67">
      <c r="A45" s="2">
        <v>2010</v>
      </c>
      <c r="B45" s="5">
        <f t="shared" si="0"/>
        <v>34.772159177638464</v>
      </c>
      <c r="C45" s="5">
        <f t="shared" si="1"/>
        <v>10.891967176386318</v>
      </c>
      <c r="D45" s="5">
        <f t="shared" si="2"/>
        <v>11.772865110036951</v>
      </c>
      <c r="E45" s="5">
        <f t="shared" si="3"/>
        <v>9.1378272995713522E-2</v>
      </c>
      <c r="F45" s="5">
        <f t="shared" si="4"/>
        <v>4.0399866096914563</v>
      </c>
      <c r="G45" s="5">
        <f t="shared" si="5"/>
        <v>1.5731126542118008</v>
      </c>
      <c r="H45" s="5">
        <f t="shared" si="6"/>
        <v>0.80271970852410002</v>
      </c>
      <c r="I45" s="5">
        <f t="shared" si="7"/>
        <v>3.754369018965209</v>
      </c>
      <c r="J45" s="5">
        <f t="shared" si="8"/>
        <v>1.8457606268269164</v>
      </c>
      <c r="K45" s="5">
        <v>1.3920635957486001</v>
      </c>
      <c r="L45" s="5">
        <v>0.10175555285613</v>
      </c>
      <c r="M45" s="5">
        <v>1.3990384596372101</v>
      </c>
      <c r="N45" s="5">
        <v>1.7570171598129001</v>
      </c>
      <c r="O45" s="5">
        <v>1.0338757754467001</v>
      </c>
      <c r="P45" s="5">
        <v>0.80471628517941995</v>
      </c>
      <c r="Q45" s="5">
        <v>1.05182472859412</v>
      </c>
      <c r="R45" s="5">
        <v>0.17479094273946999</v>
      </c>
      <c r="S45" s="5">
        <v>0.19138786390304799</v>
      </c>
      <c r="T45" s="5">
        <v>1.1886987272788201</v>
      </c>
      <c r="U45" s="5">
        <v>1.7967980851898999</v>
      </c>
      <c r="V45" s="5">
        <v>9.7121370295780007</v>
      </c>
      <c r="W45" s="5">
        <v>1.0688778744575</v>
      </c>
      <c r="X45" s="5">
        <v>0.58343068458147995</v>
      </c>
      <c r="Y45" s="5">
        <v>0.365348465667648</v>
      </c>
      <c r="Z45" s="5">
        <v>4.3071055752323298E-2</v>
      </c>
      <c r="AA45" s="5">
        <v>-6.0847404284119798E-2</v>
      </c>
      <c r="AB45" s="5">
        <v>0.242271141829249</v>
      </c>
      <c r="AC45" s="5">
        <v>-9.4752992372943295E-2</v>
      </c>
      <c r="AD45" s="5">
        <v>1.95477132120912E-2</v>
      </c>
      <c r="AE45" s="5">
        <v>-8.1409015237987603E-4</v>
      </c>
      <c r="AF45" s="5">
        <v>-1.40260952361837E-2</v>
      </c>
      <c r="AG45" s="5">
        <v>0.11064863397348899</v>
      </c>
      <c r="AH45" s="5">
        <v>7.3178723776501198E-2</v>
      </c>
      <c r="AI45" s="5">
        <v>0.51666026897838502</v>
      </c>
      <c r="AJ45" s="5">
        <v>0.71050518100271298</v>
      </c>
      <c r="AK45" s="5">
        <v>0.22820675547150701</v>
      </c>
      <c r="AL45" s="5">
        <v>0.70852376948661999</v>
      </c>
      <c r="AM45" s="5">
        <v>0.11256692020062101</v>
      </c>
      <c r="AN45" s="5">
        <v>1.57969635680162</v>
      </c>
      <c r="AO45" s="5">
        <v>2.9101547647603199E-2</v>
      </c>
      <c r="AP45" s="5">
        <v>2.2376406494682002E-2</v>
      </c>
      <c r="AQ45" s="5">
        <v>0.11521693079302101</v>
      </c>
      <c r="AR45" s="5">
        <v>5.52743761365284E-2</v>
      </c>
      <c r="AS45" s="5">
        <v>3.9165356392907899E-2</v>
      </c>
      <c r="AT45" s="5">
        <v>2.9098017332561701E-2</v>
      </c>
      <c r="AU45" s="5">
        <v>9.6450662557842903E-2</v>
      </c>
      <c r="AV45" s="5">
        <v>5.3256746037678698E-3</v>
      </c>
      <c r="AW45" s="5">
        <v>4.1335668587789802E-2</v>
      </c>
      <c r="AX45" s="5">
        <v>0.25645123745322002</v>
      </c>
      <c r="AY45" s="5">
        <v>0.88331677621187599</v>
      </c>
      <c r="AZ45" s="5">
        <v>0.48234461920456001</v>
      </c>
      <c r="BA45" s="5">
        <v>0.32037508931954001</v>
      </c>
      <c r="BB45" s="5">
        <v>2.1519540692136001</v>
      </c>
      <c r="BC45" s="5">
        <v>0.97227197529800002</v>
      </c>
      <c r="BD45" s="5">
        <v>0.36868495038921001</v>
      </c>
      <c r="BE45" s="5">
        <v>9.7160996074085099E-2</v>
      </c>
      <c r="BF45" s="5">
        <v>0.16429702799031401</v>
      </c>
      <c r="BG45" s="5">
        <v>0.32565984717031798</v>
      </c>
      <c r="BH45" s="5">
        <v>0.59995637477462005</v>
      </c>
      <c r="BI45" s="5">
        <v>3.6441106866286002E-2</v>
      </c>
      <c r="BJ45" s="5">
        <v>2.8376376512883598E-2</v>
      </c>
      <c r="BK45" s="5">
        <v>0.22570332927773101</v>
      </c>
      <c r="BL45" s="5">
        <v>8.3694158255209997E-2</v>
      </c>
      <c r="BM45" s="5">
        <v>0.21511893588991199</v>
      </c>
      <c r="BN45" s="5">
        <v>0.10632441165647</v>
      </c>
      <c r="BO45" s="5">
        <v>0.224486086423486</v>
      </c>
    </row>
    <row r="46" spans="1:67">
      <c r="A46" s="2">
        <v>2011</v>
      </c>
      <c r="B46" s="5">
        <f t="shared" si="0"/>
        <v>34.166421553931009</v>
      </c>
      <c r="C46" s="5">
        <f t="shared" si="1"/>
        <v>10.578286576394754</v>
      </c>
      <c r="D46" s="5">
        <f t="shared" si="2"/>
        <v>10.568399690891379</v>
      </c>
      <c r="E46" s="5">
        <f t="shared" si="3"/>
        <v>0.17531038733409615</v>
      </c>
      <c r="F46" s="5">
        <f t="shared" si="4"/>
        <v>4.0945965155759056</v>
      </c>
      <c r="G46" s="5">
        <f t="shared" si="5"/>
        <v>1.8449338801593334</v>
      </c>
      <c r="H46" s="5">
        <f t="shared" si="6"/>
        <v>1.014931802984373</v>
      </c>
      <c r="I46" s="5">
        <f t="shared" si="7"/>
        <v>4.0042090754527759</v>
      </c>
      <c r="J46" s="5">
        <f t="shared" si="8"/>
        <v>1.8857536251383871</v>
      </c>
      <c r="K46" s="5">
        <v>1.2510469590077</v>
      </c>
      <c r="L46" s="5">
        <v>9.9759345538555005E-2</v>
      </c>
      <c r="M46" s="5">
        <v>1.2967365099625301</v>
      </c>
      <c r="N46" s="5">
        <v>1.8428333495790199</v>
      </c>
      <c r="O46" s="5">
        <v>1.0641380492357</v>
      </c>
      <c r="P46" s="5">
        <v>0.76970043117354003</v>
      </c>
      <c r="Q46" s="5">
        <v>1.03085123969145</v>
      </c>
      <c r="R46" s="5">
        <v>0.16060872837793</v>
      </c>
      <c r="S46" s="5">
        <v>0.16361434737059899</v>
      </c>
      <c r="T46" s="5">
        <v>1.16439615162506</v>
      </c>
      <c r="U46" s="5">
        <v>1.73460146483267</v>
      </c>
      <c r="V46" s="5">
        <v>8.3014325454279998</v>
      </c>
      <c r="W46" s="5">
        <v>1.2550065728579001</v>
      </c>
      <c r="X46" s="5">
        <v>0.62271247949028996</v>
      </c>
      <c r="Y46" s="5">
        <v>0.349500278018477</v>
      </c>
      <c r="Z46" s="5">
        <v>3.9747815096714302E-2</v>
      </c>
      <c r="AA46" s="5">
        <v>1.13157335240022E-3</v>
      </c>
      <c r="AB46" s="5">
        <v>0.23471892154660001</v>
      </c>
      <c r="AC46" s="5">
        <v>-9.6479275637914599E-2</v>
      </c>
      <c r="AD46" s="5">
        <v>4.5332705645033201E-2</v>
      </c>
      <c r="AE46" s="5">
        <v>-7.0471724041139897E-2</v>
      </c>
      <c r="AF46" s="5">
        <v>6.1078186469117203E-2</v>
      </c>
      <c r="AG46" s="5">
        <v>5.5683122137463001E-2</v>
      </c>
      <c r="AH46" s="5">
        <v>7.2250162023148795E-2</v>
      </c>
      <c r="AI46" s="5">
        <v>0.497599893491735</v>
      </c>
      <c r="AJ46" s="5">
        <v>0.695678651320363</v>
      </c>
      <c r="AK46" s="5">
        <v>0.26242596177216698</v>
      </c>
      <c r="AL46" s="5">
        <v>0.88841755848980997</v>
      </c>
      <c r="AM46" s="5">
        <v>0.107321063669249</v>
      </c>
      <c r="AN46" s="5">
        <v>1.51522010267197</v>
      </c>
      <c r="AO46" s="5">
        <v>3.12676671666655E-2</v>
      </c>
      <c r="AP46" s="5">
        <v>2.6148972669460702E-2</v>
      </c>
      <c r="AQ46" s="5">
        <v>0.16270522764120701</v>
      </c>
      <c r="AR46" s="5">
        <v>6.1772556560286497E-2</v>
      </c>
      <c r="AS46" s="5">
        <v>4.7799019529602797E-2</v>
      </c>
      <c r="AT46" s="5">
        <v>3.7781842749391302E-2</v>
      </c>
      <c r="AU46" s="5">
        <v>0.127624422489381</v>
      </c>
      <c r="AV46" s="5">
        <v>6.0887823062547803E-3</v>
      </c>
      <c r="AW46" s="5">
        <v>4.9795655892543603E-2</v>
      </c>
      <c r="AX46" s="5">
        <v>0.15067677132801999</v>
      </c>
      <c r="AY46" s="5">
        <v>1.1432729618265201</v>
      </c>
      <c r="AZ46" s="5">
        <v>0.59755989519298003</v>
      </c>
      <c r="BA46" s="5">
        <v>0.41737190779139299</v>
      </c>
      <c r="BB46" s="5">
        <v>2.3404929423595</v>
      </c>
      <c r="BC46" s="5">
        <v>0.99811281668359797</v>
      </c>
      <c r="BD46" s="5">
        <v>0.36515161733182</v>
      </c>
      <c r="BE46" s="5">
        <v>0.12946697178812699</v>
      </c>
      <c r="BF46" s="5">
        <v>0.17098472728973099</v>
      </c>
      <c r="BG46" s="5">
        <v>0.31446645443882798</v>
      </c>
      <c r="BH46" s="5">
        <v>0.64890556148639</v>
      </c>
      <c r="BI46" s="5">
        <v>5.2287029189864997E-2</v>
      </c>
      <c r="BJ46" s="5">
        <v>2.4867252800658799E-2</v>
      </c>
      <c r="BK46" s="5">
        <v>0.250829261057683</v>
      </c>
      <c r="BL46" s="5">
        <v>8.2031054424982E-2</v>
      </c>
      <c r="BM46" s="5">
        <v>0.22370890958832301</v>
      </c>
      <c r="BN46" s="5">
        <v>8.2844669918939198E-2</v>
      </c>
      <c r="BO46" s="5">
        <v>0.205813432232718</v>
      </c>
    </row>
    <row r="47" spans="1:67">
      <c r="A47" s="2">
        <v>2012</v>
      </c>
      <c r="B47" s="5">
        <f t="shared" si="0"/>
        <v>35.000599459243368</v>
      </c>
      <c r="C47" s="5">
        <f t="shared" si="1"/>
        <v>10.75853215575944</v>
      </c>
      <c r="D47" s="5">
        <f t="shared" si="2"/>
        <v>9.8593421979966482</v>
      </c>
      <c r="E47" s="5">
        <f t="shared" si="3"/>
        <v>0.3298066690549929</v>
      </c>
      <c r="F47" s="5">
        <f t="shared" si="4"/>
        <v>4.3128402214975612</v>
      </c>
      <c r="G47" s="5">
        <f t="shared" si="5"/>
        <v>2.3544255549234556</v>
      </c>
      <c r="H47" s="5">
        <f t="shared" si="6"/>
        <v>0.92424862357134696</v>
      </c>
      <c r="I47" s="5">
        <f t="shared" si="7"/>
        <v>4.3488147363032157</v>
      </c>
      <c r="J47" s="5">
        <f t="shared" si="8"/>
        <v>2.1125893001367055</v>
      </c>
      <c r="K47" s="5">
        <v>1.2212538475784001</v>
      </c>
      <c r="L47" s="5">
        <v>9.3278558556571994E-2</v>
      </c>
      <c r="M47" s="5">
        <v>1.1357039530270201</v>
      </c>
      <c r="N47" s="5">
        <v>1.9368025358256999</v>
      </c>
      <c r="O47" s="5">
        <v>1.2040506616555999</v>
      </c>
      <c r="P47" s="5">
        <v>0.80708527539645003</v>
      </c>
      <c r="Q47" s="5">
        <v>1.07942746725767</v>
      </c>
      <c r="R47" s="5">
        <v>0.147545867334512</v>
      </c>
      <c r="S47" s="5">
        <v>0.16381775799666601</v>
      </c>
      <c r="T47" s="5">
        <v>1.1858287384900501</v>
      </c>
      <c r="U47" s="5">
        <v>1.7837374926408001</v>
      </c>
      <c r="V47" s="5">
        <v>7.8074367268901996</v>
      </c>
      <c r="W47" s="5">
        <v>1.03222323239</v>
      </c>
      <c r="X47" s="5">
        <v>0.62242913626538998</v>
      </c>
      <c r="Y47" s="5">
        <v>0.332212457282556</v>
      </c>
      <c r="Z47" s="5">
        <v>6.5040645168503497E-2</v>
      </c>
      <c r="AA47" s="5">
        <v>1.515497449321E-2</v>
      </c>
      <c r="AB47" s="5">
        <v>0.25179874249987</v>
      </c>
      <c r="AC47" s="5">
        <v>-7.46139322292073E-2</v>
      </c>
      <c r="AD47" s="5">
        <v>3.4525054156826003E-2</v>
      </c>
      <c r="AE47" s="5">
        <v>-5.4854302532109801E-2</v>
      </c>
      <c r="AF47" s="5">
        <v>0.15779613266640399</v>
      </c>
      <c r="AG47" s="5">
        <v>8.0312439317882095E-2</v>
      </c>
      <c r="AH47" s="5">
        <v>8.5723892103715102E-2</v>
      </c>
      <c r="AI47" s="5">
        <v>0.578055511936726</v>
      </c>
      <c r="AJ47" s="5">
        <v>0.69347023837777899</v>
      </c>
      <c r="AK47" s="5">
        <v>0.29000727395915898</v>
      </c>
      <c r="AL47" s="5">
        <v>0.73507494080917002</v>
      </c>
      <c r="AM47" s="5">
        <v>0.13331284943734001</v>
      </c>
      <c r="AN47" s="5">
        <v>1.71688307555579</v>
      </c>
      <c r="AO47" s="5">
        <v>4.4713085924846803E-2</v>
      </c>
      <c r="AP47" s="5">
        <v>2.44262854215451E-2</v>
      </c>
      <c r="AQ47" s="5">
        <v>0.20395709774270801</v>
      </c>
      <c r="AR47" s="5">
        <v>8.1084284191002998E-2</v>
      </c>
      <c r="AS47" s="5">
        <v>5.5727273015435598E-2</v>
      </c>
      <c r="AT47" s="5">
        <v>3.96837335982426E-2</v>
      </c>
      <c r="AU47" s="5">
        <v>0.14947050134467199</v>
      </c>
      <c r="AV47" s="5">
        <v>8.2753514266087694E-3</v>
      </c>
      <c r="AW47" s="5">
        <v>0.148947973803674</v>
      </c>
      <c r="AX47" s="5">
        <v>0.28045163778943999</v>
      </c>
      <c r="AY47" s="5">
        <v>1.31768833066528</v>
      </c>
      <c r="AZ47" s="5">
        <v>0.55290852012842995</v>
      </c>
      <c r="BA47" s="5">
        <v>0.37134010344291701</v>
      </c>
      <c r="BB47" s="5">
        <v>2.7711047718927002</v>
      </c>
      <c r="BC47" s="5">
        <v>0.92447564226279899</v>
      </c>
      <c r="BD47" s="5">
        <v>0.36627098484884002</v>
      </c>
      <c r="BE47" s="5">
        <v>0.13688255831215301</v>
      </c>
      <c r="BF47" s="5">
        <v>0.15008077898672301</v>
      </c>
      <c r="BG47" s="5">
        <v>0.34127440024174499</v>
      </c>
      <c r="BH47" s="5">
        <v>0.76604399052995897</v>
      </c>
      <c r="BI47" s="5">
        <v>3.33502232247E-2</v>
      </c>
      <c r="BJ47" s="5">
        <v>3.3034661125259199E-2</v>
      </c>
      <c r="BK47" s="5">
        <v>0.273095315122519</v>
      </c>
      <c r="BL47" s="5">
        <v>8.8110752413961393E-2</v>
      </c>
      <c r="BM47" s="5">
        <v>0.237020246543545</v>
      </c>
      <c r="BN47" s="5">
        <v>0.108360544918845</v>
      </c>
      <c r="BO47" s="5">
        <v>0.23229916601617201</v>
      </c>
    </row>
    <row r="48" spans="1:67">
      <c r="A48" s="2">
        <v>2013</v>
      </c>
      <c r="B48" s="5">
        <f t="shared" si="0"/>
        <v>37.171834277513582</v>
      </c>
      <c r="C48" s="5">
        <f t="shared" si="1"/>
        <v>10.866425912043463</v>
      </c>
      <c r="D48" s="5">
        <f t="shared" si="2"/>
        <v>10.170954159404877</v>
      </c>
      <c r="E48" s="5">
        <f t="shared" si="3"/>
        <v>0.3898429383872366</v>
      </c>
      <c r="F48" s="5">
        <f t="shared" si="4"/>
        <v>4.7685179661474333</v>
      </c>
      <c r="G48" s="5">
        <f t="shared" si="5"/>
        <v>2.5342346175151707</v>
      </c>
      <c r="H48" s="5">
        <f t="shared" si="6"/>
        <v>1.00883177159518</v>
      </c>
      <c r="I48" s="5">
        <f t="shared" si="7"/>
        <v>5.2473823168530593</v>
      </c>
      <c r="J48" s="5">
        <f t="shared" si="8"/>
        <v>2.1856445955671702</v>
      </c>
      <c r="K48" s="5">
        <v>1.2773833253242</v>
      </c>
      <c r="L48" s="5">
        <v>9.3975838150612001E-2</v>
      </c>
      <c r="M48" s="5">
        <v>1.01350074030556</v>
      </c>
      <c r="N48" s="5">
        <v>2.0855921218272999</v>
      </c>
      <c r="O48" s="5">
        <v>1.2466029454294001</v>
      </c>
      <c r="P48" s="5">
        <v>0.81130719936481999</v>
      </c>
      <c r="Q48" s="5">
        <v>1.02554570089165</v>
      </c>
      <c r="R48" s="5">
        <v>0.160696147016092</v>
      </c>
      <c r="S48" s="5">
        <v>0.13917218982798699</v>
      </c>
      <c r="T48" s="5">
        <v>1.2544455692030201</v>
      </c>
      <c r="U48" s="5">
        <v>1.7582041347028201</v>
      </c>
      <c r="V48" s="5">
        <v>7.88092442654</v>
      </c>
      <c r="W48" s="5">
        <v>1.1661480526537</v>
      </c>
      <c r="X48" s="5">
        <v>0.71355496061168</v>
      </c>
      <c r="Y48" s="5">
        <v>0.37397140130317202</v>
      </c>
      <c r="Z48" s="5">
        <v>3.6355318296327203E-2</v>
      </c>
      <c r="AA48" s="5">
        <v>0.10843968510491001</v>
      </c>
      <c r="AB48" s="5">
        <v>0.18796979224116001</v>
      </c>
      <c r="AC48" s="5">
        <v>-6.7522282392663099E-2</v>
      </c>
      <c r="AD48" s="5">
        <v>2.7720913717625001E-2</v>
      </c>
      <c r="AE48" s="5">
        <v>-6.5877275092190296E-2</v>
      </c>
      <c r="AF48" s="5">
        <v>0.199112104808395</v>
      </c>
      <c r="AG48" s="5">
        <v>0.104895308686549</v>
      </c>
      <c r="AH48" s="5">
        <v>9.2447793522435304E-2</v>
      </c>
      <c r="AI48" s="5">
        <v>0.55973096690116797</v>
      </c>
      <c r="AJ48" s="5">
        <v>0.74339278935464304</v>
      </c>
      <c r="AK48" s="5">
        <v>0.274534065604358</v>
      </c>
      <c r="AL48" s="5">
        <v>0.91047212800472999</v>
      </c>
      <c r="AM48" s="5">
        <v>0.15732498135451001</v>
      </c>
      <c r="AN48" s="5">
        <v>1.92571993271904</v>
      </c>
      <c r="AO48" s="5">
        <v>4.6843351605714803E-2</v>
      </c>
      <c r="AP48" s="5">
        <v>2.1983497998539499E-2</v>
      </c>
      <c r="AQ48" s="5">
        <v>0.20723984512322699</v>
      </c>
      <c r="AR48" s="5">
        <v>7.8960425602608103E-2</v>
      </c>
      <c r="AS48" s="5">
        <v>5.9738457396369703E-2</v>
      </c>
      <c r="AT48" s="5">
        <v>4.4170994552242403E-2</v>
      </c>
      <c r="AU48" s="5">
        <v>0.153801068629765</v>
      </c>
      <c r="AV48" s="5">
        <v>8.7391630740553498E-3</v>
      </c>
      <c r="AW48" s="5">
        <v>0.13832419574320901</v>
      </c>
      <c r="AX48" s="5">
        <v>0.36329387080876002</v>
      </c>
      <c r="AY48" s="5">
        <v>1.4111397469806799</v>
      </c>
      <c r="AZ48" s="5">
        <v>0.59796540571229995</v>
      </c>
      <c r="BA48" s="5">
        <v>0.41086636588288</v>
      </c>
      <c r="BB48" s="5">
        <v>3.6316794587446002</v>
      </c>
      <c r="BC48" s="5">
        <v>1.0345806548522001</v>
      </c>
      <c r="BD48" s="5">
        <v>0.27166008951402998</v>
      </c>
      <c r="BE48" s="5">
        <v>0.16202518578466199</v>
      </c>
      <c r="BF48" s="5">
        <v>0.14743692795756699</v>
      </c>
      <c r="BG48" s="5">
        <v>0.33084862749536298</v>
      </c>
      <c r="BH48" s="5">
        <v>0.77826552961362006</v>
      </c>
      <c r="BI48" s="5">
        <v>2.0662228488719899E-2</v>
      </c>
      <c r="BJ48" s="5">
        <v>5.76275722437408E-2</v>
      </c>
      <c r="BK48" s="5">
        <v>0.30267693030765302</v>
      </c>
      <c r="BL48" s="5">
        <v>9.3716203473062795E-2</v>
      </c>
      <c r="BM48" s="5">
        <v>0.267014752116434</v>
      </c>
      <c r="BN48" s="5">
        <v>0.114996995130593</v>
      </c>
      <c r="BO48" s="5">
        <v>0.219835756697984</v>
      </c>
    </row>
    <row r="49" spans="1:67">
      <c r="A49" s="2">
        <v>2014</v>
      </c>
      <c r="B49" s="5">
        <f t="shared" si="0"/>
        <v>38.027583045208345</v>
      </c>
      <c r="C49" s="5">
        <f t="shared" si="1"/>
        <v>10.684976552889308</v>
      </c>
      <c r="D49" s="5">
        <f t="shared" si="2"/>
        <v>10.270413397863452</v>
      </c>
      <c r="E49" s="5">
        <f t="shared" si="3"/>
        <v>0.33135811397363502</v>
      </c>
      <c r="F49" s="5">
        <f t="shared" si="4"/>
        <v>5.237604175937812</v>
      </c>
      <c r="G49" s="5">
        <f t="shared" si="5"/>
        <v>2.551390999615879</v>
      </c>
      <c r="H49" s="5">
        <f t="shared" si="6"/>
        <v>1.0044050753775982</v>
      </c>
      <c r="I49" s="5">
        <f t="shared" si="7"/>
        <v>5.6173591740706934</v>
      </c>
      <c r="J49" s="5">
        <f t="shared" si="8"/>
        <v>2.3300755554799615</v>
      </c>
      <c r="K49" s="5">
        <v>1.2780756826304001</v>
      </c>
      <c r="L49" s="5">
        <v>9.0853360801383995E-2</v>
      </c>
      <c r="M49" s="5">
        <v>0.92643399977749996</v>
      </c>
      <c r="N49" s="5">
        <v>2.0506592555697001</v>
      </c>
      <c r="O49" s="5">
        <v>1.2290168384603</v>
      </c>
      <c r="P49" s="5">
        <v>0.78237891586131003</v>
      </c>
      <c r="Q49" s="5">
        <v>0.98846416295821005</v>
      </c>
      <c r="R49" s="5">
        <v>0.151178509861398</v>
      </c>
      <c r="S49" s="5">
        <v>0.14802752083562501</v>
      </c>
      <c r="T49" s="5">
        <v>1.2753828713562401</v>
      </c>
      <c r="U49" s="5">
        <v>1.76450543477724</v>
      </c>
      <c r="V49" s="5">
        <v>7.7055952298349997</v>
      </c>
      <c r="W49" s="5">
        <v>1.4244268391838</v>
      </c>
      <c r="X49" s="5">
        <v>0.73723695807153999</v>
      </c>
      <c r="Y49" s="5">
        <v>0.38937836081150801</v>
      </c>
      <c r="Z49" s="5">
        <v>1.37760099616054E-2</v>
      </c>
      <c r="AA49" s="5">
        <v>9.0223486854039706E-2</v>
      </c>
      <c r="AB49" s="5">
        <v>0.20478478535816</v>
      </c>
      <c r="AC49" s="5">
        <v>-6.6921929424370405E-2</v>
      </c>
      <c r="AD49" s="5">
        <v>7.1121375788463204E-4</v>
      </c>
      <c r="AE49" s="5">
        <v>-6.2072284940629899E-2</v>
      </c>
      <c r="AF49" s="5">
        <v>0.164632842368551</v>
      </c>
      <c r="AG49" s="5">
        <v>0.14356207939568599</v>
      </c>
      <c r="AH49" s="5">
        <v>0.105819801860516</v>
      </c>
      <c r="AI49" s="5">
        <v>0.55638950280494404</v>
      </c>
      <c r="AJ49" s="5">
        <v>0.74448682662083099</v>
      </c>
      <c r="AK49" s="5">
        <v>0.311308406690745</v>
      </c>
      <c r="AL49" s="5">
        <v>1.17741784859169</v>
      </c>
      <c r="AM49" s="5">
        <v>0.18990829438856999</v>
      </c>
      <c r="AN49" s="5">
        <v>2.00871141558483</v>
      </c>
      <c r="AO49" s="5">
        <v>4.61852251656234E-2</v>
      </c>
      <c r="AP49" s="5">
        <v>2.4471723916727198E-2</v>
      </c>
      <c r="AQ49" s="5">
        <v>0.21944608246937999</v>
      </c>
      <c r="AR49" s="5">
        <v>8.2597561746561701E-2</v>
      </c>
      <c r="AS49" s="5">
        <v>6.0333585922202899E-2</v>
      </c>
      <c r="AT49" s="5">
        <v>4.9594018297286199E-2</v>
      </c>
      <c r="AU49" s="5">
        <v>0.15586406052424001</v>
      </c>
      <c r="AV49" s="5">
        <v>8.6385473484817902E-3</v>
      </c>
      <c r="AW49" s="5">
        <v>0.15101296811061601</v>
      </c>
      <c r="AX49" s="5">
        <v>0.36821264212852001</v>
      </c>
      <c r="AY49" s="5">
        <v>1.3850345839862399</v>
      </c>
      <c r="AZ49" s="5">
        <v>0.64480639636639003</v>
      </c>
      <c r="BA49" s="5">
        <v>0.35959867901120801</v>
      </c>
      <c r="BB49" s="5">
        <v>3.9523040627958999</v>
      </c>
      <c r="BC49" s="5">
        <v>1.0562111619537</v>
      </c>
      <c r="BD49" s="5">
        <v>0.27687502529981001</v>
      </c>
      <c r="BE49" s="5">
        <v>0.181780310821682</v>
      </c>
      <c r="BF49" s="5">
        <v>0.150188613199602</v>
      </c>
      <c r="BG49" s="5">
        <v>0.32915635436933999</v>
      </c>
      <c r="BH49" s="5">
        <v>0.86613044120597005</v>
      </c>
      <c r="BI49" s="5">
        <v>0.10663833341483001</v>
      </c>
      <c r="BJ49" s="5">
        <v>3.7648463559229801E-2</v>
      </c>
      <c r="BK49" s="5">
        <v>0.32559804642412299</v>
      </c>
      <c r="BL49" s="5">
        <v>9.9683618301474403E-2</v>
      </c>
      <c r="BM49" s="5">
        <v>0.21878586221149701</v>
      </c>
      <c r="BN49" s="5">
        <v>9.5196946818770806E-2</v>
      </c>
      <c r="BO49" s="5">
        <v>0.25123748917472599</v>
      </c>
    </row>
    <row r="50" spans="1:67">
      <c r="A50" s="2">
        <v>2015</v>
      </c>
      <c r="B50" s="5">
        <f t="shared" si="0"/>
        <v>41.788387138966598</v>
      </c>
      <c r="C50" s="5">
        <f t="shared" si="1"/>
        <v>10.880879714886573</v>
      </c>
      <c r="D50" s="5">
        <f t="shared" si="2"/>
        <v>11.261616168144673</v>
      </c>
      <c r="E50" s="5">
        <f t="shared" si="3"/>
        <v>0.43415037624443403</v>
      </c>
      <c r="F50" s="5">
        <f t="shared" si="4"/>
        <v>7.3753010882592136</v>
      </c>
      <c r="G50" s="5">
        <f t="shared" si="5"/>
        <v>2.607148299435194</v>
      </c>
      <c r="H50" s="5">
        <f t="shared" si="6"/>
        <v>1.0363414929043269</v>
      </c>
      <c r="I50" s="5">
        <f t="shared" si="7"/>
        <v>6.0347365287389412</v>
      </c>
      <c r="J50" s="5">
        <f t="shared" si="8"/>
        <v>2.1582134703532478</v>
      </c>
      <c r="K50" s="5">
        <v>1.2859027008638999</v>
      </c>
      <c r="L50" s="5">
        <v>9.6532577157896995E-2</v>
      </c>
      <c r="M50" s="5">
        <v>0.84755849503259995</v>
      </c>
      <c r="N50" s="5">
        <v>2.1565382246837999</v>
      </c>
      <c r="O50" s="5">
        <v>1.2967588171835001</v>
      </c>
      <c r="P50" s="5">
        <v>0.70275676105397</v>
      </c>
      <c r="Q50" s="5">
        <v>0.99938016992766998</v>
      </c>
      <c r="R50" s="5">
        <v>0.13873043475112901</v>
      </c>
      <c r="S50" s="5">
        <v>0.15265013385387899</v>
      </c>
      <c r="T50" s="5">
        <v>1.3097434354597799</v>
      </c>
      <c r="U50" s="5">
        <v>1.8943279649184499</v>
      </c>
      <c r="V50" s="5">
        <v>8.7773801127919899</v>
      </c>
      <c r="W50" s="5">
        <v>1.3706251456244001</v>
      </c>
      <c r="X50" s="5">
        <v>0.71890090836060005</v>
      </c>
      <c r="Y50" s="5">
        <v>0.37674622102764699</v>
      </c>
      <c r="Z50" s="5">
        <v>1.7963780340035301E-2</v>
      </c>
      <c r="AA50" s="5">
        <v>0.1216990457883</v>
      </c>
      <c r="AB50" s="5">
        <v>0.22135742609111</v>
      </c>
      <c r="AC50" s="5">
        <v>-8.3248892864509594E-2</v>
      </c>
      <c r="AD50" s="5">
        <v>-2.3293795153065601E-2</v>
      </c>
      <c r="AE50" s="5">
        <v>2.48919526121902E-2</v>
      </c>
      <c r="AF50" s="5">
        <v>0.17274463977040899</v>
      </c>
      <c r="AG50" s="5">
        <v>0.15361647539522</v>
      </c>
      <c r="AH50" s="5">
        <v>0.17556751978276899</v>
      </c>
      <c r="AI50" s="5">
        <v>0.906005337951028</v>
      </c>
      <c r="AJ50" s="5">
        <v>0.92445703584031003</v>
      </c>
      <c r="AK50" s="5">
        <v>0.47618763365955702</v>
      </c>
      <c r="AL50" s="5">
        <v>1.2348740650441099</v>
      </c>
      <c r="AM50" s="5">
        <v>0.50240704623785004</v>
      </c>
      <c r="AN50" s="5">
        <v>3.0021859743483699</v>
      </c>
      <c r="AO50" s="5">
        <v>4.9797615583439397E-2</v>
      </c>
      <c r="AP50" s="5">
        <v>3.0272372317050499E-2</v>
      </c>
      <c r="AQ50" s="5">
        <v>0.21744866122575901</v>
      </c>
      <c r="AR50" s="5">
        <v>7.3940216694733399E-2</v>
      </c>
      <c r="AS50" s="5">
        <v>6.1859034710732702E-2</v>
      </c>
      <c r="AT50" s="5">
        <v>5.4802394814563699E-2</v>
      </c>
      <c r="AU50" s="5">
        <v>0.159312792355111</v>
      </c>
      <c r="AV50" s="5">
        <v>9.1202340972894296E-3</v>
      </c>
      <c r="AW50" s="5">
        <v>0.15485306862078499</v>
      </c>
      <c r="AX50" s="5">
        <v>0.39791837553539999</v>
      </c>
      <c r="AY50" s="5">
        <v>1.3978235334803299</v>
      </c>
      <c r="AZ50" s="5">
        <v>0.71596523374402998</v>
      </c>
      <c r="BA50" s="5">
        <v>0.32037625916029699</v>
      </c>
      <c r="BB50" s="5">
        <v>4.2098458774619001</v>
      </c>
      <c r="BC50" s="5">
        <v>1.0903595006361</v>
      </c>
      <c r="BD50" s="5">
        <v>0.38619021733693998</v>
      </c>
      <c r="BE50" s="5">
        <v>0.20155838368558901</v>
      </c>
      <c r="BF50" s="5">
        <v>0.146782549618412</v>
      </c>
      <c r="BG50" s="5">
        <v>0.31346842505775202</v>
      </c>
      <c r="BH50" s="5">
        <v>0.78564009330859996</v>
      </c>
      <c r="BI50" s="5">
        <v>1.7471939269019899E-2</v>
      </c>
      <c r="BJ50" s="5">
        <v>3.9145411791004697E-2</v>
      </c>
      <c r="BK50" s="5">
        <v>0.349116841167744</v>
      </c>
      <c r="BL50" s="5">
        <v>9.2248107086886702E-2</v>
      </c>
      <c r="BM50" s="5">
        <v>0.19945750841045301</v>
      </c>
      <c r="BN50" s="5">
        <v>7.2861047518733596E-2</v>
      </c>
      <c r="BO50" s="5">
        <v>0.28880409674305402</v>
      </c>
    </row>
    <row r="51" spans="1:67">
      <c r="A51" s="2">
        <v>2016</v>
      </c>
      <c r="B51" s="5">
        <f t="shared" si="0"/>
        <v>44.361219713351815</v>
      </c>
      <c r="C51" s="5">
        <f t="shared" si="1"/>
        <v>11.540736187292991</v>
      </c>
      <c r="D51" s="5">
        <f t="shared" si="2"/>
        <v>11.796968067456252</v>
      </c>
      <c r="E51" s="5">
        <f t="shared" si="3"/>
        <v>0.51335037183179932</v>
      </c>
      <c r="F51" s="5">
        <f t="shared" si="4"/>
        <v>8.1070485592142969</v>
      </c>
      <c r="G51" s="5">
        <f t="shared" si="5"/>
        <v>2.4820695878608836</v>
      </c>
      <c r="H51" s="5">
        <f t="shared" si="6"/>
        <v>1.0612772308231531</v>
      </c>
      <c r="I51" s="5">
        <f t="shared" si="7"/>
        <v>6.8506223945620741</v>
      </c>
      <c r="J51" s="5">
        <f t="shared" si="8"/>
        <v>2.0091473143103649</v>
      </c>
      <c r="K51" s="5">
        <v>1.4200762695397999</v>
      </c>
      <c r="L51" s="5">
        <v>9.1364243554639998E-2</v>
      </c>
      <c r="M51" s="5">
        <v>0.93058710366688902</v>
      </c>
      <c r="N51" s="5">
        <v>2.0907098115739</v>
      </c>
      <c r="O51" s="5">
        <v>1.3963391311791</v>
      </c>
      <c r="P51" s="5">
        <v>0.70711229333823999</v>
      </c>
      <c r="Q51" s="5">
        <v>1.05583341326782</v>
      </c>
      <c r="R51" s="5">
        <v>0.15382431086772699</v>
      </c>
      <c r="S51" s="5">
        <v>0.13903581478968399</v>
      </c>
      <c r="T51" s="5">
        <v>1.3917050168131599</v>
      </c>
      <c r="U51" s="5">
        <v>2.1641487787020299</v>
      </c>
      <c r="V51" s="5">
        <v>9.1308083691299906</v>
      </c>
      <c r="W51" s="5">
        <v>1.4994248699302</v>
      </c>
      <c r="X51" s="5">
        <v>0.75831028660529998</v>
      </c>
      <c r="Y51" s="5">
        <v>0.40166909749171198</v>
      </c>
      <c r="Z51" s="5">
        <v>6.75544429904906E-3</v>
      </c>
      <c r="AA51" s="5">
        <v>0.14705114756283</v>
      </c>
      <c r="AB51" s="5">
        <v>0.25342498210078002</v>
      </c>
      <c r="AC51" s="5">
        <v>-9.6675758623670602E-2</v>
      </c>
      <c r="AD51" s="5">
        <v>-1.0450018637001899E-2</v>
      </c>
      <c r="AE51" s="5">
        <v>7.9959820555899799E-2</v>
      </c>
      <c r="AF51" s="5">
        <v>0.14004019887296201</v>
      </c>
      <c r="AG51" s="5">
        <v>0.22683257626796199</v>
      </c>
      <c r="AH51" s="5">
        <v>0.173239945915829</v>
      </c>
      <c r="AI51" s="5">
        <v>0.91808286103751602</v>
      </c>
      <c r="AJ51" s="5">
        <v>1.1629302733767699</v>
      </c>
      <c r="AK51" s="5">
        <v>0.51765843953339996</v>
      </c>
      <c r="AL51" s="5">
        <v>1.31476709556414</v>
      </c>
      <c r="AM51" s="5">
        <v>0.52673064909837997</v>
      </c>
      <c r="AN51" s="5">
        <v>3.2668067184203</v>
      </c>
      <c r="AO51" s="5">
        <v>4.9914983629702897E-2</v>
      </c>
      <c r="AP51" s="5">
        <v>2.11427666283691E-2</v>
      </c>
      <c r="AQ51" s="5">
        <v>0.24184721157368699</v>
      </c>
      <c r="AR51" s="5">
        <v>7.4601566198611594E-2</v>
      </c>
      <c r="AS51" s="5">
        <v>5.9222003516958999E-2</v>
      </c>
      <c r="AT51" s="5">
        <v>5.1510507510174497E-2</v>
      </c>
      <c r="AU51" s="5">
        <v>0.13714674471212401</v>
      </c>
      <c r="AV51" s="5">
        <v>8.4571400245424706E-3</v>
      </c>
      <c r="AW51" s="5">
        <v>0.143794961896173</v>
      </c>
      <c r="AX51" s="5">
        <v>0.36330590303908</v>
      </c>
      <c r="AY51" s="5">
        <v>1.33112579913146</v>
      </c>
      <c r="AZ51" s="5">
        <v>0.71642523867621999</v>
      </c>
      <c r="BA51" s="5">
        <v>0.34485199214693302</v>
      </c>
      <c r="BB51" s="5">
        <v>4.6614657869542002</v>
      </c>
      <c r="BC51" s="5">
        <v>1.3668939108561</v>
      </c>
      <c r="BD51" s="5">
        <v>0.49784690515308999</v>
      </c>
      <c r="BE51" s="5">
        <v>0.17253829599064899</v>
      </c>
      <c r="BF51" s="5">
        <v>0.15187749560803401</v>
      </c>
      <c r="BG51" s="5">
        <v>0.30480310540591798</v>
      </c>
      <c r="BH51" s="5">
        <v>0.67746476011618995</v>
      </c>
      <c r="BI51" s="5">
        <v>1.508947446624E-2</v>
      </c>
      <c r="BJ51" s="5">
        <v>3.9866054068683397E-2</v>
      </c>
      <c r="BK51" s="5">
        <v>0.32716471089564497</v>
      </c>
      <c r="BL51" s="5">
        <v>9.8508708970261399E-2</v>
      </c>
      <c r="BM51" s="5">
        <v>0.188775092125051</v>
      </c>
      <c r="BN51" s="5">
        <v>9.1861391490921707E-2</v>
      </c>
      <c r="BO51" s="5">
        <v>0.26561401677145402</v>
      </c>
    </row>
    <row r="52" spans="1:67">
      <c r="A52" s="2">
        <v>2017</v>
      </c>
      <c r="B52" s="5">
        <f t="shared" si="0"/>
        <v>46.205092462736985</v>
      </c>
      <c r="C52" s="5">
        <f t="shared" si="1"/>
        <v>11.889738219667679</v>
      </c>
      <c r="D52" s="5">
        <f t="shared" si="2"/>
        <v>11.300605298690574</v>
      </c>
      <c r="E52" s="5">
        <f t="shared" si="3"/>
        <v>0.82284896224721304</v>
      </c>
      <c r="F52" s="5">
        <f t="shared" si="4"/>
        <v>8.2809041754882085</v>
      </c>
      <c r="G52" s="5">
        <f t="shared" si="5"/>
        <v>3.571410788654251</v>
      </c>
      <c r="H52" s="5">
        <f t="shared" si="6"/>
        <v>1.128176319469403</v>
      </c>
      <c r="I52" s="5">
        <f t="shared" si="7"/>
        <v>7.0106405927545516</v>
      </c>
      <c r="J52" s="5">
        <f t="shared" si="8"/>
        <v>2.2007681057651034</v>
      </c>
      <c r="K52" s="5">
        <v>1.3875229381615</v>
      </c>
      <c r="L52" s="5">
        <v>0.102165789048413</v>
      </c>
      <c r="M52" s="5">
        <v>1.0016759096215799</v>
      </c>
      <c r="N52" s="5">
        <v>2.1955283264275001</v>
      </c>
      <c r="O52" s="5">
        <v>1.4278069054592999</v>
      </c>
      <c r="P52" s="5">
        <v>0.85385597565804106</v>
      </c>
      <c r="Q52" s="5">
        <v>1.0413444172639199</v>
      </c>
      <c r="R52" s="5">
        <v>0.15297479190989799</v>
      </c>
      <c r="S52" s="5">
        <v>0.176472358010096</v>
      </c>
      <c r="T52" s="5">
        <v>1.33322118548611</v>
      </c>
      <c r="U52" s="5">
        <v>2.21716962262132</v>
      </c>
      <c r="V52" s="5">
        <v>8.4267771119359907</v>
      </c>
      <c r="W52" s="5">
        <v>1.6734686630133999</v>
      </c>
      <c r="X52" s="5">
        <v>0.78954715284693</v>
      </c>
      <c r="Y52" s="5">
        <v>0.41347837040993501</v>
      </c>
      <c r="Z52" s="5">
        <v>-2.6659995156827999E-3</v>
      </c>
      <c r="AA52" s="5">
        <v>0.16484364132835999</v>
      </c>
      <c r="AB52" s="5">
        <v>0.34034129486987003</v>
      </c>
      <c r="AC52" s="5">
        <v>-8.6605878964136601E-2</v>
      </c>
      <c r="AD52" s="5">
        <v>2.63667418905967E-2</v>
      </c>
      <c r="AE52" s="5">
        <v>0.18066013225266001</v>
      </c>
      <c r="AF52" s="5">
        <v>0.197243030869863</v>
      </c>
      <c r="AG52" s="5">
        <v>0.291202993406532</v>
      </c>
      <c r="AH52" s="5">
        <v>0.17522634154362299</v>
      </c>
      <c r="AI52" s="5">
        <v>0.79837316891980303</v>
      </c>
      <c r="AJ52" s="5">
        <v>0.98782565257328303</v>
      </c>
      <c r="AK52" s="5">
        <v>0.45007340419156799</v>
      </c>
      <c r="AL52" s="5">
        <v>1.5742791686233</v>
      </c>
      <c r="AM52" s="5">
        <v>0.69007904776381002</v>
      </c>
      <c r="AN52" s="5">
        <v>3.3138443984662902</v>
      </c>
      <c r="AO52" s="5">
        <v>6.8994345509704694E-2</v>
      </c>
      <c r="AP52" s="5">
        <v>3.1058171504638001E-2</v>
      </c>
      <c r="AQ52" s="5">
        <v>0.35220706980253402</v>
      </c>
      <c r="AR52" s="5">
        <v>0.10680205304398099</v>
      </c>
      <c r="AS52" s="5">
        <v>8.5488811551812705E-2</v>
      </c>
      <c r="AT52" s="5">
        <v>7.1889721741957693E-2</v>
      </c>
      <c r="AU52" s="5">
        <v>0.19637802549479499</v>
      </c>
      <c r="AV52" s="5">
        <v>1.1342779874868101E-2</v>
      </c>
      <c r="AW52" s="5">
        <v>0.20930330606639</v>
      </c>
      <c r="AX52" s="5">
        <v>0.62272134068316998</v>
      </c>
      <c r="AY52" s="5">
        <v>1.8152251633804</v>
      </c>
      <c r="AZ52" s="5">
        <v>0.78386621023619996</v>
      </c>
      <c r="BA52" s="5">
        <v>0.34431010923320299</v>
      </c>
      <c r="BB52" s="5">
        <v>4.8216133038997002</v>
      </c>
      <c r="BC52" s="5">
        <v>1.4376558261731001</v>
      </c>
      <c r="BD52" s="5">
        <v>0.48951636762315998</v>
      </c>
      <c r="BE52" s="5">
        <v>0.112662919100467</v>
      </c>
      <c r="BF52" s="5">
        <v>0.14919217595812401</v>
      </c>
      <c r="BG52" s="5">
        <v>0.30686050978698198</v>
      </c>
      <c r="BH52" s="5">
        <v>0.87876624611911003</v>
      </c>
      <c r="BI52" s="5">
        <v>6.0253810117979902E-2</v>
      </c>
      <c r="BJ52" s="5">
        <v>3.9577184185278197E-2</v>
      </c>
      <c r="BK52" s="5">
        <v>0.276503066557299</v>
      </c>
      <c r="BL52" s="5">
        <v>0.10491921685613199</v>
      </c>
      <c r="BM52" s="5">
        <v>0.19599910873918899</v>
      </c>
      <c r="BN52" s="5">
        <v>9.1323705056820498E-2</v>
      </c>
      <c r="BO52" s="5">
        <v>0.24656525834631299</v>
      </c>
    </row>
    <row r="53" spans="1:67">
      <c r="A53" s="2">
        <v>2018</v>
      </c>
      <c r="B53" s="5">
        <f t="shared" si="0"/>
        <v>46.236798419927553</v>
      </c>
      <c r="C53" s="5">
        <f t="shared" si="1"/>
        <v>11.871490976104912</v>
      </c>
      <c r="D53" s="5">
        <f t="shared" si="2"/>
        <v>11.795171781944836</v>
      </c>
      <c r="E53" s="5">
        <f t="shared" si="3"/>
        <v>0.7659885556221192</v>
      </c>
      <c r="F53" s="5">
        <f t="shared" si="4"/>
        <v>7.6679014242497754</v>
      </c>
      <c r="G53" s="5">
        <f t="shared" si="5"/>
        <v>3.2491823074746979</v>
      </c>
      <c r="H53" s="5">
        <f t="shared" si="6"/>
        <v>1.3417305932172801</v>
      </c>
      <c r="I53" s="5">
        <f t="shared" si="7"/>
        <v>7.3030001264269941</v>
      </c>
      <c r="J53" s="5">
        <f t="shared" si="8"/>
        <v>2.2423326548869453</v>
      </c>
      <c r="K53" s="5">
        <v>1.2746053377851001</v>
      </c>
      <c r="L53" s="5">
        <v>9.6612251435221994E-2</v>
      </c>
      <c r="M53" s="5">
        <v>1.0532675542468799</v>
      </c>
      <c r="N53" s="5">
        <v>2.4010875412098001</v>
      </c>
      <c r="O53" s="5">
        <v>1.4456006504726999</v>
      </c>
      <c r="P53" s="5">
        <v>0.85481078605808003</v>
      </c>
      <c r="Q53" s="5">
        <v>1.0040031907795799</v>
      </c>
      <c r="R53" s="5">
        <v>0.13244553563096001</v>
      </c>
      <c r="S53" s="5">
        <v>0.12661540590688999</v>
      </c>
      <c r="T53" s="5">
        <v>1.2835815920784399</v>
      </c>
      <c r="U53" s="5">
        <v>2.19886113050126</v>
      </c>
      <c r="V53" s="5">
        <v>8.5466678829980101</v>
      </c>
      <c r="W53" s="5">
        <v>2.0053496940764002</v>
      </c>
      <c r="X53" s="5">
        <v>0.78825340097927998</v>
      </c>
      <c r="Y53" s="5">
        <v>0.42265823005603398</v>
      </c>
      <c r="Z53" s="5">
        <v>3.2242573835111803E-2</v>
      </c>
      <c r="AA53" s="5">
        <v>0.23603047036720001</v>
      </c>
      <c r="AB53" s="5">
        <v>0.30110382578122002</v>
      </c>
      <c r="AC53" s="5">
        <v>-8.7624562905420506E-2</v>
      </c>
      <c r="AD53" s="5">
        <v>3.9273185492681703E-2</v>
      </c>
      <c r="AE53" s="5">
        <v>6.6278012140180004E-2</v>
      </c>
      <c r="AF53" s="5">
        <v>0.21092762474625801</v>
      </c>
      <c r="AG53" s="5">
        <v>0.20872704351030899</v>
      </c>
      <c r="AH53" s="5">
        <v>0.17008409223009099</v>
      </c>
      <c r="AI53" s="5">
        <v>0.79812222735824101</v>
      </c>
      <c r="AJ53" s="5">
        <v>0.97857016642503702</v>
      </c>
      <c r="AK53" s="5">
        <v>0.408267588543548</v>
      </c>
      <c r="AL53" s="5">
        <v>1.54893896429613</v>
      </c>
      <c r="AM53" s="5">
        <v>0.62989938950244995</v>
      </c>
      <c r="AN53" s="5">
        <v>2.92529195238397</v>
      </c>
      <c r="AO53" s="5">
        <v>5.00920627467581E-2</v>
      </c>
      <c r="AP53" s="5">
        <v>3.2586899136772297E-2</v>
      </c>
      <c r="AQ53" s="5">
        <v>0.32650759232990301</v>
      </c>
      <c r="AR53" s="5">
        <v>9.36342562479104E-2</v>
      </c>
      <c r="AS53" s="5">
        <v>7.4898273139261798E-2</v>
      </c>
      <c r="AT53" s="5">
        <v>6.7158014210618996E-2</v>
      </c>
      <c r="AU53" s="5">
        <v>0.18371633023538</v>
      </c>
      <c r="AV53" s="5">
        <v>9.9878340129183601E-3</v>
      </c>
      <c r="AW53" s="5">
        <v>0.19677895972071499</v>
      </c>
      <c r="AX53" s="5">
        <v>0.65900452296131995</v>
      </c>
      <c r="AY53" s="5">
        <v>1.55481756273314</v>
      </c>
      <c r="AZ53" s="5">
        <v>0.95422972937465</v>
      </c>
      <c r="BA53" s="5">
        <v>0.38750086384262999</v>
      </c>
      <c r="BB53" s="5">
        <v>5.2000965628333997</v>
      </c>
      <c r="BC53" s="5">
        <v>1.4950222148343</v>
      </c>
      <c r="BD53" s="5">
        <v>0.38542641765159003</v>
      </c>
      <c r="BE53" s="5">
        <v>9.2574481952273593E-2</v>
      </c>
      <c r="BF53" s="5">
        <v>0.12988044915543001</v>
      </c>
      <c r="BG53" s="5">
        <v>0.290738808309356</v>
      </c>
      <c r="BH53" s="5">
        <v>0.88739590008535996</v>
      </c>
      <c r="BI53" s="5">
        <v>0.12406295530029</v>
      </c>
      <c r="BJ53" s="5">
        <v>2.47125499243473E-2</v>
      </c>
      <c r="BK53" s="5">
        <v>0.28180310495623301</v>
      </c>
      <c r="BL53" s="5">
        <v>0.108255232084172</v>
      </c>
      <c r="BM53" s="5">
        <v>0.17285695266877299</v>
      </c>
      <c r="BN53" s="5">
        <v>0.114391714889372</v>
      </c>
      <c r="BO53" s="5">
        <v>0.238115436669042</v>
      </c>
    </row>
    <row r="54" spans="1:67">
      <c r="A54" s="2">
        <v>2019</v>
      </c>
      <c r="B54" s="5">
        <f t="shared" si="0"/>
        <v>45.529171288494382</v>
      </c>
      <c r="C54" s="5">
        <f t="shared" si="1"/>
        <v>12.128467787077742</v>
      </c>
      <c r="D54" s="5">
        <f t="shared" si="2"/>
        <v>11.173210196850102</v>
      </c>
      <c r="E54" s="5">
        <f t="shared" si="3"/>
        <v>0.75240505755709008</v>
      </c>
      <c r="F54" s="5">
        <f t="shared" si="4"/>
        <v>7.7993763881894411</v>
      </c>
      <c r="G54" s="5">
        <f t="shared" si="5"/>
        <v>2.7532265592673406</v>
      </c>
      <c r="H54" s="5">
        <f t="shared" si="6"/>
        <v>1.672951418806548</v>
      </c>
      <c r="I54" s="5">
        <f t="shared" si="7"/>
        <v>7.1594335926702932</v>
      </c>
      <c r="J54" s="5">
        <f t="shared" si="8"/>
        <v>2.0901002880758206</v>
      </c>
      <c r="K54" s="5">
        <v>1.3305243913182001</v>
      </c>
      <c r="L54" s="5">
        <v>9.8019634552879001E-2</v>
      </c>
      <c r="M54" s="5">
        <v>1.2163656807480401</v>
      </c>
      <c r="N54" s="5">
        <v>2.3787295293664998</v>
      </c>
      <c r="O54" s="5">
        <v>1.3903799510779999</v>
      </c>
      <c r="P54" s="5">
        <v>0.86486367232942996</v>
      </c>
      <c r="Q54" s="5">
        <v>0.98403253190827999</v>
      </c>
      <c r="R54" s="5">
        <v>0.12054838967619499</v>
      </c>
      <c r="S54" s="5">
        <v>0.13458919238047901</v>
      </c>
      <c r="T54" s="5">
        <v>1.2766122646436899</v>
      </c>
      <c r="U54" s="5">
        <v>2.3338025490760499</v>
      </c>
      <c r="V54" s="5">
        <v>8.1426453558449996</v>
      </c>
      <c r="W54" s="5">
        <v>1.7251426829586001</v>
      </c>
      <c r="X54" s="5">
        <v>0.82373936318679997</v>
      </c>
      <c r="Y54" s="5">
        <v>0.43140988906357802</v>
      </c>
      <c r="Z54" s="5">
        <v>5.0272905796124298E-2</v>
      </c>
      <c r="AA54" s="5">
        <v>0.18041321924820999</v>
      </c>
      <c r="AB54" s="5">
        <v>0.36732811666087001</v>
      </c>
      <c r="AC54" s="5">
        <v>-0.109656403188264</v>
      </c>
      <c r="AD54" s="5">
        <v>8.0764184407470206E-3</v>
      </c>
      <c r="AE54" s="5">
        <v>0.12219161019207</v>
      </c>
      <c r="AF54" s="5">
        <v>0.184052096203457</v>
      </c>
      <c r="AG54" s="5">
        <v>0.25789191834916703</v>
      </c>
      <c r="AH54" s="5">
        <v>0.23048795054419799</v>
      </c>
      <c r="AI54" s="5">
        <v>0.50470320470573204</v>
      </c>
      <c r="AJ54" s="5">
        <v>0.86913152056065901</v>
      </c>
      <c r="AK54" s="5">
        <v>0.44916863285945502</v>
      </c>
      <c r="AL54" s="5">
        <v>1.6271542296119199</v>
      </c>
      <c r="AM54" s="5">
        <v>0.70434536065277997</v>
      </c>
      <c r="AN54" s="5">
        <v>3.1564935709055302</v>
      </c>
      <c r="AO54" s="5">
        <v>4.7451154647983898E-2</v>
      </c>
      <c r="AP54" s="5">
        <v>3.1209676494962601E-2</v>
      </c>
      <c r="AQ54" s="5">
        <v>0.304504261702357</v>
      </c>
      <c r="AR54" s="5">
        <v>9.2828574472823194E-2</v>
      </c>
      <c r="AS54" s="5">
        <v>6.3077008675244003E-2</v>
      </c>
      <c r="AT54" s="5">
        <v>5.8110211897315397E-2</v>
      </c>
      <c r="AU54" s="5">
        <v>0.13928677466848099</v>
      </c>
      <c r="AV54" s="5">
        <v>8.4228586089227092E-3</v>
      </c>
      <c r="AW54" s="5">
        <v>0.15695359784254101</v>
      </c>
      <c r="AX54" s="5">
        <v>0.51047731990679002</v>
      </c>
      <c r="AY54" s="5">
        <v>1.34090512034992</v>
      </c>
      <c r="AZ54" s="5">
        <v>1.1939709149009501</v>
      </c>
      <c r="BA54" s="5">
        <v>0.47898050390559799</v>
      </c>
      <c r="BB54" s="5">
        <v>5.0324904874611001</v>
      </c>
      <c r="BC54" s="5">
        <v>1.4695319649562</v>
      </c>
      <c r="BD54" s="5">
        <v>0.42861646359840999</v>
      </c>
      <c r="BE54" s="5">
        <v>9.6898789034091798E-2</v>
      </c>
      <c r="BF54" s="5">
        <v>0.13189588762049101</v>
      </c>
      <c r="BG54" s="5">
        <v>0.26237276958717598</v>
      </c>
      <c r="BH54" s="5">
        <v>0.82916358495915998</v>
      </c>
      <c r="BI54" s="5">
        <v>0.10023903155060999</v>
      </c>
      <c r="BJ54" s="5">
        <v>2.3820887665263801E-2</v>
      </c>
      <c r="BK54" s="5">
        <v>0.29128581108353202</v>
      </c>
      <c r="BL54" s="5">
        <v>0.11811491764908801</v>
      </c>
      <c r="BM54" s="5">
        <v>0.18859085396029901</v>
      </c>
      <c r="BN54" s="5">
        <v>6.5315806967800399E-2</v>
      </c>
      <c r="BO54" s="5">
        <v>0.21119662465289099</v>
      </c>
    </row>
    <row r="55" spans="1:67">
      <c r="A55" s="2">
        <v>2020</v>
      </c>
      <c r="B55" s="5">
        <f t="shared" si="0"/>
        <v>43.834889608310391</v>
      </c>
      <c r="C55" s="5">
        <f t="shared" si="1"/>
        <v>11.507296877990786</v>
      </c>
      <c r="D55" s="5">
        <f t="shared" si="2"/>
        <v>10.643547130149777</v>
      </c>
      <c r="E55" s="5">
        <f t="shared" si="3"/>
        <v>0.70504043542992956</v>
      </c>
      <c r="F55" s="5">
        <f t="shared" si="4"/>
        <v>7.8603830635517706</v>
      </c>
      <c r="G55" s="5">
        <f t="shared" si="5"/>
        <v>2.5108860281744745</v>
      </c>
      <c r="H55" s="5">
        <f t="shared" si="6"/>
        <v>1.629481724785431</v>
      </c>
      <c r="I55" s="5">
        <f t="shared" si="7"/>
        <v>6.9927398151339943</v>
      </c>
      <c r="J55" s="5">
        <f t="shared" si="8"/>
        <v>1.9855145330942305</v>
      </c>
      <c r="K55" s="5">
        <v>1.4001430212643</v>
      </c>
      <c r="L55" s="5">
        <v>0.108452739946281</v>
      </c>
      <c r="M55" s="5">
        <v>1.24280978018503</v>
      </c>
      <c r="N55" s="5">
        <v>2.0148557825948998</v>
      </c>
      <c r="O55" s="5">
        <v>1.2967928626002601</v>
      </c>
      <c r="P55" s="5">
        <v>0.76290055244925004</v>
      </c>
      <c r="Q55" s="5">
        <v>0.95296247856421001</v>
      </c>
      <c r="R55" s="5">
        <v>0.11748684411664199</v>
      </c>
      <c r="S55" s="5">
        <v>0.16303691987883501</v>
      </c>
      <c r="T55" s="5">
        <v>1.19688913987434</v>
      </c>
      <c r="U55" s="5">
        <v>2.2509667565167399</v>
      </c>
      <c r="V55" s="5">
        <v>7.8444334862309999</v>
      </c>
      <c r="W55" s="5">
        <v>1.5058030599214001</v>
      </c>
      <c r="X55" s="5">
        <v>0.79324757876355001</v>
      </c>
      <c r="Y55" s="5">
        <v>0.42388533565912001</v>
      </c>
      <c r="Z55" s="5">
        <v>7.6177669574706799E-2</v>
      </c>
      <c r="AA55" s="5">
        <v>0.17861822837412999</v>
      </c>
      <c r="AB55" s="5">
        <v>0.41903536388792001</v>
      </c>
      <c r="AC55" s="5">
        <v>-8.0462972389288803E-2</v>
      </c>
      <c r="AD55" s="5">
        <v>-2.8981069999289798E-2</v>
      </c>
      <c r="AE55" s="5">
        <v>4.1525367279650102E-2</v>
      </c>
      <c r="AF55" s="5">
        <v>0.17530551827680799</v>
      </c>
      <c r="AG55" s="5">
        <v>0.25320731292545001</v>
      </c>
      <c r="AH55" s="5">
        <v>0.27937198665139401</v>
      </c>
      <c r="AI55" s="5">
        <v>0.61645556722655803</v>
      </c>
      <c r="AJ55" s="5">
        <v>0.774698622561664</v>
      </c>
      <c r="AK55" s="5">
        <v>0.431519455407394</v>
      </c>
      <c r="AL55" s="5">
        <v>1.9532037312596999</v>
      </c>
      <c r="AM55" s="5">
        <v>0.65819403471342997</v>
      </c>
      <c r="AN55" s="5">
        <v>2.8937323528061798</v>
      </c>
      <c r="AO55" s="5">
        <v>4.1762330553877097E-2</v>
      </c>
      <c r="AP55" s="5">
        <v>2.7760186911618401E-2</v>
      </c>
      <c r="AQ55" s="5">
        <v>0.303415046673089</v>
      </c>
      <c r="AR55" s="5">
        <v>9.0781819251862295E-2</v>
      </c>
      <c r="AS55" s="5">
        <v>6.2541245902629106E-2</v>
      </c>
      <c r="AT55" s="5">
        <v>5.49739497580976E-2</v>
      </c>
      <c r="AU55" s="5">
        <v>0.122267783210389</v>
      </c>
      <c r="AV55" s="5">
        <v>7.7012709637072499E-3</v>
      </c>
      <c r="AW55" s="5">
        <v>0.154033280198595</v>
      </c>
      <c r="AX55" s="5">
        <v>0.37609466337040998</v>
      </c>
      <c r="AY55" s="5">
        <v>1.2695544513802</v>
      </c>
      <c r="AZ55" s="5">
        <v>1.1483174912023599</v>
      </c>
      <c r="BA55" s="5">
        <v>0.48116423358307098</v>
      </c>
      <c r="BB55" s="5">
        <v>4.9706830136116</v>
      </c>
      <c r="BC55" s="5">
        <v>1.3308964916402</v>
      </c>
      <c r="BD55" s="5">
        <v>0.48910230326006998</v>
      </c>
      <c r="BE55" s="5">
        <v>9.3930630135679496E-2</v>
      </c>
      <c r="BF55" s="5">
        <v>0.10812737648644399</v>
      </c>
      <c r="BG55" s="5">
        <v>0.25100299463299702</v>
      </c>
      <c r="BH55" s="5">
        <v>0.74858117555578996</v>
      </c>
      <c r="BI55" s="5">
        <v>0.10222792784337</v>
      </c>
      <c r="BJ55" s="5">
        <v>2.41586788189437E-2</v>
      </c>
      <c r="BK55" s="5">
        <v>0.28957375730319601</v>
      </c>
      <c r="BL55" s="5">
        <v>0.121378260279078</v>
      </c>
      <c r="BM55" s="5">
        <v>0.19222690586775101</v>
      </c>
      <c r="BN55" s="5">
        <v>4.10972762986987E-2</v>
      </c>
      <c r="BO55" s="5">
        <v>0.21526755649440599</v>
      </c>
    </row>
    <row r="56" spans="1:67">
      <c r="A56" s="2">
        <v>2021</v>
      </c>
      <c r="B56" s="5">
        <f t="shared" si="0"/>
        <v>46.800596729781937</v>
      </c>
      <c r="C56" s="5">
        <f t="shared" si="1"/>
        <v>12.353186640713378</v>
      </c>
      <c r="D56" s="5">
        <f t="shared" si="2"/>
        <v>11.136064846868464</v>
      </c>
      <c r="E56" s="5">
        <f t="shared" si="3"/>
        <v>0.73793449121896593</v>
      </c>
      <c r="F56" s="5">
        <f t="shared" si="4"/>
        <v>8.6011080269161511</v>
      </c>
      <c r="G56" s="5">
        <f t="shared" si="5"/>
        <v>2.8397467174246218</v>
      </c>
      <c r="H56" s="5">
        <f t="shared" si="6"/>
        <v>1.815568077256281</v>
      </c>
      <c r="I56" s="5">
        <f t="shared" si="7"/>
        <v>7.2160884644222163</v>
      </c>
      <c r="J56" s="5">
        <f t="shared" si="8"/>
        <v>2.1008994649618642</v>
      </c>
      <c r="K56" s="5">
        <v>1.5445823735969999</v>
      </c>
      <c r="L56" s="5">
        <v>0.101623005491022</v>
      </c>
      <c r="M56" s="5">
        <v>1.27365913498193</v>
      </c>
      <c r="N56" s="5">
        <v>2.3950436625937002</v>
      </c>
      <c r="O56" s="5">
        <v>1.3815373792148</v>
      </c>
      <c r="P56" s="5">
        <v>0.82516983651915998</v>
      </c>
      <c r="Q56" s="5">
        <v>0.99130526620667003</v>
      </c>
      <c r="R56" s="5">
        <v>0.134771762174591</v>
      </c>
      <c r="S56" s="5">
        <v>0.15791649189843701</v>
      </c>
      <c r="T56" s="5">
        <v>1.23042828066865</v>
      </c>
      <c r="U56" s="5">
        <v>2.3171494473674201</v>
      </c>
      <c r="V56" s="5">
        <v>8.2449450848369992</v>
      </c>
      <c r="W56" s="5">
        <v>1.5120761424971001</v>
      </c>
      <c r="X56" s="5">
        <v>0.88051743885897005</v>
      </c>
      <c r="Y56" s="5">
        <v>0.43421878368227701</v>
      </c>
      <c r="Z56" s="5">
        <v>6.4307396993116897E-2</v>
      </c>
      <c r="AA56" s="5">
        <v>9.9216093768830199E-2</v>
      </c>
      <c r="AB56" s="5">
        <v>0.53305457962308</v>
      </c>
      <c r="AC56" s="5">
        <v>-9.2836904151178498E-2</v>
      </c>
      <c r="AD56" s="5">
        <v>1.2550362216873199E-3</v>
      </c>
      <c r="AE56" s="5">
        <v>5.4738148704079899E-2</v>
      </c>
      <c r="AF56" s="5">
        <v>0.14250753705246699</v>
      </c>
      <c r="AG56" s="5">
        <v>0.32419131978870502</v>
      </c>
      <c r="AH56" s="5">
        <v>0.39118147158445399</v>
      </c>
      <c r="AI56" s="5">
        <v>0.71095116540871595</v>
      </c>
      <c r="AJ56" s="5">
        <v>1.0373257138984999</v>
      </c>
      <c r="AK56" s="5">
        <v>0.42009609132451697</v>
      </c>
      <c r="AL56" s="5">
        <v>1.84783441232259</v>
      </c>
      <c r="AM56" s="5">
        <v>0.67601382778412999</v>
      </c>
      <c r="AN56" s="5">
        <v>3.1935140248045402</v>
      </c>
      <c r="AO56" s="5">
        <v>4.2479153806738598E-2</v>
      </c>
      <c r="AP56" s="5">
        <v>2.4468108286968701E-2</v>
      </c>
      <c r="AQ56" s="5">
        <v>0.30917531720519698</v>
      </c>
      <c r="AR56" s="5">
        <v>9.5507182633160798E-2</v>
      </c>
      <c r="AS56" s="5">
        <v>7.157163128164E-2</v>
      </c>
      <c r="AT56" s="5">
        <v>6.6952048026180294E-2</v>
      </c>
      <c r="AU56" s="5">
        <v>0.13134301358418399</v>
      </c>
      <c r="AV56" s="5">
        <v>7.7828887225604299E-3</v>
      </c>
      <c r="AW56" s="5">
        <v>0.17100305736195201</v>
      </c>
      <c r="AX56" s="5">
        <v>0.50949172504155005</v>
      </c>
      <c r="AY56" s="5">
        <v>1.4099725914744901</v>
      </c>
      <c r="AZ56" s="5">
        <v>1.3503402320557301</v>
      </c>
      <c r="BA56" s="5">
        <v>0.46522784520055099</v>
      </c>
      <c r="BB56" s="5">
        <v>5.3113738258285998</v>
      </c>
      <c r="BC56" s="5">
        <v>1.2104425138695001</v>
      </c>
      <c r="BD56" s="5">
        <v>0.52296713704148101</v>
      </c>
      <c r="BE56" s="5">
        <v>8.7079912552314107E-2</v>
      </c>
      <c r="BF56" s="5">
        <v>8.4225075130321805E-2</v>
      </c>
      <c r="BG56" s="5">
        <v>0.25581101310656401</v>
      </c>
      <c r="BH56" s="5">
        <v>0.75506135678601005</v>
      </c>
      <c r="BI56" s="5">
        <v>0.12845175434149</v>
      </c>
      <c r="BJ56" s="5">
        <v>2.3534133721061501E-2</v>
      </c>
      <c r="BK56" s="5">
        <v>0.28525544278363502</v>
      </c>
      <c r="BL56" s="5">
        <v>0.13196074044546399</v>
      </c>
      <c r="BM56" s="5">
        <v>0.20134682964669501</v>
      </c>
      <c r="BN56" s="5">
        <v>0.10519477527774999</v>
      </c>
      <c r="BO56" s="5">
        <v>0.21428341885319499</v>
      </c>
    </row>
    <row r="57" spans="1:67">
      <c r="A57" s="2">
        <v>2022</v>
      </c>
      <c r="B57" s="5">
        <f t="shared" si="0"/>
        <v>47.272699229742834</v>
      </c>
      <c r="C57" s="5">
        <f t="shared" si="1"/>
        <v>12.135191717240989</v>
      </c>
      <c r="D57" s="5">
        <f t="shared" si="2"/>
        <v>11.787327058089348</v>
      </c>
      <c r="E57" s="5">
        <f t="shared" si="3"/>
        <v>0.56901099585057424</v>
      </c>
      <c r="F57" s="5">
        <f t="shared" si="4"/>
        <v>9.0410753835627418</v>
      </c>
      <c r="G57" s="5">
        <f t="shared" si="5"/>
        <v>2.9779258989516744</v>
      </c>
      <c r="H57" s="5">
        <f t="shared" si="6"/>
        <v>1.901649198986842</v>
      </c>
      <c r="I57" s="5">
        <f t="shared" si="7"/>
        <v>6.6072968921763122</v>
      </c>
      <c r="J57" s="5">
        <f t="shared" si="8"/>
        <v>2.2532220848843414</v>
      </c>
      <c r="K57" s="5">
        <v>1.2010884527704999</v>
      </c>
      <c r="L57" s="5">
        <v>0.10063348429277599</v>
      </c>
      <c r="M57" s="5">
        <v>1.1198007969241599</v>
      </c>
      <c r="N57" s="5">
        <v>2.1060989979748999</v>
      </c>
      <c r="O57" s="5">
        <v>1.8928761407394801</v>
      </c>
      <c r="P57" s="5">
        <v>0.77947092270644003</v>
      </c>
      <c r="Q57" s="5">
        <v>0.97065315657410001</v>
      </c>
      <c r="R57" s="5">
        <v>0.12522938557681901</v>
      </c>
      <c r="S57" s="5">
        <v>0.12691677160672399</v>
      </c>
      <c r="T57" s="5">
        <v>1.1609990537066901</v>
      </c>
      <c r="U57" s="5">
        <v>2.5514245543684</v>
      </c>
      <c r="V57" s="5">
        <v>8.69488714528201</v>
      </c>
      <c r="W57" s="5">
        <v>1.7042930066507</v>
      </c>
      <c r="X57" s="5">
        <v>0.86005538923994995</v>
      </c>
      <c r="Y57" s="5">
        <v>0.46768670589663802</v>
      </c>
      <c r="Z57" s="5">
        <v>6.0404811020051997E-2</v>
      </c>
      <c r="AA57" s="5">
        <v>1.5466186486960101E-2</v>
      </c>
      <c r="AB57" s="5">
        <v>0.49048140052226002</v>
      </c>
      <c r="AC57" s="5">
        <v>-0.121042825598943</v>
      </c>
      <c r="AD57" s="5">
        <v>-2.2981074222780101E-2</v>
      </c>
      <c r="AE57" s="5">
        <v>6.8084203605060206E-2</v>
      </c>
      <c r="AF57" s="5">
        <v>0.139003105058017</v>
      </c>
      <c r="AG57" s="5">
        <v>0.34560785798405502</v>
      </c>
      <c r="AH57" s="5">
        <v>0.45829279093612002</v>
      </c>
      <c r="AI57" s="5">
        <v>0.66623124186153704</v>
      </c>
      <c r="AJ57" s="5">
        <v>1.1537110345677599</v>
      </c>
      <c r="AK57" s="5">
        <v>0.45920491989919998</v>
      </c>
      <c r="AL57" s="5">
        <v>2.0520248255807401</v>
      </c>
      <c r="AM57" s="5">
        <v>0.58517330158503</v>
      </c>
      <c r="AN57" s="5">
        <v>3.3208294111483001</v>
      </c>
      <c r="AO57" s="5">
        <v>3.7927033461629199E-2</v>
      </c>
      <c r="AP57" s="5">
        <v>2.6581632989711199E-2</v>
      </c>
      <c r="AQ57" s="5">
        <v>0.32357013435232101</v>
      </c>
      <c r="AR57" s="5">
        <v>0.113125833893207</v>
      </c>
      <c r="AS57" s="5">
        <v>7.1582976223393005E-2</v>
      </c>
      <c r="AT57" s="5">
        <v>5.9104534658127102E-2</v>
      </c>
      <c r="AU57" s="5">
        <v>0.13710254054366799</v>
      </c>
      <c r="AV57" s="5">
        <v>8.2548326242149108E-3</v>
      </c>
      <c r="AW57" s="5">
        <v>0.185012268602923</v>
      </c>
      <c r="AX57" s="5">
        <v>0.57195995068576999</v>
      </c>
      <c r="AY57" s="5">
        <v>1.4437041609167101</v>
      </c>
      <c r="AZ57" s="5">
        <v>1.3030337119562601</v>
      </c>
      <c r="BA57" s="5">
        <v>0.59861548703058198</v>
      </c>
      <c r="BB57" s="5">
        <v>5.5277752835731002</v>
      </c>
      <c r="BC57" s="5">
        <v>0.61318800749019997</v>
      </c>
      <c r="BD57" s="5">
        <v>0.32346578660759001</v>
      </c>
      <c r="BE57" s="5">
        <v>6.6697083966583401E-2</v>
      </c>
      <c r="BF57" s="5">
        <v>7.6170730538838299E-2</v>
      </c>
      <c r="BG57" s="5">
        <v>0.25825174426825098</v>
      </c>
      <c r="BH57" s="5">
        <v>0.92396250860057005</v>
      </c>
      <c r="BI57" s="5">
        <v>4.6452082951979903E-2</v>
      </c>
      <c r="BJ57" s="5">
        <v>2.3496100392611199E-2</v>
      </c>
      <c r="BK57" s="5">
        <v>0.30480955493202899</v>
      </c>
      <c r="BL57" s="5">
        <v>0.13674442454184399</v>
      </c>
      <c r="BM57" s="5">
        <v>0.21435163788668801</v>
      </c>
      <c r="BN57" s="5">
        <v>0.115874021615646</v>
      </c>
      <c r="BO57" s="5">
        <v>0.22928000969472201</v>
      </c>
    </row>
    <row r="58" spans="1:67">
      <c r="A58" s="2">
        <v>2023</v>
      </c>
      <c r="B58" s="5">
        <f t="shared" si="0"/>
        <v>48.867776520611145</v>
      </c>
      <c r="C58" s="5">
        <f t="shared" si="1"/>
        <v>12.316196339067934</v>
      </c>
      <c r="D58" s="5">
        <f t="shared" si="2"/>
        <v>11.989498267396096</v>
      </c>
      <c r="E58" s="5">
        <f t="shared" si="3"/>
        <v>0.60760625271144852</v>
      </c>
      <c r="F58" s="5">
        <f t="shared" si="4"/>
        <v>9.7701554449725556</v>
      </c>
      <c r="G58" s="5">
        <f t="shared" si="5"/>
        <v>3.0395739824044203</v>
      </c>
      <c r="H58" s="5">
        <f t="shared" si="6"/>
        <v>2.0450089503142679</v>
      </c>
      <c r="I58" s="5">
        <f t="shared" si="7"/>
        <v>6.8314903599851311</v>
      </c>
      <c r="J58" s="5">
        <f t="shared" si="8"/>
        <v>2.2682469237592837</v>
      </c>
      <c r="K58" s="5">
        <v>1.1928976582506901</v>
      </c>
      <c r="L58" s="5">
        <v>0.101401745815243</v>
      </c>
      <c r="M58" s="5">
        <v>1.1322797468057899</v>
      </c>
      <c r="N58" s="5">
        <v>2.1083899503861101</v>
      </c>
      <c r="O58" s="5">
        <v>1.98279169578612</v>
      </c>
      <c r="P58" s="5">
        <v>0.77601158819919902</v>
      </c>
      <c r="Q58" s="5">
        <v>0.96473830270163996</v>
      </c>
      <c r="R58" s="5">
        <v>0.12180721224022099</v>
      </c>
      <c r="S58" s="5">
        <v>0.125623490386681</v>
      </c>
      <c r="T58" s="5">
        <v>1.1510556344663301</v>
      </c>
      <c r="U58" s="5">
        <v>2.6591993140299102</v>
      </c>
      <c r="V58" s="5">
        <v>8.7903653485935802</v>
      </c>
      <c r="W58" s="5">
        <v>1.77768302475075</v>
      </c>
      <c r="X58" s="5">
        <v>0.87808674350560401</v>
      </c>
      <c r="Y58" s="5">
        <v>0.47945269287838399</v>
      </c>
      <c r="Z58" s="5">
        <v>6.3910457667778003E-2</v>
      </c>
      <c r="AA58" s="5">
        <v>1.2456754591084401E-2</v>
      </c>
      <c r="AB58" s="5">
        <v>0.54563742698872197</v>
      </c>
      <c r="AC58" s="5">
        <v>-0.12915309686294099</v>
      </c>
      <c r="AD58" s="5">
        <v>-2.2981074222780101E-2</v>
      </c>
      <c r="AE58" s="5">
        <v>6.8084203605060206E-2</v>
      </c>
      <c r="AF58" s="5">
        <v>0.13356203861230301</v>
      </c>
      <c r="AG58" s="5">
        <v>0.39456631154270999</v>
      </c>
      <c r="AH58" s="5">
        <v>0.54751072914357501</v>
      </c>
      <c r="AI58" s="5">
        <v>0.67925065781545202</v>
      </c>
      <c r="AJ58" s="5">
        <v>1.2114508280079701</v>
      </c>
      <c r="AK58" s="5">
        <v>0.48621672985672398</v>
      </c>
      <c r="AL58" s="5">
        <v>2.2459262675006402</v>
      </c>
      <c r="AM58" s="5">
        <v>0.67712979986765398</v>
      </c>
      <c r="AN58" s="5">
        <v>3.5281041212378299</v>
      </c>
      <c r="AO58" s="5">
        <v>3.7047600725885699E-2</v>
      </c>
      <c r="AP58" s="5">
        <v>2.7148550178856101E-2</v>
      </c>
      <c r="AQ58" s="5">
        <v>0.33999136930357499</v>
      </c>
      <c r="AR58" s="5">
        <v>0.11773675194658401</v>
      </c>
      <c r="AS58" s="5">
        <v>7.3036199725868306E-2</v>
      </c>
      <c r="AT58" s="5">
        <v>6.1048435467920499E-2</v>
      </c>
      <c r="AU58" s="5">
        <v>0.13536285916281901</v>
      </c>
      <c r="AV58" s="5">
        <v>8.2027029826388497E-3</v>
      </c>
      <c r="AW58" s="5">
        <v>0.19108831269821</v>
      </c>
      <c r="AX58" s="5">
        <v>0.60154269728949294</v>
      </c>
      <c r="AY58" s="5">
        <v>1.44736850292257</v>
      </c>
      <c r="AZ58" s="5">
        <v>1.42083050666274</v>
      </c>
      <c r="BA58" s="5">
        <v>0.62417844365152797</v>
      </c>
      <c r="BB58" s="5">
        <v>5.7919100655531004</v>
      </c>
      <c r="BC58" s="5">
        <v>0.57856540740255002</v>
      </c>
      <c r="BD58" s="5">
        <v>0.32980015308023802</v>
      </c>
      <c r="BE58" s="5">
        <v>6.0433286869856197E-2</v>
      </c>
      <c r="BF58" s="5">
        <v>7.07814470793863E-2</v>
      </c>
      <c r="BG58" s="5">
        <v>0.25124027221346601</v>
      </c>
      <c r="BH58" s="5">
        <v>0.94174880442883702</v>
      </c>
      <c r="BI58" s="5">
        <v>5.0827318310948902E-2</v>
      </c>
      <c r="BJ58" s="5">
        <v>2.1266844866260001E-2</v>
      </c>
      <c r="BK58" s="5">
        <v>0.30504743883760299</v>
      </c>
      <c r="BL58" s="5">
        <v>0.142607510742851</v>
      </c>
      <c r="BM58" s="5">
        <v>0.20918274970672099</v>
      </c>
      <c r="BN58" s="5">
        <v>0.115971880953292</v>
      </c>
      <c r="BO58" s="5">
        <v>0.23035410369930501</v>
      </c>
    </row>
    <row r="59" spans="1:67">
      <c r="A59" s="2">
        <v>2024</v>
      </c>
      <c r="B59" s="5">
        <f t="shared" si="0"/>
        <v>50.590271495225743</v>
      </c>
      <c r="C59" s="5">
        <f t="shared" si="1"/>
        <v>12.506471184023397</v>
      </c>
      <c r="D59" s="5">
        <f t="shared" si="2"/>
        <v>12.196755722891151</v>
      </c>
      <c r="E59" s="5">
        <f t="shared" si="3"/>
        <v>0.65265910801665372</v>
      </c>
      <c r="F59" s="5">
        <f t="shared" si="4"/>
        <v>10.573982481338259</v>
      </c>
      <c r="G59" s="5">
        <f t="shared" si="5"/>
        <v>3.1041306216717341</v>
      </c>
      <c r="H59" s="5">
        <f t="shared" si="6"/>
        <v>2.2001093890213799</v>
      </c>
      <c r="I59" s="5">
        <f t="shared" si="7"/>
        <v>7.0713535474678588</v>
      </c>
      <c r="J59" s="5">
        <f t="shared" si="8"/>
        <v>2.2848094407953043</v>
      </c>
      <c r="K59" s="5">
        <v>1.18476272066192</v>
      </c>
      <c r="L59" s="5">
        <v>0.10217587244087301</v>
      </c>
      <c r="M59" s="5">
        <v>1.14489776087686</v>
      </c>
      <c r="N59" s="5">
        <v>2.1106833948278201</v>
      </c>
      <c r="O59" s="5">
        <v>2.0769784267778402</v>
      </c>
      <c r="P59" s="5">
        <v>0.77256760640735</v>
      </c>
      <c r="Q59" s="5">
        <v>0.95885949208118704</v>
      </c>
      <c r="R59" s="5">
        <v>0.11847855745194</v>
      </c>
      <c r="S59" s="5">
        <v>0.124343387695315</v>
      </c>
      <c r="T59" s="5">
        <v>1.14119737600701</v>
      </c>
      <c r="U59" s="5">
        <v>2.7715265887952798</v>
      </c>
      <c r="V59" s="5">
        <v>8.8868919941856799</v>
      </c>
      <c r="W59" s="5">
        <v>1.85423335315878</v>
      </c>
      <c r="X59" s="5">
        <v>0.89649613125691596</v>
      </c>
      <c r="Y59" s="5">
        <v>0.491514686669623</v>
      </c>
      <c r="Z59" s="5">
        <v>6.7619557620152704E-2</v>
      </c>
      <c r="AA59" s="5">
        <v>1.00329021037817E-2</v>
      </c>
      <c r="AB59" s="5">
        <v>0.60699590527563896</v>
      </c>
      <c r="AC59" s="5">
        <v>-0.13780678323353601</v>
      </c>
      <c r="AD59" s="5">
        <v>-2.2981074222780101E-2</v>
      </c>
      <c r="AE59" s="5">
        <v>6.8084203605060206E-2</v>
      </c>
      <c r="AF59" s="5">
        <v>0.128333954488489</v>
      </c>
      <c r="AG59" s="5">
        <v>0.45046016925807603</v>
      </c>
      <c r="AH59" s="5">
        <v>0.65409712842093004</v>
      </c>
      <c r="AI59" s="5">
        <v>0.69252449773079505</v>
      </c>
      <c r="AJ59" s="5">
        <v>1.2720803257559701</v>
      </c>
      <c r="AK59" s="5">
        <v>0.51481745544986601</v>
      </c>
      <c r="AL59" s="5">
        <v>2.4581499873530199</v>
      </c>
      <c r="AM59" s="5">
        <v>0.78353671404160097</v>
      </c>
      <c r="AN59" s="5">
        <v>3.7483162033280002</v>
      </c>
      <c r="AO59" s="5">
        <v>3.6188559828525202E-2</v>
      </c>
      <c r="AP59" s="5">
        <v>2.77275582391476E-2</v>
      </c>
      <c r="AQ59" s="5">
        <v>0.35724598449823097</v>
      </c>
      <c r="AR59" s="5">
        <v>0.122535607313334</v>
      </c>
      <c r="AS59" s="5">
        <v>7.45189254739832E-2</v>
      </c>
      <c r="AT59" s="5">
        <v>6.3056269618534E-2</v>
      </c>
      <c r="AU59" s="5">
        <v>0.133645252437151</v>
      </c>
      <c r="AV59" s="5">
        <v>8.1509025421083493E-3</v>
      </c>
      <c r="AW59" s="5">
        <v>0.197363902002724</v>
      </c>
      <c r="AX59" s="5">
        <v>0.63265551412902599</v>
      </c>
      <c r="AY59" s="5">
        <v>1.4510421455889699</v>
      </c>
      <c r="AZ59" s="5">
        <v>1.54927636187763</v>
      </c>
      <c r="BA59" s="5">
        <v>0.65083302714375002</v>
      </c>
      <c r="BB59" s="5">
        <v>6.0686660521719604</v>
      </c>
      <c r="BC59" s="5">
        <v>0.54589771253513797</v>
      </c>
      <c r="BD59" s="5">
        <v>0.336258564197702</v>
      </c>
      <c r="BE59" s="5">
        <v>5.4757748685447201E-2</v>
      </c>
      <c r="BF59" s="5">
        <v>6.5773469877611707E-2</v>
      </c>
      <c r="BG59" s="5">
        <v>0.24441915991990701</v>
      </c>
      <c r="BH59" s="5">
        <v>0.95987748678939899</v>
      </c>
      <c r="BI59" s="5">
        <v>5.5614648956714099E-2</v>
      </c>
      <c r="BJ59" s="5">
        <v>1.9249095935417401E-2</v>
      </c>
      <c r="BK59" s="5">
        <v>0.305285508395995</v>
      </c>
      <c r="BL59" s="5">
        <v>0.14872198401075701</v>
      </c>
      <c r="BM59" s="5">
        <v>0.20413850440459999</v>
      </c>
      <c r="BN59" s="5">
        <v>0.116069822936295</v>
      </c>
      <c r="BO59" s="5">
        <v>0.23143322944622</v>
      </c>
    </row>
    <row r="60" spans="1:67">
      <c r="A60" s="2">
        <v>2025</v>
      </c>
      <c r="B60" s="5">
        <f t="shared" si="0"/>
        <v>52.452294830944389</v>
      </c>
      <c r="C60" s="5">
        <f t="shared" si="1"/>
        <v>12.706408953965637</v>
      </c>
      <c r="D60" s="5">
        <f t="shared" si="2"/>
        <v>12.409274206385616</v>
      </c>
      <c r="E60" s="5">
        <f t="shared" si="3"/>
        <v>0.7047083547518771</v>
      </c>
      <c r="F60" s="5">
        <f t="shared" si="4"/>
        <v>11.46197283489067</v>
      </c>
      <c r="G60" s="5">
        <f t="shared" si="5"/>
        <v>3.1717336903831121</v>
      </c>
      <c r="H60" s="5">
        <f t="shared" si="6"/>
        <v>2.3679598272466542</v>
      </c>
      <c r="I60" s="5">
        <f t="shared" si="7"/>
        <v>7.3272993606966512</v>
      </c>
      <c r="J60" s="5">
        <f t="shared" si="8"/>
        <v>2.3029376026241706</v>
      </c>
      <c r="K60" s="5">
        <v>1.1766832590891401</v>
      </c>
      <c r="L60" s="5">
        <v>0.10295590894534799</v>
      </c>
      <c r="M60" s="5">
        <v>1.157656388855</v>
      </c>
      <c r="N60" s="5">
        <v>2.1129793340108001</v>
      </c>
      <c r="O60" s="5">
        <v>2.1756392234587398</v>
      </c>
      <c r="P60" s="5">
        <v>0.76913890919470396</v>
      </c>
      <c r="Q60" s="5">
        <v>0.95301650507654101</v>
      </c>
      <c r="R60" s="5">
        <v>0.11524086560826401</v>
      </c>
      <c r="S60" s="5">
        <v>0.12307632924348801</v>
      </c>
      <c r="T60" s="5">
        <v>1.13142354896606</v>
      </c>
      <c r="U60" s="5">
        <v>2.8885986815175499</v>
      </c>
      <c r="V60" s="5">
        <v>8.9844785949605104</v>
      </c>
      <c r="W60" s="5">
        <v>1.9340800806985901</v>
      </c>
      <c r="X60" s="5">
        <v>0.91529147809471401</v>
      </c>
      <c r="Y60" s="5">
        <v>0.50388013416209398</v>
      </c>
      <c r="Z60" s="5">
        <v>7.1543918469706702E-2</v>
      </c>
      <c r="AA60" s="5">
        <v>8.0806861761658893E-3</v>
      </c>
      <c r="AB60" s="5">
        <v>0.67525431870532004</v>
      </c>
      <c r="AC60" s="5">
        <v>-0.14704029532739599</v>
      </c>
      <c r="AD60" s="5">
        <v>-2.2981074222780101E-2</v>
      </c>
      <c r="AE60" s="5">
        <v>6.8084203605060206E-2</v>
      </c>
      <c r="AF60" s="5">
        <v>0.123310515815507</v>
      </c>
      <c r="AG60" s="5">
        <v>0.51427189334700696</v>
      </c>
      <c r="AH60" s="5">
        <v>0.78143318593545197</v>
      </c>
      <c r="AI60" s="5">
        <v>0.70605773353198698</v>
      </c>
      <c r="AJ60" s="5">
        <v>1.33574414888654</v>
      </c>
      <c r="AK60" s="5">
        <v>0.54510056145944497</v>
      </c>
      <c r="AL60" s="5">
        <v>2.6904273073256202</v>
      </c>
      <c r="AM60" s="5">
        <v>0.90666484087851895</v>
      </c>
      <c r="AN60" s="5">
        <v>3.9822731635260999</v>
      </c>
      <c r="AO60" s="5">
        <v>3.5349437933984797E-2</v>
      </c>
      <c r="AP60" s="5">
        <v>2.8318915037462901E-2</v>
      </c>
      <c r="AQ60" s="5">
        <v>0.37537627411405</v>
      </c>
      <c r="AR60" s="5">
        <v>0.127530060167276</v>
      </c>
      <c r="AS60" s="5">
        <v>7.6031752400039607E-2</v>
      </c>
      <c r="AT60" s="5">
        <v>6.5130139826344899E-2</v>
      </c>
      <c r="AU60" s="5">
        <v>0.13194944026341701</v>
      </c>
      <c r="AV60" s="5">
        <v>8.0994292237039096E-3</v>
      </c>
      <c r="AW60" s="5">
        <v>0.20384558984127699</v>
      </c>
      <c r="AX60" s="5">
        <v>0.66537753905312602</v>
      </c>
      <c r="AY60" s="5">
        <v>1.4547251125224301</v>
      </c>
      <c r="AZ60" s="5">
        <v>1.6893339734874699</v>
      </c>
      <c r="BA60" s="5">
        <v>0.67862585375918405</v>
      </c>
      <c r="BB60" s="5">
        <v>6.3586463249524696</v>
      </c>
      <c r="BC60" s="5">
        <v>0.51507454254649698</v>
      </c>
      <c r="BD60" s="5">
        <v>0.342843449101708</v>
      </c>
      <c r="BE60" s="5">
        <v>4.9615223602775399E-2</v>
      </c>
      <c r="BF60" s="5">
        <v>6.1119820493200999E-2</v>
      </c>
      <c r="BG60" s="5">
        <v>0.237783239166348</v>
      </c>
      <c r="BH60" s="5">
        <v>0.97835514662950096</v>
      </c>
      <c r="BI60" s="5">
        <v>6.08528893784323E-2</v>
      </c>
      <c r="BJ60" s="5">
        <v>1.7422786344708101E-2</v>
      </c>
      <c r="BK60" s="5">
        <v>0.305523763752094</v>
      </c>
      <c r="BL60" s="5">
        <v>0.15509862287673901</v>
      </c>
      <c r="BM60" s="5">
        <v>0.19921589633453299</v>
      </c>
      <c r="BN60" s="5">
        <v>0.11616784763445299</v>
      </c>
      <c r="BO60" s="5">
        <v>0.23251741050736199</v>
      </c>
    </row>
    <row r="61" spans="1:67">
      <c r="A61" s="2">
        <v>2026</v>
      </c>
    </row>
    <row r="62" spans="1:67">
      <c r="A62" s="2">
        <v>2027</v>
      </c>
    </row>
    <row r="63" spans="1:67">
      <c r="A63" s="2">
        <v>2028</v>
      </c>
    </row>
    <row r="64" spans="1:67">
      <c r="A64" s="2">
        <v>2029</v>
      </c>
    </row>
    <row r="65" spans="1:1">
      <c r="A65" s="2">
        <v>2030</v>
      </c>
    </row>
    <row r="66" spans="1:1">
      <c r="A66" s="2">
        <v>2031</v>
      </c>
    </row>
    <row r="67" spans="1:1">
      <c r="A67" s="2">
        <v>2032</v>
      </c>
    </row>
    <row r="68" spans="1:1">
      <c r="A68" s="2">
        <v>2033</v>
      </c>
    </row>
    <row r="69" spans="1:1">
      <c r="A69" s="2">
        <v>2034</v>
      </c>
    </row>
    <row r="70" spans="1:1">
      <c r="A70" s="2">
        <v>2035</v>
      </c>
    </row>
    <row r="71" spans="1:1">
      <c r="A71" s="2">
        <v>2036</v>
      </c>
    </row>
    <row r="72" spans="1:1">
      <c r="A72" s="2">
        <v>2037</v>
      </c>
    </row>
    <row r="73" spans="1:1">
      <c r="A73" s="2">
        <v>2038</v>
      </c>
    </row>
    <row r="74" spans="1:1">
      <c r="A74" s="2">
        <v>2039</v>
      </c>
    </row>
    <row r="75" spans="1:1">
      <c r="A75" s="2">
        <v>2040</v>
      </c>
    </row>
    <row r="76" spans="1:1">
      <c r="A76" s="2">
        <v>2041</v>
      </c>
    </row>
    <row r="77" spans="1:1">
      <c r="A77" s="2">
        <v>2042</v>
      </c>
    </row>
    <row r="78" spans="1:1">
      <c r="A78" s="2">
        <v>2043</v>
      </c>
    </row>
    <row r="79" spans="1:1">
      <c r="A79" s="2">
        <v>2044</v>
      </c>
    </row>
    <row r="80" spans="1:1">
      <c r="A80" s="2">
        <v>2045</v>
      </c>
    </row>
    <row r="81" spans="1:1">
      <c r="A81" s="2">
        <v>2046</v>
      </c>
    </row>
    <row r="82" spans="1:1">
      <c r="A82" s="2">
        <v>2047</v>
      </c>
    </row>
    <row r="83" spans="1:1">
      <c r="A83" s="2">
        <v>2048</v>
      </c>
    </row>
    <row r="84" spans="1:1">
      <c r="A84" s="2">
        <v>2049</v>
      </c>
    </row>
    <row r="85" spans="1:1">
      <c r="A85" s="2">
        <v>2050</v>
      </c>
    </row>
    <row r="86" spans="1:1">
      <c r="A86" s="2">
        <v>2051</v>
      </c>
    </row>
    <row r="87" spans="1:1">
      <c r="A87" s="2">
        <v>2052</v>
      </c>
    </row>
    <row r="88" spans="1:1">
      <c r="A88" s="2">
        <v>2053</v>
      </c>
    </row>
    <row r="89" spans="1:1">
      <c r="A89" s="2">
        <v>2054</v>
      </c>
    </row>
    <row r="90" spans="1:1">
      <c r="A90" s="2">
        <v>2055</v>
      </c>
    </row>
    <row r="91" spans="1:1">
      <c r="A91" s="2">
        <v>2056</v>
      </c>
    </row>
    <row r="92" spans="1:1">
      <c r="A92" s="2">
        <v>2057</v>
      </c>
    </row>
    <row r="93" spans="1:1">
      <c r="A93" s="2">
        <v>2058</v>
      </c>
    </row>
    <row r="94" spans="1:1">
      <c r="A94" s="2">
        <v>2059</v>
      </c>
    </row>
    <row r="95" spans="1:1">
      <c r="A95" s="2">
        <v>2060</v>
      </c>
    </row>
    <row r="96" spans="1:1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21"/>
  <dimension ref="A1:BO160"/>
  <sheetViews>
    <sheetView topLeftCell="A28" workbookViewId="0">
      <selection activeCell="C35" sqref="C35:J60"/>
    </sheetView>
  </sheetViews>
  <sheetFormatPr baseColWidth="10" defaultRowHeight="15.6"/>
  <sheetData>
    <row r="1" spans="1:67">
      <c r="A1" s="1" t="s">
        <v>86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K5" t="s">
        <v>69</v>
      </c>
      <c r="L5" t="s">
        <v>69</v>
      </c>
      <c r="M5" t="s">
        <v>69</v>
      </c>
      <c r="N5" t="s">
        <v>69</v>
      </c>
      <c r="O5" t="s">
        <v>69</v>
      </c>
      <c r="P5" t="s">
        <v>69</v>
      </c>
      <c r="Q5" t="s">
        <v>69</v>
      </c>
      <c r="R5" t="s">
        <v>69</v>
      </c>
      <c r="S5" t="s">
        <v>69</v>
      </c>
      <c r="T5" t="s">
        <v>69</v>
      </c>
      <c r="U5" t="s">
        <v>69</v>
      </c>
      <c r="V5" t="s">
        <v>69</v>
      </c>
      <c r="W5" t="s">
        <v>69</v>
      </c>
      <c r="X5" t="s">
        <v>69</v>
      </c>
      <c r="Y5" t="s">
        <v>69</v>
      </c>
      <c r="Z5" t="s">
        <v>69</v>
      </c>
      <c r="AA5" t="s">
        <v>69</v>
      </c>
      <c r="AB5" t="s">
        <v>69</v>
      </c>
      <c r="AC5" t="s">
        <v>69</v>
      </c>
      <c r="AD5" t="s">
        <v>69</v>
      </c>
      <c r="AE5" t="s">
        <v>69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69</v>
      </c>
      <c r="AW5" t="s">
        <v>69</v>
      </c>
      <c r="AX5" t="s">
        <v>69</v>
      </c>
      <c r="AY5" t="s">
        <v>69</v>
      </c>
      <c r="AZ5" t="s">
        <v>69</v>
      </c>
      <c r="BA5" t="s">
        <v>69</v>
      </c>
      <c r="BB5" t="s">
        <v>69</v>
      </c>
      <c r="BC5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</row>
    <row r="6" spans="1:67">
      <c r="A6" s="2">
        <v>1971</v>
      </c>
      <c r="K6" t="s">
        <v>69</v>
      </c>
      <c r="L6" t="s">
        <v>69</v>
      </c>
      <c r="M6" t="s">
        <v>69</v>
      </c>
      <c r="N6" t="s">
        <v>69</v>
      </c>
      <c r="O6" t="s">
        <v>69</v>
      </c>
      <c r="P6" t="s">
        <v>69</v>
      </c>
      <c r="Q6" t="s">
        <v>69</v>
      </c>
      <c r="R6" t="s">
        <v>69</v>
      </c>
      <c r="S6" t="s">
        <v>69</v>
      </c>
      <c r="T6" t="s">
        <v>69</v>
      </c>
      <c r="U6" t="s">
        <v>69</v>
      </c>
      <c r="V6" t="s">
        <v>69</v>
      </c>
      <c r="W6" t="s">
        <v>69</v>
      </c>
      <c r="X6" t="s">
        <v>69</v>
      </c>
      <c r="Y6" t="s">
        <v>69</v>
      </c>
      <c r="Z6" t="s">
        <v>69</v>
      </c>
      <c r="AA6" t="s">
        <v>69</v>
      </c>
      <c r="AB6" t="s">
        <v>69</v>
      </c>
      <c r="AC6" t="s">
        <v>69</v>
      </c>
      <c r="AD6" t="s">
        <v>69</v>
      </c>
      <c r="AE6" t="s">
        <v>69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69</v>
      </c>
      <c r="AW6" t="s">
        <v>69</v>
      </c>
      <c r="AX6" t="s">
        <v>69</v>
      </c>
      <c r="AY6" t="s">
        <v>69</v>
      </c>
      <c r="AZ6" t="s">
        <v>69</v>
      </c>
      <c r="BA6" t="s">
        <v>69</v>
      </c>
      <c r="BB6" t="s">
        <v>69</v>
      </c>
      <c r="BC6" t="s">
        <v>69</v>
      </c>
      <c r="BD6" t="s">
        <v>69</v>
      </c>
      <c r="BE6" t="s">
        <v>69</v>
      </c>
      <c r="BF6" t="s">
        <v>69</v>
      </c>
      <c r="BG6" t="s">
        <v>69</v>
      </c>
      <c r="BH6" t="s">
        <v>69</v>
      </c>
      <c r="BI6" t="s">
        <v>69</v>
      </c>
      <c r="BJ6" t="s">
        <v>69</v>
      </c>
      <c r="BK6" t="s">
        <v>69</v>
      </c>
      <c r="BL6" t="s">
        <v>69</v>
      </c>
      <c r="BM6" t="s">
        <v>69</v>
      </c>
      <c r="BN6" t="s">
        <v>69</v>
      </c>
      <c r="BO6" t="s">
        <v>69</v>
      </c>
    </row>
    <row r="7" spans="1:67">
      <c r="A7" s="2">
        <v>1972</v>
      </c>
      <c r="K7" t="s">
        <v>69</v>
      </c>
      <c r="L7" t="s">
        <v>69</v>
      </c>
      <c r="M7" t="s">
        <v>69</v>
      </c>
      <c r="N7" t="s">
        <v>69</v>
      </c>
      <c r="O7" t="s">
        <v>69</v>
      </c>
      <c r="P7" t="s">
        <v>69</v>
      </c>
      <c r="Q7" t="s">
        <v>69</v>
      </c>
      <c r="R7" t="s">
        <v>69</v>
      </c>
      <c r="S7" t="s">
        <v>69</v>
      </c>
      <c r="T7" t="s">
        <v>69</v>
      </c>
      <c r="U7" t="s">
        <v>69</v>
      </c>
      <c r="V7" t="s">
        <v>69</v>
      </c>
      <c r="W7" t="s">
        <v>69</v>
      </c>
      <c r="X7" t="s">
        <v>69</v>
      </c>
      <c r="Y7" t="s">
        <v>69</v>
      </c>
      <c r="Z7" t="s">
        <v>69</v>
      </c>
      <c r="AA7" t="s">
        <v>69</v>
      </c>
      <c r="AB7" t="s">
        <v>69</v>
      </c>
      <c r="AC7" t="s">
        <v>69</v>
      </c>
      <c r="AD7" t="s">
        <v>69</v>
      </c>
      <c r="AE7" t="s">
        <v>69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69</v>
      </c>
      <c r="AW7" t="s">
        <v>69</v>
      </c>
      <c r="AX7" t="s">
        <v>69</v>
      </c>
      <c r="AY7" t="s">
        <v>69</v>
      </c>
      <c r="AZ7" t="s">
        <v>69</v>
      </c>
      <c r="BA7" t="s">
        <v>69</v>
      </c>
      <c r="BB7" t="s">
        <v>69</v>
      </c>
      <c r="BC7" t="s">
        <v>69</v>
      </c>
      <c r="BD7" t="s">
        <v>69</v>
      </c>
      <c r="BE7" t="s">
        <v>69</v>
      </c>
      <c r="BF7" t="s">
        <v>69</v>
      </c>
      <c r="BG7" t="s">
        <v>69</v>
      </c>
      <c r="BH7" t="s">
        <v>69</v>
      </c>
      <c r="BI7" t="s">
        <v>69</v>
      </c>
      <c r="BJ7" t="s">
        <v>69</v>
      </c>
      <c r="BK7" t="s">
        <v>69</v>
      </c>
      <c r="BL7" t="s">
        <v>69</v>
      </c>
      <c r="BM7" t="s">
        <v>69</v>
      </c>
      <c r="BN7" t="s">
        <v>69</v>
      </c>
      <c r="BO7" t="s">
        <v>69</v>
      </c>
    </row>
    <row r="8" spans="1:67">
      <c r="A8" s="2">
        <v>1973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69</v>
      </c>
      <c r="X8" t="s">
        <v>69</v>
      </c>
      <c r="Y8" t="s">
        <v>69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69</v>
      </c>
      <c r="AW8" t="s">
        <v>69</v>
      </c>
      <c r="AX8" t="s">
        <v>69</v>
      </c>
      <c r="AY8" t="s">
        <v>69</v>
      </c>
      <c r="AZ8" t="s">
        <v>69</v>
      </c>
      <c r="BA8" t="s">
        <v>69</v>
      </c>
      <c r="BB8" t="s">
        <v>69</v>
      </c>
      <c r="BC8" t="s">
        <v>69</v>
      </c>
      <c r="BD8" t="s">
        <v>69</v>
      </c>
      <c r="BE8" t="s">
        <v>69</v>
      </c>
      <c r="BF8" t="s">
        <v>69</v>
      </c>
      <c r="BG8" t="s">
        <v>69</v>
      </c>
      <c r="BH8" t="s">
        <v>69</v>
      </c>
      <c r="BI8" t="s">
        <v>69</v>
      </c>
      <c r="BJ8" t="s">
        <v>69</v>
      </c>
      <c r="BK8" t="s">
        <v>69</v>
      </c>
      <c r="BL8" t="s">
        <v>69</v>
      </c>
      <c r="BM8" t="s">
        <v>69</v>
      </c>
      <c r="BN8" t="s">
        <v>69</v>
      </c>
      <c r="BO8" t="s">
        <v>69</v>
      </c>
    </row>
    <row r="9" spans="1:67">
      <c r="A9" s="2">
        <v>1974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69</v>
      </c>
      <c r="X9" t="s">
        <v>69</v>
      </c>
      <c r="Y9" t="s">
        <v>69</v>
      </c>
      <c r="Z9" t="s">
        <v>69</v>
      </c>
      <c r="AA9" t="s">
        <v>69</v>
      </c>
      <c r="AB9" t="s">
        <v>69</v>
      </c>
      <c r="AC9" t="s">
        <v>69</v>
      </c>
      <c r="AD9" t="s">
        <v>69</v>
      </c>
      <c r="AE9" t="s">
        <v>69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69</v>
      </c>
      <c r="AW9" t="s">
        <v>69</v>
      </c>
      <c r="AX9" t="s">
        <v>69</v>
      </c>
      <c r="AY9" t="s">
        <v>69</v>
      </c>
      <c r="AZ9" t="s">
        <v>69</v>
      </c>
      <c r="BA9" t="s">
        <v>69</v>
      </c>
      <c r="BB9" t="s">
        <v>69</v>
      </c>
      <c r="BC9" t="s">
        <v>69</v>
      </c>
      <c r="BD9" t="s">
        <v>69</v>
      </c>
      <c r="BE9" t="s">
        <v>69</v>
      </c>
      <c r="BF9" t="s">
        <v>69</v>
      </c>
      <c r="BG9" t="s">
        <v>69</v>
      </c>
      <c r="BH9" t="s">
        <v>69</v>
      </c>
      <c r="BI9" t="s">
        <v>69</v>
      </c>
      <c r="BJ9" t="s">
        <v>69</v>
      </c>
      <c r="BK9" t="s">
        <v>69</v>
      </c>
      <c r="BL9" t="s">
        <v>69</v>
      </c>
      <c r="BM9" t="s">
        <v>69</v>
      </c>
      <c r="BN9" t="s">
        <v>69</v>
      </c>
      <c r="BO9" t="s">
        <v>69</v>
      </c>
    </row>
    <row r="10" spans="1:67">
      <c r="A10" s="2">
        <v>1975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  <c r="W10" t="s">
        <v>69</v>
      </c>
      <c r="X10" t="s">
        <v>69</v>
      </c>
      <c r="Y10" t="s">
        <v>69</v>
      </c>
      <c r="Z10" t="s">
        <v>69</v>
      </c>
      <c r="AA10" t="s">
        <v>69</v>
      </c>
      <c r="AB10" t="s">
        <v>69</v>
      </c>
      <c r="AC10" t="s">
        <v>69</v>
      </c>
      <c r="AD10" t="s">
        <v>69</v>
      </c>
      <c r="AE10" t="s">
        <v>69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69</v>
      </c>
      <c r="AW10" t="s">
        <v>69</v>
      </c>
      <c r="AX10" t="s">
        <v>69</v>
      </c>
      <c r="AY10" t="s">
        <v>69</v>
      </c>
      <c r="AZ10" t="s">
        <v>69</v>
      </c>
      <c r="BA10" t="s">
        <v>69</v>
      </c>
      <c r="BB10" t="s">
        <v>69</v>
      </c>
      <c r="BC10" t="s">
        <v>69</v>
      </c>
      <c r="BD10" t="s">
        <v>69</v>
      </c>
      <c r="BE10" t="s">
        <v>69</v>
      </c>
      <c r="BF10" t="s">
        <v>69</v>
      </c>
      <c r="BG10" t="s">
        <v>69</v>
      </c>
      <c r="BH10" t="s">
        <v>69</v>
      </c>
      <c r="BI10" t="s">
        <v>69</v>
      </c>
      <c r="BJ10" t="s">
        <v>69</v>
      </c>
      <c r="BK10" t="s">
        <v>69</v>
      </c>
      <c r="BL10" t="s">
        <v>69</v>
      </c>
      <c r="BM10" t="s">
        <v>69</v>
      </c>
      <c r="BN10" t="s">
        <v>69</v>
      </c>
      <c r="BO10" t="s">
        <v>69</v>
      </c>
    </row>
    <row r="11" spans="1:67">
      <c r="A11" s="2">
        <v>1976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  <c r="W11" t="s">
        <v>69</v>
      </c>
      <c r="X11" t="s">
        <v>69</v>
      </c>
      <c r="Y11" t="s">
        <v>69</v>
      </c>
      <c r="Z11" t="s">
        <v>69</v>
      </c>
      <c r="AA11" t="s">
        <v>69</v>
      </c>
      <c r="AB11" t="s">
        <v>69</v>
      </c>
      <c r="AC11" t="s">
        <v>69</v>
      </c>
      <c r="AD11" t="s">
        <v>69</v>
      </c>
      <c r="AE11" t="s">
        <v>69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69</v>
      </c>
      <c r="AW11" t="s">
        <v>69</v>
      </c>
      <c r="AX11" t="s">
        <v>69</v>
      </c>
      <c r="AY11" t="s">
        <v>69</v>
      </c>
      <c r="AZ11" t="s">
        <v>69</v>
      </c>
      <c r="BA11" t="s">
        <v>69</v>
      </c>
      <c r="BB11" t="s">
        <v>69</v>
      </c>
      <c r="BC11" t="s">
        <v>69</v>
      </c>
      <c r="BD11" t="s">
        <v>69</v>
      </c>
      <c r="BE11" t="s">
        <v>69</v>
      </c>
      <c r="BF11" t="s">
        <v>69</v>
      </c>
      <c r="BG11" t="s">
        <v>69</v>
      </c>
      <c r="BH11" t="s">
        <v>69</v>
      </c>
      <c r="BI11" t="s">
        <v>69</v>
      </c>
      <c r="BJ11" t="s">
        <v>69</v>
      </c>
      <c r="BK11" t="s">
        <v>69</v>
      </c>
      <c r="BL11" t="s">
        <v>69</v>
      </c>
      <c r="BM11" t="s">
        <v>69</v>
      </c>
      <c r="BN11" t="s">
        <v>69</v>
      </c>
      <c r="BO11" t="s">
        <v>69</v>
      </c>
    </row>
    <row r="12" spans="1:67">
      <c r="A12" s="2">
        <v>1977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  <c r="W12" t="s">
        <v>69</v>
      </c>
      <c r="X12" t="s">
        <v>69</v>
      </c>
      <c r="Y12" t="s">
        <v>69</v>
      </c>
      <c r="Z12" t="s">
        <v>69</v>
      </c>
      <c r="AA12" t="s">
        <v>69</v>
      </c>
      <c r="AB12" t="s">
        <v>69</v>
      </c>
      <c r="AC12" t="s">
        <v>69</v>
      </c>
      <c r="AD12" t="s">
        <v>69</v>
      </c>
      <c r="AE12" t="s">
        <v>69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69</v>
      </c>
      <c r="AW12" t="s">
        <v>69</v>
      </c>
      <c r="AX12" t="s">
        <v>69</v>
      </c>
      <c r="AY12" t="s">
        <v>69</v>
      </c>
      <c r="AZ12" t="s">
        <v>69</v>
      </c>
      <c r="BA12" t="s">
        <v>69</v>
      </c>
      <c r="BB12" t="s">
        <v>69</v>
      </c>
      <c r="BC12" t="s">
        <v>69</v>
      </c>
      <c r="BD12" t="s">
        <v>69</v>
      </c>
      <c r="BE12" t="s">
        <v>69</v>
      </c>
      <c r="BF12" t="s">
        <v>69</v>
      </c>
      <c r="BG12" t="s">
        <v>69</v>
      </c>
      <c r="BH12" t="s">
        <v>69</v>
      </c>
      <c r="BI12" t="s">
        <v>69</v>
      </c>
      <c r="BJ12" t="s">
        <v>69</v>
      </c>
      <c r="BK12" t="s">
        <v>69</v>
      </c>
      <c r="BL12" t="s">
        <v>69</v>
      </c>
      <c r="BM12" t="s">
        <v>69</v>
      </c>
      <c r="BN12" t="s">
        <v>69</v>
      </c>
      <c r="BO12" t="s">
        <v>69</v>
      </c>
    </row>
    <row r="13" spans="1:67">
      <c r="A13" s="2">
        <v>1978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69</v>
      </c>
      <c r="BF13" t="s">
        <v>69</v>
      </c>
      <c r="BG13" t="s">
        <v>69</v>
      </c>
      <c r="BH13" t="s">
        <v>69</v>
      </c>
      <c r="BI13" t="s">
        <v>69</v>
      </c>
      <c r="BJ13" t="s">
        <v>69</v>
      </c>
      <c r="BK13" t="s">
        <v>69</v>
      </c>
      <c r="BL13" t="s">
        <v>69</v>
      </c>
      <c r="BM13" t="s">
        <v>69</v>
      </c>
      <c r="BN13" t="s">
        <v>69</v>
      </c>
      <c r="BO13" t="s">
        <v>69</v>
      </c>
    </row>
    <row r="14" spans="1:67">
      <c r="A14" s="2">
        <v>1979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69</v>
      </c>
      <c r="X14" t="s">
        <v>69</v>
      </c>
      <c r="Y14" t="s">
        <v>69</v>
      </c>
      <c r="Z14" t="s">
        <v>69</v>
      </c>
      <c r="AA14" t="s">
        <v>69</v>
      </c>
      <c r="AB14" t="s">
        <v>69</v>
      </c>
      <c r="AC14" t="s">
        <v>69</v>
      </c>
      <c r="AD14" t="s">
        <v>69</v>
      </c>
      <c r="AE14" t="s">
        <v>69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69</v>
      </c>
      <c r="AW14" t="s">
        <v>69</v>
      </c>
      <c r="AX14" t="s">
        <v>69</v>
      </c>
      <c r="AY14" t="s">
        <v>69</v>
      </c>
      <c r="AZ14" t="s">
        <v>69</v>
      </c>
      <c r="BA14" t="s">
        <v>69</v>
      </c>
      <c r="BB14" t="s">
        <v>69</v>
      </c>
      <c r="BC14" t="s">
        <v>69</v>
      </c>
      <c r="BD14" t="s">
        <v>69</v>
      </c>
      <c r="BE14" t="s">
        <v>69</v>
      </c>
      <c r="BF14" t="s">
        <v>69</v>
      </c>
      <c r="BG14" t="s">
        <v>69</v>
      </c>
      <c r="BH14" t="s">
        <v>69</v>
      </c>
      <c r="BI14" t="s">
        <v>69</v>
      </c>
      <c r="BJ14" t="s">
        <v>69</v>
      </c>
      <c r="BK14" t="s">
        <v>69</v>
      </c>
      <c r="BL14" t="s">
        <v>69</v>
      </c>
      <c r="BM14" t="s">
        <v>69</v>
      </c>
      <c r="BN14" t="s">
        <v>69</v>
      </c>
      <c r="BO14" t="s">
        <v>69</v>
      </c>
    </row>
    <row r="15" spans="1:67">
      <c r="A15" s="2">
        <v>1980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69</v>
      </c>
      <c r="X15" t="s">
        <v>69</v>
      </c>
      <c r="Y15" t="s">
        <v>69</v>
      </c>
      <c r="Z15" t="s">
        <v>69</v>
      </c>
      <c r="AA15" t="s">
        <v>69</v>
      </c>
      <c r="AB15" t="s">
        <v>69</v>
      </c>
      <c r="AC15" t="s">
        <v>69</v>
      </c>
      <c r="AD15" t="s">
        <v>69</v>
      </c>
      <c r="AE15" t="s">
        <v>69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69</v>
      </c>
      <c r="AW15" t="s">
        <v>69</v>
      </c>
      <c r="AX15" t="s">
        <v>69</v>
      </c>
      <c r="AY15" t="s">
        <v>69</v>
      </c>
      <c r="AZ15" t="s">
        <v>69</v>
      </c>
      <c r="BA15" t="s">
        <v>69</v>
      </c>
      <c r="BB15" t="s">
        <v>69</v>
      </c>
      <c r="BC15" t="s">
        <v>69</v>
      </c>
      <c r="BD15" t="s">
        <v>69</v>
      </c>
      <c r="BE15" t="s">
        <v>69</v>
      </c>
      <c r="BF15" t="s">
        <v>69</v>
      </c>
      <c r="BG15" t="s">
        <v>69</v>
      </c>
      <c r="BH15" t="s">
        <v>69</v>
      </c>
      <c r="BI15" t="s">
        <v>69</v>
      </c>
      <c r="BJ15" t="s">
        <v>69</v>
      </c>
      <c r="BK15" t="s">
        <v>69</v>
      </c>
      <c r="BL15" t="s">
        <v>69</v>
      </c>
      <c r="BM15" t="s">
        <v>69</v>
      </c>
      <c r="BN15" t="s">
        <v>69</v>
      </c>
      <c r="BO15" t="s">
        <v>69</v>
      </c>
    </row>
    <row r="16" spans="1:67">
      <c r="A16" s="2">
        <v>1981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  <c r="W16" t="s">
        <v>69</v>
      </c>
      <c r="X16" t="s">
        <v>69</v>
      </c>
      <c r="Y16" t="s">
        <v>69</v>
      </c>
      <c r="Z16" t="s">
        <v>69</v>
      </c>
      <c r="AA16" t="s">
        <v>69</v>
      </c>
      <c r="AB16" t="s">
        <v>69</v>
      </c>
      <c r="AC16" t="s">
        <v>69</v>
      </c>
      <c r="AD16" t="s">
        <v>69</v>
      </c>
      <c r="AE16" t="s">
        <v>69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69</v>
      </c>
      <c r="AW16" t="s">
        <v>69</v>
      </c>
      <c r="AX16" t="s">
        <v>69</v>
      </c>
      <c r="AY16" t="s">
        <v>69</v>
      </c>
      <c r="AZ16" t="s">
        <v>69</v>
      </c>
      <c r="BA16" t="s">
        <v>69</v>
      </c>
      <c r="BB16" t="s">
        <v>69</v>
      </c>
      <c r="BC16" t="s">
        <v>69</v>
      </c>
      <c r="BD16" t="s">
        <v>69</v>
      </c>
      <c r="BE16" t="s">
        <v>69</v>
      </c>
      <c r="BF16" t="s">
        <v>69</v>
      </c>
      <c r="BG16" t="s">
        <v>69</v>
      </c>
      <c r="BH16" t="s">
        <v>69</v>
      </c>
      <c r="BI16" t="s">
        <v>69</v>
      </c>
      <c r="BJ16" t="s">
        <v>69</v>
      </c>
      <c r="BK16" t="s">
        <v>69</v>
      </c>
      <c r="BL16" t="s">
        <v>69</v>
      </c>
      <c r="BM16" t="s">
        <v>69</v>
      </c>
      <c r="BN16" t="s">
        <v>69</v>
      </c>
      <c r="BO16" t="s">
        <v>69</v>
      </c>
    </row>
    <row r="17" spans="1:67">
      <c r="A17" s="2">
        <v>1982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  <c r="W17" t="s">
        <v>69</v>
      </c>
      <c r="X17" t="s">
        <v>69</v>
      </c>
      <c r="Y17" t="s">
        <v>69</v>
      </c>
      <c r="Z17" t="s">
        <v>69</v>
      </c>
      <c r="AA17" t="s">
        <v>69</v>
      </c>
      <c r="AB17" t="s">
        <v>69</v>
      </c>
      <c r="AC17" t="s">
        <v>69</v>
      </c>
      <c r="AD17" t="s">
        <v>69</v>
      </c>
      <c r="AE17" t="s">
        <v>69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69</v>
      </c>
      <c r="AW17" t="s">
        <v>69</v>
      </c>
      <c r="AX17" t="s">
        <v>69</v>
      </c>
      <c r="AY17" t="s">
        <v>69</v>
      </c>
      <c r="AZ17" t="s">
        <v>69</v>
      </c>
      <c r="BA17" t="s">
        <v>69</v>
      </c>
      <c r="BB17" t="s">
        <v>69</v>
      </c>
      <c r="BC17" t="s">
        <v>69</v>
      </c>
      <c r="BD17" t="s">
        <v>69</v>
      </c>
      <c r="BE17" t="s">
        <v>69</v>
      </c>
      <c r="BF17" t="s">
        <v>69</v>
      </c>
      <c r="BG17" t="s">
        <v>69</v>
      </c>
      <c r="BH17" t="s">
        <v>69</v>
      </c>
      <c r="BI17" t="s">
        <v>69</v>
      </c>
      <c r="BJ17" t="s">
        <v>69</v>
      </c>
      <c r="BK17" t="s">
        <v>69</v>
      </c>
      <c r="BL17" t="s">
        <v>69</v>
      </c>
      <c r="BM17" t="s">
        <v>69</v>
      </c>
      <c r="BN17" t="s">
        <v>69</v>
      </c>
      <c r="BO17" t="s">
        <v>69</v>
      </c>
    </row>
    <row r="18" spans="1:67">
      <c r="A18" s="2">
        <v>1983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  <c r="W18" t="s">
        <v>69</v>
      </c>
      <c r="X18" t="s">
        <v>69</v>
      </c>
      <c r="Y18" t="s">
        <v>69</v>
      </c>
      <c r="Z18" t="s">
        <v>69</v>
      </c>
      <c r="AA18" t="s">
        <v>69</v>
      </c>
      <c r="AB18" t="s">
        <v>69</v>
      </c>
      <c r="AC18" t="s">
        <v>69</v>
      </c>
      <c r="AD18" t="s">
        <v>69</v>
      </c>
      <c r="AE18" t="s">
        <v>69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69</v>
      </c>
      <c r="AW18" t="s">
        <v>69</v>
      </c>
      <c r="AX18" t="s">
        <v>69</v>
      </c>
      <c r="AY18" t="s">
        <v>69</v>
      </c>
      <c r="AZ18" t="s">
        <v>69</v>
      </c>
      <c r="BA18" t="s">
        <v>69</v>
      </c>
      <c r="BB18" t="s">
        <v>69</v>
      </c>
      <c r="BC18" t="s">
        <v>69</v>
      </c>
      <c r="BD18" t="s">
        <v>69</v>
      </c>
      <c r="BE18" t="s">
        <v>69</v>
      </c>
      <c r="BF18" t="s">
        <v>69</v>
      </c>
      <c r="BG18" t="s">
        <v>69</v>
      </c>
      <c r="BH18" t="s">
        <v>69</v>
      </c>
      <c r="BI18" t="s">
        <v>69</v>
      </c>
      <c r="BJ18" t="s">
        <v>69</v>
      </c>
      <c r="BK18" t="s">
        <v>69</v>
      </c>
      <c r="BL18" t="s">
        <v>69</v>
      </c>
      <c r="BM18" t="s">
        <v>69</v>
      </c>
      <c r="BN18" t="s">
        <v>69</v>
      </c>
      <c r="BO18" t="s">
        <v>69</v>
      </c>
    </row>
    <row r="19" spans="1:67">
      <c r="A19" s="2">
        <v>1984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  <c r="W19" t="s">
        <v>69</v>
      </c>
      <c r="X19" t="s">
        <v>69</v>
      </c>
      <c r="Y19" t="s">
        <v>69</v>
      </c>
      <c r="Z19" t="s">
        <v>69</v>
      </c>
      <c r="AA19" t="s">
        <v>69</v>
      </c>
      <c r="AB19" t="s">
        <v>69</v>
      </c>
      <c r="AC19" t="s">
        <v>69</v>
      </c>
      <c r="AD19" t="s">
        <v>69</v>
      </c>
      <c r="AE19" t="s">
        <v>69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69</v>
      </c>
      <c r="AW19" t="s">
        <v>69</v>
      </c>
      <c r="AX19" t="s">
        <v>69</v>
      </c>
      <c r="AY19" t="s">
        <v>69</v>
      </c>
      <c r="AZ19" t="s">
        <v>69</v>
      </c>
      <c r="BA19" t="s">
        <v>69</v>
      </c>
      <c r="BB19" t="s">
        <v>69</v>
      </c>
      <c r="BC19" t="s">
        <v>69</v>
      </c>
      <c r="BD19" t="s">
        <v>69</v>
      </c>
      <c r="BE19" t="s">
        <v>69</v>
      </c>
      <c r="BF19" t="s">
        <v>69</v>
      </c>
      <c r="BG19" t="s">
        <v>69</v>
      </c>
      <c r="BH19" t="s">
        <v>69</v>
      </c>
      <c r="BI19" t="s">
        <v>69</v>
      </c>
      <c r="BJ19" t="s">
        <v>69</v>
      </c>
      <c r="BK19" t="s">
        <v>69</v>
      </c>
      <c r="BL19" t="s">
        <v>69</v>
      </c>
      <c r="BM19" t="s">
        <v>69</v>
      </c>
      <c r="BN19" t="s">
        <v>69</v>
      </c>
      <c r="BO19" t="s">
        <v>69</v>
      </c>
    </row>
    <row r="20" spans="1:67">
      <c r="A20" s="2">
        <v>1985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  <c r="W20" t="s">
        <v>69</v>
      </c>
      <c r="X20" t="s">
        <v>69</v>
      </c>
      <c r="Y20" t="s">
        <v>69</v>
      </c>
      <c r="Z20" t="s">
        <v>69</v>
      </c>
      <c r="AA20" t="s">
        <v>69</v>
      </c>
      <c r="AB20" t="s">
        <v>69</v>
      </c>
      <c r="AC20" t="s">
        <v>69</v>
      </c>
      <c r="AD20" t="s">
        <v>69</v>
      </c>
      <c r="AE20" t="s">
        <v>69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69</v>
      </c>
      <c r="AW20" t="s">
        <v>69</v>
      </c>
      <c r="AX20" t="s">
        <v>69</v>
      </c>
      <c r="AY20" t="s">
        <v>69</v>
      </c>
      <c r="AZ20" t="s">
        <v>69</v>
      </c>
      <c r="BA20" t="s">
        <v>69</v>
      </c>
      <c r="BB20" t="s">
        <v>69</v>
      </c>
      <c r="BC20" t="s">
        <v>69</v>
      </c>
      <c r="BD20" t="s">
        <v>69</v>
      </c>
      <c r="BE20" t="s">
        <v>69</v>
      </c>
      <c r="BF20" t="s">
        <v>69</v>
      </c>
      <c r="BG20" t="s">
        <v>69</v>
      </c>
      <c r="BH20" t="s">
        <v>69</v>
      </c>
      <c r="BI20" t="s">
        <v>69</v>
      </c>
      <c r="BJ20" t="s">
        <v>69</v>
      </c>
      <c r="BK20" t="s">
        <v>69</v>
      </c>
      <c r="BL20" t="s">
        <v>69</v>
      </c>
      <c r="BM20" t="s">
        <v>69</v>
      </c>
      <c r="BN20" t="s">
        <v>69</v>
      </c>
      <c r="BO20" t="s">
        <v>69</v>
      </c>
    </row>
    <row r="21" spans="1:67">
      <c r="A21" s="2">
        <v>1986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  <c r="W21" t="s">
        <v>69</v>
      </c>
      <c r="X21" t="s">
        <v>69</v>
      </c>
      <c r="Y21" t="s">
        <v>69</v>
      </c>
      <c r="Z21" t="s">
        <v>69</v>
      </c>
      <c r="AA21" t="s">
        <v>69</v>
      </c>
      <c r="AB21" t="s">
        <v>69</v>
      </c>
      <c r="AC21" t="s">
        <v>69</v>
      </c>
      <c r="AD21" t="s">
        <v>69</v>
      </c>
      <c r="AE21" t="s">
        <v>69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69</v>
      </c>
      <c r="AW21" t="s">
        <v>69</v>
      </c>
      <c r="AX21" t="s">
        <v>69</v>
      </c>
      <c r="AY21" t="s">
        <v>69</v>
      </c>
      <c r="AZ21" t="s">
        <v>69</v>
      </c>
      <c r="BA21" t="s">
        <v>69</v>
      </c>
      <c r="BB21" t="s">
        <v>69</v>
      </c>
      <c r="BC21" t="s">
        <v>69</v>
      </c>
      <c r="BD21" t="s">
        <v>69</v>
      </c>
      <c r="BE21" t="s">
        <v>69</v>
      </c>
      <c r="BF21" t="s">
        <v>69</v>
      </c>
      <c r="BG21" t="s">
        <v>69</v>
      </c>
      <c r="BH21" t="s">
        <v>69</v>
      </c>
      <c r="BI21" t="s">
        <v>69</v>
      </c>
      <c r="BJ21" t="s">
        <v>69</v>
      </c>
      <c r="BK21" t="s">
        <v>69</v>
      </c>
      <c r="BL21" t="s">
        <v>69</v>
      </c>
      <c r="BM21" t="s">
        <v>69</v>
      </c>
      <c r="BN21" t="s">
        <v>69</v>
      </c>
      <c r="BO21" t="s">
        <v>69</v>
      </c>
    </row>
    <row r="22" spans="1:67">
      <c r="A22" s="2">
        <v>1987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  <c r="W22" t="s">
        <v>69</v>
      </c>
      <c r="X22" t="s">
        <v>69</v>
      </c>
      <c r="Y22" t="s">
        <v>69</v>
      </c>
      <c r="Z22" t="s">
        <v>69</v>
      </c>
      <c r="AA22" t="s">
        <v>69</v>
      </c>
      <c r="AB22" t="s">
        <v>69</v>
      </c>
      <c r="AC22" t="s">
        <v>69</v>
      </c>
      <c r="AD22" t="s">
        <v>69</v>
      </c>
      <c r="AE22" t="s">
        <v>69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69</v>
      </c>
      <c r="AW22" t="s">
        <v>69</v>
      </c>
      <c r="AX22" t="s">
        <v>69</v>
      </c>
      <c r="AY22" t="s">
        <v>69</v>
      </c>
      <c r="AZ22" t="s">
        <v>69</v>
      </c>
      <c r="BA22" t="s">
        <v>69</v>
      </c>
      <c r="BB22" t="s">
        <v>69</v>
      </c>
      <c r="BC22" t="s">
        <v>69</v>
      </c>
      <c r="BD22" t="s">
        <v>69</v>
      </c>
      <c r="BE22" t="s">
        <v>69</v>
      </c>
      <c r="BF22" t="s">
        <v>69</v>
      </c>
      <c r="BG22" t="s">
        <v>69</v>
      </c>
      <c r="BH22" t="s">
        <v>69</v>
      </c>
      <c r="BI22" t="s">
        <v>69</v>
      </c>
      <c r="BJ22" t="s">
        <v>69</v>
      </c>
      <c r="BK22" t="s">
        <v>69</v>
      </c>
      <c r="BL22" t="s">
        <v>69</v>
      </c>
      <c r="BM22" t="s">
        <v>69</v>
      </c>
      <c r="BN22" t="s">
        <v>69</v>
      </c>
      <c r="BO22" t="s">
        <v>69</v>
      </c>
    </row>
    <row r="23" spans="1:67">
      <c r="A23" s="2">
        <v>1988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  <c r="W23" t="s">
        <v>69</v>
      </c>
      <c r="X23" t="s">
        <v>69</v>
      </c>
      <c r="Y23" t="s">
        <v>69</v>
      </c>
      <c r="Z23" t="s">
        <v>69</v>
      </c>
      <c r="AA23" t="s">
        <v>69</v>
      </c>
      <c r="AB23" t="s">
        <v>69</v>
      </c>
      <c r="AC23" t="s">
        <v>69</v>
      </c>
      <c r="AD23" t="s">
        <v>69</v>
      </c>
      <c r="AE23" t="s">
        <v>69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69</v>
      </c>
      <c r="AW23" t="s">
        <v>69</v>
      </c>
      <c r="AX23" t="s">
        <v>69</v>
      </c>
      <c r="AY23" t="s">
        <v>69</v>
      </c>
      <c r="AZ23" t="s">
        <v>69</v>
      </c>
      <c r="BA23" t="s">
        <v>69</v>
      </c>
      <c r="BB23" t="s">
        <v>69</v>
      </c>
      <c r="BC23" t="s">
        <v>69</v>
      </c>
      <c r="BD23" t="s">
        <v>69</v>
      </c>
      <c r="BE23" t="s">
        <v>69</v>
      </c>
      <c r="BF23" t="s">
        <v>69</v>
      </c>
      <c r="BG23" t="s">
        <v>69</v>
      </c>
      <c r="BH23" t="s">
        <v>69</v>
      </c>
      <c r="BI23" t="s">
        <v>69</v>
      </c>
      <c r="BJ23" t="s">
        <v>69</v>
      </c>
      <c r="BK23" t="s">
        <v>69</v>
      </c>
      <c r="BL23" t="s">
        <v>69</v>
      </c>
      <c r="BM23" t="s">
        <v>69</v>
      </c>
      <c r="BN23" t="s">
        <v>69</v>
      </c>
      <c r="BO23" t="s">
        <v>69</v>
      </c>
    </row>
    <row r="24" spans="1:67">
      <c r="A24" s="2">
        <v>1989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  <c r="W24" t="s">
        <v>69</v>
      </c>
      <c r="X24" t="s">
        <v>69</v>
      </c>
      <c r="Y24" t="s">
        <v>69</v>
      </c>
      <c r="Z24" t="s">
        <v>69</v>
      </c>
      <c r="AA24" t="s">
        <v>69</v>
      </c>
      <c r="AB24" t="s">
        <v>69</v>
      </c>
      <c r="AC24" t="s">
        <v>69</v>
      </c>
      <c r="AD24" t="s">
        <v>69</v>
      </c>
      <c r="AE24" t="s">
        <v>69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69</v>
      </c>
      <c r="AW24" t="s">
        <v>69</v>
      </c>
      <c r="AX24" t="s">
        <v>69</v>
      </c>
      <c r="AY24" t="s">
        <v>69</v>
      </c>
      <c r="AZ24" t="s">
        <v>69</v>
      </c>
      <c r="BA24" t="s">
        <v>69</v>
      </c>
      <c r="BB24" t="s">
        <v>69</v>
      </c>
      <c r="BC24" t="s">
        <v>69</v>
      </c>
      <c r="BD24" t="s">
        <v>69</v>
      </c>
      <c r="BE24" t="s">
        <v>69</v>
      </c>
      <c r="BF24" t="s">
        <v>69</v>
      </c>
      <c r="BG24" t="s">
        <v>69</v>
      </c>
      <c r="BH24" t="s">
        <v>69</v>
      </c>
      <c r="BI24" t="s">
        <v>69</v>
      </c>
      <c r="BJ24" t="s">
        <v>69</v>
      </c>
      <c r="BK24" t="s">
        <v>69</v>
      </c>
      <c r="BL24" t="s">
        <v>69</v>
      </c>
      <c r="BM24" t="s">
        <v>69</v>
      </c>
      <c r="BN24" t="s">
        <v>69</v>
      </c>
      <c r="BO24" t="s">
        <v>69</v>
      </c>
    </row>
    <row r="25" spans="1:67">
      <c r="A25" s="2">
        <v>1990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  <c r="W25" t="s">
        <v>69</v>
      </c>
      <c r="X25" t="s">
        <v>69</v>
      </c>
      <c r="Y25" t="s">
        <v>69</v>
      </c>
      <c r="Z25" t="s">
        <v>69</v>
      </c>
      <c r="AA25" t="s">
        <v>69</v>
      </c>
      <c r="AB25" t="s">
        <v>69</v>
      </c>
      <c r="AC25" t="s">
        <v>69</v>
      </c>
      <c r="AD25" t="s">
        <v>69</v>
      </c>
      <c r="AE25" t="s">
        <v>69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69</v>
      </c>
      <c r="AW25" t="s">
        <v>69</v>
      </c>
      <c r="AX25" t="s">
        <v>69</v>
      </c>
      <c r="AY25" t="s">
        <v>69</v>
      </c>
      <c r="AZ25" t="s">
        <v>69</v>
      </c>
      <c r="BA25" t="s">
        <v>69</v>
      </c>
      <c r="BB25" t="s">
        <v>69</v>
      </c>
      <c r="BC25" t="s">
        <v>69</v>
      </c>
      <c r="BD25" t="s">
        <v>69</v>
      </c>
      <c r="BE25" t="s">
        <v>69</v>
      </c>
      <c r="BF25" t="s">
        <v>69</v>
      </c>
      <c r="BG25" t="s">
        <v>69</v>
      </c>
      <c r="BH25" t="s">
        <v>69</v>
      </c>
      <c r="BI25" t="s">
        <v>69</v>
      </c>
      <c r="BJ25" t="s">
        <v>69</v>
      </c>
      <c r="BK25" t="s">
        <v>69</v>
      </c>
      <c r="BL25" t="s">
        <v>69</v>
      </c>
      <c r="BM25" t="s">
        <v>69</v>
      </c>
      <c r="BN25" t="s">
        <v>69</v>
      </c>
      <c r="BO25" t="s">
        <v>69</v>
      </c>
    </row>
    <row r="26" spans="1:67">
      <c r="A26" s="2">
        <v>1991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  <c r="W26" t="s">
        <v>69</v>
      </c>
      <c r="X26" t="s">
        <v>69</v>
      </c>
      <c r="Y26" t="s">
        <v>69</v>
      </c>
      <c r="Z26" t="s">
        <v>69</v>
      </c>
      <c r="AA26" t="s">
        <v>69</v>
      </c>
      <c r="AB26" t="s">
        <v>69</v>
      </c>
      <c r="AC26" t="s">
        <v>69</v>
      </c>
      <c r="AD26" t="s">
        <v>69</v>
      </c>
      <c r="AE26" t="s">
        <v>69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69</v>
      </c>
      <c r="AW26" t="s">
        <v>69</v>
      </c>
      <c r="AX26" t="s">
        <v>69</v>
      </c>
      <c r="AY26" t="s">
        <v>69</v>
      </c>
      <c r="AZ26" t="s">
        <v>69</v>
      </c>
      <c r="BA26" t="s">
        <v>69</v>
      </c>
      <c r="BB26" t="s">
        <v>69</v>
      </c>
      <c r="BC26" t="s">
        <v>69</v>
      </c>
      <c r="BD26" t="s">
        <v>69</v>
      </c>
      <c r="BE26" t="s">
        <v>69</v>
      </c>
      <c r="BF26" t="s">
        <v>69</v>
      </c>
      <c r="BG26" t="s">
        <v>69</v>
      </c>
      <c r="BH26" t="s">
        <v>69</v>
      </c>
      <c r="BI26" t="s">
        <v>69</v>
      </c>
      <c r="BJ26" t="s">
        <v>69</v>
      </c>
      <c r="BK26" t="s">
        <v>69</v>
      </c>
      <c r="BL26" t="s">
        <v>69</v>
      </c>
      <c r="BM26" t="s">
        <v>69</v>
      </c>
      <c r="BN26" t="s">
        <v>69</v>
      </c>
      <c r="BO26" t="s">
        <v>69</v>
      </c>
    </row>
    <row r="27" spans="1:67">
      <c r="A27" s="2">
        <v>1992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X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69</v>
      </c>
      <c r="AW27" t="s">
        <v>69</v>
      </c>
      <c r="AX27" t="s">
        <v>69</v>
      </c>
      <c r="AY27" t="s">
        <v>69</v>
      </c>
      <c r="AZ27" t="s">
        <v>69</v>
      </c>
      <c r="BA27" t="s">
        <v>69</v>
      </c>
      <c r="BB27" t="s">
        <v>69</v>
      </c>
      <c r="BC27" t="s">
        <v>69</v>
      </c>
      <c r="BD27" t="s">
        <v>69</v>
      </c>
      <c r="BE27" t="s">
        <v>69</v>
      </c>
      <c r="BF27" t="s">
        <v>69</v>
      </c>
      <c r="BG27" t="s">
        <v>69</v>
      </c>
      <c r="BH27" t="s">
        <v>69</v>
      </c>
      <c r="BI27" t="s">
        <v>69</v>
      </c>
      <c r="BJ27" t="s">
        <v>69</v>
      </c>
      <c r="BK27" t="s">
        <v>69</v>
      </c>
      <c r="BL27" t="s">
        <v>69</v>
      </c>
      <c r="BM27" t="s">
        <v>69</v>
      </c>
      <c r="BN27" t="s">
        <v>69</v>
      </c>
      <c r="BO27" t="s">
        <v>69</v>
      </c>
    </row>
    <row r="28" spans="1:67">
      <c r="A28" s="2">
        <v>1993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  <c r="W28" t="s">
        <v>69</v>
      </c>
      <c r="X28" t="s">
        <v>69</v>
      </c>
      <c r="Y28" t="s">
        <v>69</v>
      </c>
      <c r="Z28" t="s">
        <v>69</v>
      </c>
      <c r="AA28" t="s">
        <v>69</v>
      </c>
      <c r="AB28" t="s">
        <v>69</v>
      </c>
      <c r="AC28" t="s">
        <v>69</v>
      </c>
      <c r="AD28" t="s">
        <v>69</v>
      </c>
      <c r="AE28" t="s">
        <v>69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69</v>
      </c>
      <c r="AW28" t="s">
        <v>69</v>
      </c>
      <c r="AX28" t="s">
        <v>69</v>
      </c>
      <c r="AY28" t="s">
        <v>69</v>
      </c>
      <c r="AZ28" t="s">
        <v>69</v>
      </c>
      <c r="BA28" t="s">
        <v>69</v>
      </c>
      <c r="BB28" t="s">
        <v>69</v>
      </c>
      <c r="BC28" t="s">
        <v>69</v>
      </c>
      <c r="BD28" t="s">
        <v>69</v>
      </c>
      <c r="BE28" t="s">
        <v>69</v>
      </c>
      <c r="BF28" t="s">
        <v>69</v>
      </c>
      <c r="BG28" t="s">
        <v>69</v>
      </c>
      <c r="BH28" t="s">
        <v>69</v>
      </c>
      <c r="BI28" t="s">
        <v>69</v>
      </c>
      <c r="BJ28" t="s">
        <v>69</v>
      </c>
      <c r="BK28" t="s">
        <v>69</v>
      </c>
      <c r="BL28" t="s">
        <v>69</v>
      </c>
      <c r="BM28" t="s">
        <v>69</v>
      </c>
      <c r="BN28" t="s">
        <v>69</v>
      </c>
      <c r="BO28" t="s">
        <v>69</v>
      </c>
    </row>
    <row r="29" spans="1:67">
      <c r="A29" s="2">
        <v>1994</v>
      </c>
      <c r="K29" t="s">
        <v>69</v>
      </c>
      <c r="L29" t="s">
        <v>69</v>
      </c>
      <c r="M29" t="s">
        <v>69</v>
      </c>
      <c r="N29" t="s">
        <v>69</v>
      </c>
      <c r="O29" t="s">
        <v>69</v>
      </c>
      <c r="P29" t="s">
        <v>69</v>
      </c>
      <c r="Q29" t="s">
        <v>69</v>
      </c>
      <c r="R29" t="s">
        <v>69</v>
      </c>
      <c r="S29" t="s">
        <v>69</v>
      </c>
      <c r="T29" t="s">
        <v>69</v>
      </c>
      <c r="U29" t="s">
        <v>69</v>
      </c>
      <c r="V29" t="s">
        <v>69</v>
      </c>
      <c r="W29" t="s">
        <v>69</v>
      </c>
      <c r="X29" t="s">
        <v>69</v>
      </c>
      <c r="Y29" t="s">
        <v>69</v>
      </c>
      <c r="Z29" t="s">
        <v>69</v>
      </c>
      <c r="AA29" t="s">
        <v>69</v>
      </c>
      <c r="AB29" t="s">
        <v>69</v>
      </c>
      <c r="AC29" t="s">
        <v>69</v>
      </c>
      <c r="AD29" t="s">
        <v>69</v>
      </c>
      <c r="AE29" t="s">
        <v>69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69</v>
      </c>
      <c r="AW29" t="s">
        <v>69</v>
      </c>
      <c r="AX29" t="s">
        <v>69</v>
      </c>
      <c r="AY29" t="s">
        <v>69</v>
      </c>
      <c r="AZ29" t="s">
        <v>69</v>
      </c>
      <c r="BA29" t="s">
        <v>69</v>
      </c>
      <c r="BB29" t="s">
        <v>69</v>
      </c>
      <c r="BC29" t="s">
        <v>69</v>
      </c>
      <c r="BD29" t="s">
        <v>69</v>
      </c>
      <c r="BE29" t="s">
        <v>69</v>
      </c>
      <c r="BF29" t="s">
        <v>69</v>
      </c>
      <c r="BG29" t="s">
        <v>69</v>
      </c>
      <c r="BH29" t="s">
        <v>69</v>
      </c>
      <c r="BI29" t="s">
        <v>69</v>
      </c>
      <c r="BJ29" t="s">
        <v>69</v>
      </c>
      <c r="BK29" t="s">
        <v>69</v>
      </c>
      <c r="BL29" t="s">
        <v>69</v>
      </c>
      <c r="BM29" t="s">
        <v>69</v>
      </c>
      <c r="BN29" t="s">
        <v>69</v>
      </c>
      <c r="BO29" t="s">
        <v>69</v>
      </c>
    </row>
    <row r="30" spans="1:67">
      <c r="A30" s="2">
        <v>1995</v>
      </c>
      <c r="K30" t="s">
        <v>69</v>
      </c>
      <c r="L30" t="s">
        <v>69</v>
      </c>
      <c r="M30" t="s">
        <v>69</v>
      </c>
      <c r="N30" t="s">
        <v>69</v>
      </c>
      <c r="O30" t="s">
        <v>69</v>
      </c>
      <c r="P30" t="s">
        <v>69</v>
      </c>
      <c r="Q30" t="s">
        <v>69</v>
      </c>
      <c r="R30" t="s">
        <v>69</v>
      </c>
      <c r="S30" t="s">
        <v>69</v>
      </c>
      <c r="T30" t="s">
        <v>69</v>
      </c>
      <c r="U30" t="s">
        <v>69</v>
      </c>
      <c r="V30" t="s">
        <v>69</v>
      </c>
      <c r="W30" t="s">
        <v>69</v>
      </c>
      <c r="X30" t="s">
        <v>69</v>
      </c>
      <c r="Y30" t="s">
        <v>69</v>
      </c>
      <c r="Z30" t="s">
        <v>69</v>
      </c>
      <c r="AA30" t="s">
        <v>69</v>
      </c>
      <c r="AB30" t="s">
        <v>69</v>
      </c>
      <c r="AC30" t="s">
        <v>69</v>
      </c>
      <c r="AD30" t="s">
        <v>69</v>
      </c>
      <c r="AE30" t="s">
        <v>69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69</v>
      </c>
      <c r="AW30" t="s">
        <v>69</v>
      </c>
      <c r="AX30" t="s">
        <v>69</v>
      </c>
      <c r="AY30" t="s">
        <v>69</v>
      </c>
      <c r="AZ30" t="s">
        <v>69</v>
      </c>
      <c r="BA30" t="s">
        <v>69</v>
      </c>
      <c r="BB30" t="s">
        <v>69</v>
      </c>
      <c r="BC30" t="s">
        <v>69</v>
      </c>
      <c r="BD30" t="s">
        <v>69</v>
      </c>
      <c r="BE30" t="s">
        <v>69</v>
      </c>
      <c r="BF30" t="s">
        <v>69</v>
      </c>
      <c r="BG30" t="s">
        <v>69</v>
      </c>
      <c r="BH30" t="s">
        <v>69</v>
      </c>
      <c r="BI30" t="s">
        <v>69</v>
      </c>
      <c r="BJ30" t="s">
        <v>69</v>
      </c>
      <c r="BK30" t="s">
        <v>69</v>
      </c>
      <c r="BL30" t="s">
        <v>69</v>
      </c>
      <c r="BM30" t="s">
        <v>69</v>
      </c>
      <c r="BN30" t="s">
        <v>69</v>
      </c>
      <c r="BO30" t="s">
        <v>69</v>
      </c>
    </row>
    <row r="31" spans="1:67">
      <c r="A31" s="2">
        <v>1996</v>
      </c>
      <c r="K31" t="s">
        <v>69</v>
      </c>
      <c r="L31" t="s">
        <v>69</v>
      </c>
      <c r="M31" t="s">
        <v>69</v>
      </c>
      <c r="N31" t="s">
        <v>69</v>
      </c>
      <c r="O31" t="s">
        <v>69</v>
      </c>
      <c r="P31" t="s">
        <v>69</v>
      </c>
      <c r="Q31" t="s">
        <v>69</v>
      </c>
      <c r="R31" t="s">
        <v>69</v>
      </c>
      <c r="S31" t="s">
        <v>69</v>
      </c>
      <c r="T31" t="s">
        <v>69</v>
      </c>
      <c r="U31" t="s">
        <v>69</v>
      </c>
      <c r="V31" t="s">
        <v>69</v>
      </c>
      <c r="W31" t="s">
        <v>69</v>
      </c>
      <c r="X31" t="s">
        <v>69</v>
      </c>
      <c r="Y31" t="s">
        <v>69</v>
      </c>
      <c r="Z31" t="s">
        <v>69</v>
      </c>
      <c r="AA31" t="s">
        <v>69</v>
      </c>
      <c r="AB31" t="s">
        <v>69</v>
      </c>
      <c r="AC31" t="s">
        <v>69</v>
      </c>
      <c r="AD31" t="s">
        <v>69</v>
      </c>
      <c r="AE31" t="s">
        <v>69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69</v>
      </c>
      <c r="AW31" t="s">
        <v>69</v>
      </c>
      <c r="AX31" t="s">
        <v>69</v>
      </c>
      <c r="AY31" t="s">
        <v>69</v>
      </c>
      <c r="AZ31" t="s">
        <v>69</v>
      </c>
      <c r="BA31" t="s">
        <v>69</v>
      </c>
      <c r="BB31" t="s">
        <v>69</v>
      </c>
      <c r="BC31" t="s">
        <v>69</v>
      </c>
      <c r="BD31" t="s">
        <v>69</v>
      </c>
      <c r="BE31" t="s">
        <v>69</v>
      </c>
      <c r="BF31" t="s">
        <v>69</v>
      </c>
      <c r="BG31" t="s">
        <v>69</v>
      </c>
      <c r="BH31" t="s">
        <v>69</v>
      </c>
      <c r="BI31" t="s">
        <v>69</v>
      </c>
      <c r="BJ31" t="s">
        <v>69</v>
      </c>
      <c r="BK31" t="s">
        <v>69</v>
      </c>
      <c r="BL31" t="s">
        <v>69</v>
      </c>
      <c r="BM31" t="s">
        <v>69</v>
      </c>
      <c r="BN31" t="s">
        <v>69</v>
      </c>
      <c r="BO31" t="s">
        <v>69</v>
      </c>
    </row>
    <row r="32" spans="1:67">
      <c r="A32" s="2">
        <v>1997</v>
      </c>
      <c r="K32" t="s">
        <v>69</v>
      </c>
      <c r="L32" t="s">
        <v>69</v>
      </c>
      <c r="M32" t="s">
        <v>69</v>
      </c>
      <c r="N32" t="s">
        <v>69</v>
      </c>
      <c r="O32" t="s">
        <v>69</v>
      </c>
      <c r="P32" t="s">
        <v>69</v>
      </c>
      <c r="Q32" t="s">
        <v>69</v>
      </c>
      <c r="R32" t="s">
        <v>69</v>
      </c>
      <c r="S32" t="s">
        <v>69</v>
      </c>
      <c r="T32" t="s">
        <v>69</v>
      </c>
      <c r="U32" t="s">
        <v>69</v>
      </c>
      <c r="V32" t="s">
        <v>69</v>
      </c>
      <c r="W32" t="s">
        <v>69</v>
      </c>
      <c r="X32" t="s">
        <v>69</v>
      </c>
      <c r="Y32" t="s">
        <v>69</v>
      </c>
      <c r="Z32" t="s">
        <v>69</v>
      </c>
      <c r="AA32" t="s">
        <v>69</v>
      </c>
      <c r="AB32" t="s">
        <v>69</v>
      </c>
      <c r="AC32" t="s">
        <v>69</v>
      </c>
      <c r="AD32" t="s">
        <v>69</v>
      </c>
      <c r="AE32" t="s">
        <v>69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M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69</v>
      </c>
      <c r="AU32" t="s">
        <v>69</v>
      </c>
      <c r="AV32" t="s">
        <v>69</v>
      </c>
      <c r="AW32" t="s">
        <v>69</v>
      </c>
      <c r="AX32" t="s">
        <v>69</v>
      </c>
      <c r="AY32" t="s">
        <v>69</v>
      </c>
      <c r="AZ32" t="s">
        <v>69</v>
      </c>
      <c r="BA32" t="s">
        <v>69</v>
      </c>
      <c r="BB32" t="s">
        <v>69</v>
      </c>
      <c r="BC32" t="s">
        <v>69</v>
      </c>
      <c r="BD32" t="s">
        <v>69</v>
      </c>
      <c r="BE32" t="s">
        <v>69</v>
      </c>
      <c r="BF32" t="s">
        <v>69</v>
      </c>
      <c r="BG32" t="s">
        <v>69</v>
      </c>
      <c r="BH32" t="s">
        <v>69</v>
      </c>
      <c r="BI32" t="s">
        <v>69</v>
      </c>
      <c r="BJ32" t="s">
        <v>69</v>
      </c>
      <c r="BK32" t="s">
        <v>69</v>
      </c>
      <c r="BL32" t="s">
        <v>69</v>
      </c>
      <c r="BM32" t="s">
        <v>69</v>
      </c>
      <c r="BN32" t="s">
        <v>69</v>
      </c>
      <c r="BO32" t="s">
        <v>69</v>
      </c>
    </row>
    <row r="33" spans="1:67">
      <c r="A33" s="2">
        <v>1998</v>
      </c>
      <c r="K33" t="s">
        <v>69</v>
      </c>
      <c r="L33" t="s">
        <v>69</v>
      </c>
      <c r="M33" t="s">
        <v>69</v>
      </c>
      <c r="N33" t="s">
        <v>69</v>
      </c>
      <c r="O33" t="s">
        <v>69</v>
      </c>
      <c r="P33" t="s">
        <v>69</v>
      </c>
      <c r="Q33" t="s">
        <v>69</v>
      </c>
      <c r="R33" t="s">
        <v>69</v>
      </c>
      <c r="S33" t="s">
        <v>69</v>
      </c>
      <c r="T33" t="s">
        <v>69</v>
      </c>
      <c r="U33" t="s">
        <v>69</v>
      </c>
      <c r="V33" t="s">
        <v>69</v>
      </c>
      <c r="W33" t="s">
        <v>69</v>
      </c>
      <c r="X33" t="s">
        <v>69</v>
      </c>
      <c r="Y33" t="s">
        <v>69</v>
      </c>
      <c r="Z33" t="s">
        <v>69</v>
      </c>
      <c r="AA33" t="s">
        <v>69</v>
      </c>
      <c r="AB33" t="s">
        <v>69</v>
      </c>
      <c r="AC33" t="s">
        <v>69</v>
      </c>
      <c r="AD33" t="s">
        <v>69</v>
      </c>
      <c r="AE33" t="s">
        <v>69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M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69</v>
      </c>
      <c r="AU33" t="s">
        <v>69</v>
      </c>
      <c r="AV33" t="s">
        <v>69</v>
      </c>
      <c r="AW33" t="s">
        <v>69</v>
      </c>
      <c r="AX33" t="s">
        <v>69</v>
      </c>
      <c r="AY33" t="s">
        <v>69</v>
      </c>
      <c r="AZ33" t="s">
        <v>69</v>
      </c>
      <c r="BA33" t="s">
        <v>69</v>
      </c>
      <c r="BB33" t="s">
        <v>69</v>
      </c>
      <c r="BC33" t="s">
        <v>69</v>
      </c>
      <c r="BD33" t="s">
        <v>69</v>
      </c>
      <c r="BE33" t="s">
        <v>69</v>
      </c>
      <c r="BF33" t="s">
        <v>69</v>
      </c>
      <c r="BG33" t="s">
        <v>69</v>
      </c>
      <c r="BH33" t="s">
        <v>69</v>
      </c>
      <c r="BI33" t="s">
        <v>69</v>
      </c>
      <c r="BJ33" t="s">
        <v>69</v>
      </c>
      <c r="BK33" t="s">
        <v>69</v>
      </c>
      <c r="BL33" t="s">
        <v>69</v>
      </c>
      <c r="BM33" t="s">
        <v>69</v>
      </c>
      <c r="BN33" t="s">
        <v>69</v>
      </c>
      <c r="BO33" t="s">
        <v>69</v>
      </c>
    </row>
    <row r="34" spans="1:67">
      <c r="A34" s="2">
        <v>1999</v>
      </c>
      <c r="K34" t="s">
        <v>69</v>
      </c>
      <c r="L34" t="s">
        <v>69</v>
      </c>
      <c r="M34" t="s">
        <v>69</v>
      </c>
      <c r="N34" t="s">
        <v>69</v>
      </c>
      <c r="O34" t="s">
        <v>69</v>
      </c>
      <c r="P34" t="s">
        <v>69</v>
      </c>
      <c r="Q34" t="s">
        <v>69</v>
      </c>
      <c r="R34" t="s">
        <v>69</v>
      </c>
      <c r="S34" t="s">
        <v>69</v>
      </c>
      <c r="T34" t="s">
        <v>69</v>
      </c>
      <c r="U34" t="s">
        <v>69</v>
      </c>
      <c r="V34" t="s">
        <v>69</v>
      </c>
      <c r="W34" t="s">
        <v>69</v>
      </c>
      <c r="X34" t="s">
        <v>69</v>
      </c>
      <c r="Y34" t="s">
        <v>69</v>
      </c>
      <c r="Z34" t="s">
        <v>69</v>
      </c>
      <c r="AA34" t="s">
        <v>69</v>
      </c>
      <c r="AB34" t="s">
        <v>69</v>
      </c>
      <c r="AC34" t="s">
        <v>69</v>
      </c>
      <c r="AD34" t="s">
        <v>69</v>
      </c>
      <c r="AE34" t="s">
        <v>69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M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69</v>
      </c>
      <c r="AU34" t="s">
        <v>69</v>
      </c>
      <c r="AV34" t="s">
        <v>69</v>
      </c>
      <c r="AW34" t="s">
        <v>69</v>
      </c>
      <c r="AX34" t="s">
        <v>69</v>
      </c>
      <c r="AY34" t="s">
        <v>69</v>
      </c>
      <c r="AZ34" t="s">
        <v>69</v>
      </c>
      <c r="BA34" t="s">
        <v>69</v>
      </c>
      <c r="BB34" t="s">
        <v>69</v>
      </c>
      <c r="BC34" t="s">
        <v>69</v>
      </c>
      <c r="BD34" t="s">
        <v>69</v>
      </c>
      <c r="BE34" t="s">
        <v>69</v>
      </c>
      <c r="BF34" t="s">
        <v>69</v>
      </c>
      <c r="BG34" t="s">
        <v>69</v>
      </c>
      <c r="BH34" t="s">
        <v>69</v>
      </c>
      <c r="BI34" t="s">
        <v>69</v>
      </c>
      <c r="BJ34" t="s">
        <v>69</v>
      </c>
      <c r="BK34" t="s">
        <v>69</v>
      </c>
      <c r="BL34" t="s">
        <v>69</v>
      </c>
      <c r="BM34" t="s">
        <v>69</v>
      </c>
      <c r="BN34" t="s">
        <v>69</v>
      </c>
      <c r="BO34" t="s">
        <v>69</v>
      </c>
    </row>
    <row r="35" spans="1:67">
      <c r="A35" s="2">
        <v>2000</v>
      </c>
      <c r="B35" s="5">
        <f t="shared" ref="B35:B60" si="0">SUM(C35:J35)</f>
        <v>273.06335701505469</v>
      </c>
      <c r="C35" s="5">
        <f t="shared" ref="C35:C60" si="1">SUM(K35:U35)</f>
        <v>55.357092980934702</v>
      </c>
      <c r="D35" s="5">
        <f t="shared" ref="D35:D60" si="2">SUM(V35:Z35)</f>
        <v>100.3848478503331</v>
      </c>
      <c r="E35" s="5">
        <f t="shared" ref="E35:E60" si="3">SUM(AA35:AF35)</f>
        <v>7.9564240274252942</v>
      </c>
      <c r="F35" s="5">
        <f t="shared" ref="F35:F60" si="4">SUM(AG35:AN35)</f>
        <v>2.6987800451439727</v>
      </c>
      <c r="G35" s="5">
        <f t="shared" ref="G35:G60" si="5">SUM(AO35:AY35)</f>
        <v>4.6986334312872513</v>
      </c>
      <c r="H35" s="5">
        <f t="shared" ref="H35:H60" si="6">SUM(AZ35:BA35)</f>
        <v>6.7935510605100902</v>
      </c>
      <c r="I35" s="5">
        <f t="shared" ref="I35:I60" si="7">SUM(BB35:BF35)</f>
        <v>29.847880086122171</v>
      </c>
      <c r="J35" s="5">
        <f t="shared" ref="J35:J60" si="8">SUM(BG35:BO35)</f>
        <v>65.326147533298112</v>
      </c>
      <c r="K35" s="5">
        <v>13.3248673286704</v>
      </c>
      <c r="L35" s="5">
        <v>0.36428394094711097</v>
      </c>
      <c r="M35" s="5">
        <v>4.0377954534612703</v>
      </c>
      <c r="N35" s="5">
        <v>10.0022366911336</v>
      </c>
      <c r="O35" s="5">
        <v>6.87591923182109</v>
      </c>
      <c r="P35" s="5">
        <v>3.2425775575624201</v>
      </c>
      <c r="Q35" s="5">
        <v>3.1288715045102902</v>
      </c>
      <c r="R35" s="5">
        <v>0.33577185784147701</v>
      </c>
      <c r="S35" s="5">
        <v>1.0605586464577901</v>
      </c>
      <c r="T35" s="5">
        <v>7.0560109814352101</v>
      </c>
      <c r="U35" s="5">
        <v>5.9281997870940399</v>
      </c>
      <c r="V35" s="5">
        <v>79.164850259379705</v>
      </c>
      <c r="W35" s="5">
        <v>9.7588946525077205</v>
      </c>
      <c r="X35" s="5">
        <v>9.6051209188574198</v>
      </c>
      <c r="Y35" s="5">
        <v>1.5452235004736199</v>
      </c>
      <c r="Z35" s="5">
        <v>0.31075851911463398</v>
      </c>
      <c r="AA35" s="5">
        <v>-1.14396802079423</v>
      </c>
      <c r="AB35" s="5">
        <v>8.7481045941880602</v>
      </c>
      <c r="AC35" s="5">
        <v>-0.164074538973912</v>
      </c>
      <c r="AD35" s="5">
        <v>0.31856988854414597</v>
      </c>
      <c r="AE35" s="5">
        <v>-1.05523012705435</v>
      </c>
      <c r="AF35" s="5">
        <v>1.2530222315155799</v>
      </c>
      <c r="AG35" s="5">
        <v>5.8057334475401901E-2</v>
      </c>
      <c r="AH35" s="5">
        <v>3.7097408243815903E-2</v>
      </c>
      <c r="AI35" s="5">
        <v>0.334642669965726</v>
      </c>
      <c r="AJ35" s="5">
        <v>0.59577881837382896</v>
      </c>
      <c r="AK35" s="5">
        <v>0.20786185931194401</v>
      </c>
      <c r="AL35" s="5">
        <v>7.79573385987299E-2</v>
      </c>
      <c r="AM35" s="5">
        <v>0.74451570329561001</v>
      </c>
      <c r="AN35" s="5">
        <v>0.64286891287891601</v>
      </c>
      <c r="AO35" s="5">
        <v>0.107865383534166</v>
      </c>
      <c r="AP35" s="5">
        <v>5.0860464126705397E-2</v>
      </c>
      <c r="AQ35" s="5">
        <v>0.20488713515711601</v>
      </c>
      <c r="AR35" s="5">
        <v>4.6310501545832897E-2</v>
      </c>
      <c r="AS35" s="5">
        <v>9.7069790271899895E-2</v>
      </c>
      <c r="AT35" s="5">
        <v>6.7274853220684203E-2</v>
      </c>
      <c r="AU35" s="5">
        <v>0.53283758797471603</v>
      </c>
      <c r="AV35" s="5">
        <v>3.9943971241312099E-3</v>
      </c>
      <c r="AW35" s="5">
        <v>0.327070184726658</v>
      </c>
      <c r="AX35" s="5">
        <v>0.934197989434982</v>
      </c>
      <c r="AY35" s="5">
        <v>2.3262651441703599</v>
      </c>
      <c r="AZ35" s="5">
        <v>4.8145494261060104</v>
      </c>
      <c r="BA35" s="5">
        <v>1.9790016344040799</v>
      </c>
      <c r="BB35" s="5">
        <v>19.659120111926299</v>
      </c>
      <c r="BC35" s="5">
        <v>4.5480937107811199</v>
      </c>
      <c r="BD35" s="5">
        <v>3.9749725207352098</v>
      </c>
      <c r="BE35" s="5">
        <v>0.48232009889439098</v>
      </c>
      <c r="BF35" s="5">
        <v>1.1833736437851501</v>
      </c>
      <c r="BG35" s="5">
        <v>6.8270001725563896</v>
      </c>
      <c r="BH35" s="5">
        <v>14.0076622342836</v>
      </c>
      <c r="BI35" s="5">
        <v>9.0147595883362293</v>
      </c>
      <c r="BJ35" s="5">
        <v>3.9237809189774402</v>
      </c>
      <c r="BK35" s="5">
        <v>5.9787003629589801</v>
      </c>
      <c r="BL35" s="5">
        <v>3.5761591297292998</v>
      </c>
      <c r="BM35" s="5">
        <v>8.6376937002105798</v>
      </c>
      <c r="BN35" s="5">
        <v>3.2804974237151998</v>
      </c>
      <c r="BO35" s="5">
        <v>10.0798940025304</v>
      </c>
    </row>
    <row r="36" spans="1:67">
      <c r="A36" s="2">
        <v>2001</v>
      </c>
      <c r="B36" s="5">
        <f t="shared" si="0"/>
        <v>275.92461790437579</v>
      </c>
      <c r="C36" s="5">
        <f t="shared" si="1"/>
        <v>54.455482779894346</v>
      </c>
      <c r="D36" s="5">
        <f t="shared" si="2"/>
        <v>103.66704255402277</v>
      </c>
      <c r="E36" s="5">
        <f t="shared" si="3"/>
        <v>8.5656939804354764</v>
      </c>
      <c r="F36" s="5">
        <f t="shared" si="4"/>
        <v>2.9939354470136408</v>
      </c>
      <c r="G36" s="5">
        <f t="shared" si="5"/>
        <v>4.9226320009469511</v>
      </c>
      <c r="H36" s="5">
        <f t="shared" si="6"/>
        <v>6.84403981811138</v>
      </c>
      <c r="I36" s="5">
        <f t="shared" si="7"/>
        <v>30.563064454718312</v>
      </c>
      <c r="J36" s="5">
        <f t="shared" si="8"/>
        <v>63.912726869232912</v>
      </c>
      <c r="K36" s="5">
        <v>12.7394896421153</v>
      </c>
      <c r="L36" s="5">
        <v>0.35203848563366502</v>
      </c>
      <c r="M36" s="5">
        <v>3.9378176310942199</v>
      </c>
      <c r="N36" s="5">
        <v>10.1481449772257</v>
      </c>
      <c r="O36" s="5">
        <v>6.5395164037922502</v>
      </c>
      <c r="P36" s="5">
        <v>3.1490297329074299</v>
      </c>
      <c r="Q36" s="5">
        <v>2.8206124753528301</v>
      </c>
      <c r="R36" s="5">
        <v>0.31438076518365898</v>
      </c>
      <c r="S36" s="5">
        <v>0.96713411598368404</v>
      </c>
      <c r="T36" s="5">
        <v>7.1774228390635297</v>
      </c>
      <c r="U36" s="5">
        <v>6.3098957115420804</v>
      </c>
      <c r="V36" s="5">
        <v>82.998833107195495</v>
      </c>
      <c r="W36" s="5">
        <v>9.4858944665749299</v>
      </c>
      <c r="X36" s="5">
        <v>9.1071725098623197</v>
      </c>
      <c r="Y36" s="5">
        <v>1.6963313967048099</v>
      </c>
      <c r="Z36" s="5">
        <v>0.37881107368521399</v>
      </c>
      <c r="AA36" s="5">
        <v>-0.57325693511351605</v>
      </c>
      <c r="AB36" s="5">
        <v>8.7803927679912306</v>
      </c>
      <c r="AC36" s="5">
        <v>-7.2574898540624502E-2</v>
      </c>
      <c r="AD36" s="5">
        <v>0.34240435107498601</v>
      </c>
      <c r="AE36" s="5">
        <v>-1.69535269643096</v>
      </c>
      <c r="AF36" s="5">
        <v>1.7840813914543601</v>
      </c>
      <c r="AG36" s="5">
        <v>8.8922007678085294E-2</v>
      </c>
      <c r="AH36" s="5">
        <v>3.64772139973185E-2</v>
      </c>
      <c r="AI36" s="5">
        <v>0.42872403154868799</v>
      </c>
      <c r="AJ36" s="5">
        <v>0.69159939430513995</v>
      </c>
      <c r="AK36" s="5">
        <v>0.22045351846776901</v>
      </c>
      <c r="AL36" s="5">
        <v>7.8028955748262005E-2</v>
      </c>
      <c r="AM36" s="5">
        <v>0.718499994060118</v>
      </c>
      <c r="AN36" s="5">
        <v>0.73123033120825998</v>
      </c>
      <c r="AO36" s="5">
        <v>0.119258090997083</v>
      </c>
      <c r="AP36" s="5">
        <v>6.5102856788050806E-2</v>
      </c>
      <c r="AQ36" s="5">
        <v>0.206747610094417</v>
      </c>
      <c r="AR36" s="5">
        <v>5.1623230651716201E-2</v>
      </c>
      <c r="AS36" s="5">
        <v>9.8519181783638096E-2</v>
      </c>
      <c r="AT36" s="5">
        <v>6.5900248563723104E-2</v>
      </c>
      <c r="AU36" s="5">
        <v>0.55514712527821297</v>
      </c>
      <c r="AV36" s="5">
        <v>4.0062003033585402E-3</v>
      </c>
      <c r="AW36" s="5">
        <v>0.31750977549887099</v>
      </c>
      <c r="AX36" s="5">
        <v>1.0769402439335201</v>
      </c>
      <c r="AY36" s="5">
        <v>2.36187743705436</v>
      </c>
      <c r="AZ36" s="5">
        <v>4.6810171661755602</v>
      </c>
      <c r="BA36" s="5">
        <v>2.1630226519358202</v>
      </c>
      <c r="BB36" s="5">
        <v>21.530241841520201</v>
      </c>
      <c r="BC36" s="5">
        <v>4.0821090808532903</v>
      </c>
      <c r="BD36" s="5">
        <v>2.9885564756597298</v>
      </c>
      <c r="BE36" s="5">
        <v>0.55889762328844705</v>
      </c>
      <c r="BF36" s="5">
        <v>1.4032594333966399</v>
      </c>
      <c r="BG36" s="5">
        <v>6.4552610567717199</v>
      </c>
      <c r="BH36" s="5">
        <v>14.780908571191</v>
      </c>
      <c r="BI36" s="5">
        <v>7.89941855116383</v>
      </c>
      <c r="BJ36" s="5">
        <v>4.0097319568370198</v>
      </c>
      <c r="BK36" s="5">
        <v>5.8929311835394698</v>
      </c>
      <c r="BL36" s="5">
        <v>3.5717084102941898</v>
      </c>
      <c r="BM36" s="5">
        <v>8.6636148212181698</v>
      </c>
      <c r="BN36" s="5">
        <v>3.02865465835314</v>
      </c>
      <c r="BO36" s="5">
        <v>9.6104976598643699</v>
      </c>
    </row>
    <row r="37" spans="1:67">
      <c r="A37" s="2">
        <v>2002</v>
      </c>
      <c r="B37" s="5">
        <f t="shared" si="0"/>
        <v>262.90540462654599</v>
      </c>
      <c r="C37" s="5">
        <f t="shared" si="1"/>
        <v>50.570399987153131</v>
      </c>
      <c r="D37" s="5">
        <f t="shared" si="2"/>
        <v>93.217061810047099</v>
      </c>
      <c r="E37" s="5">
        <f t="shared" si="3"/>
        <v>10.210650012265056</v>
      </c>
      <c r="F37" s="5">
        <f t="shared" si="4"/>
        <v>3.0634814394344709</v>
      </c>
      <c r="G37" s="5">
        <f t="shared" si="5"/>
        <v>5.1564687678866958</v>
      </c>
      <c r="H37" s="5">
        <f t="shared" si="6"/>
        <v>7.7755102812295602</v>
      </c>
      <c r="I37" s="5">
        <f t="shared" si="7"/>
        <v>28.452690752448852</v>
      </c>
      <c r="J37" s="5">
        <f t="shared" si="8"/>
        <v>64.459141576081123</v>
      </c>
      <c r="K37" s="5">
        <v>11.5928953381373</v>
      </c>
      <c r="L37" s="5">
        <v>0.34552202152850198</v>
      </c>
      <c r="M37" s="5">
        <v>3.6121192206036601</v>
      </c>
      <c r="N37" s="5">
        <v>9.4650562181586899</v>
      </c>
      <c r="O37" s="5">
        <v>6.0397088349530899</v>
      </c>
      <c r="P37" s="5">
        <v>2.9903415602405898</v>
      </c>
      <c r="Q37" s="5">
        <v>2.5981250209262998</v>
      </c>
      <c r="R37" s="5">
        <v>0.26642198759045899</v>
      </c>
      <c r="S37" s="5">
        <v>0.87419725288092198</v>
      </c>
      <c r="T37" s="5">
        <v>6.5455026901969298</v>
      </c>
      <c r="U37" s="5">
        <v>6.2405098419366896</v>
      </c>
      <c r="V37" s="5">
        <v>72.484910376329793</v>
      </c>
      <c r="W37" s="5">
        <v>10.248379108559799</v>
      </c>
      <c r="X37" s="5">
        <v>8.5968120809345798</v>
      </c>
      <c r="Y37" s="5">
        <v>1.60348316443727</v>
      </c>
      <c r="Z37" s="5">
        <v>0.283477079785658</v>
      </c>
      <c r="AA37" s="5">
        <v>0.34839088653636602</v>
      </c>
      <c r="AB37" s="5">
        <v>9.4718036343200893</v>
      </c>
      <c r="AC37" s="5">
        <v>-8.4689993206865197E-2</v>
      </c>
      <c r="AD37" s="5">
        <v>0.38970634927737502</v>
      </c>
      <c r="AE37" s="5">
        <v>-1.1277448788173401</v>
      </c>
      <c r="AF37" s="5">
        <v>1.21318401415543</v>
      </c>
      <c r="AG37" s="5">
        <v>0.13519106801356501</v>
      </c>
      <c r="AH37" s="5">
        <v>3.7641786163403398E-2</v>
      </c>
      <c r="AI37" s="5">
        <v>0.32954483501923598</v>
      </c>
      <c r="AJ37" s="5">
        <v>0.71935066635772504</v>
      </c>
      <c r="AK37" s="5">
        <v>0.211643452921805</v>
      </c>
      <c r="AL37" s="5">
        <v>9.1124421980087494E-2</v>
      </c>
      <c r="AM37" s="5">
        <v>0.70627136804116297</v>
      </c>
      <c r="AN37" s="5">
        <v>0.83271384093748602</v>
      </c>
      <c r="AO37" s="5">
        <v>0.119343341146148</v>
      </c>
      <c r="AP37" s="5">
        <v>7.3951487699988494E-2</v>
      </c>
      <c r="AQ37" s="5">
        <v>0.24227467137452199</v>
      </c>
      <c r="AR37" s="5">
        <v>6.6946812419931695E-2</v>
      </c>
      <c r="AS37" s="5">
        <v>0.105277671276922</v>
      </c>
      <c r="AT37" s="5">
        <v>6.6124646180983404E-2</v>
      </c>
      <c r="AU37" s="5">
        <v>0.472399250835499</v>
      </c>
      <c r="AV37" s="5">
        <v>4.5308500207302798E-3</v>
      </c>
      <c r="AW37" s="5">
        <v>0.31697004443070098</v>
      </c>
      <c r="AX37" s="5">
        <v>1.2970162306878801</v>
      </c>
      <c r="AY37" s="5">
        <v>2.3916337618133898</v>
      </c>
      <c r="AZ37" s="5">
        <v>4.9385533355782201</v>
      </c>
      <c r="BA37" s="5">
        <v>2.8369569456513402</v>
      </c>
      <c r="BB37" s="5">
        <v>19.528509046685802</v>
      </c>
      <c r="BC37" s="5">
        <v>4.11504405395858</v>
      </c>
      <c r="BD37" s="5">
        <v>2.3798968653253101</v>
      </c>
      <c r="BE37" s="5">
        <v>1.27027964427741</v>
      </c>
      <c r="BF37" s="5">
        <v>1.1589611422017501</v>
      </c>
      <c r="BG37" s="5">
        <v>6.71219067403237</v>
      </c>
      <c r="BH37" s="5">
        <v>15.494308360742901</v>
      </c>
      <c r="BI37" s="5">
        <v>8.1216626563295797</v>
      </c>
      <c r="BJ37" s="5">
        <v>3.9316522882581899</v>
      </c>
      <c r="BK37" s="5">
        <v>5.5730114446028001</v>
      </c>
      <c r="BL37" s="5">
        <v>3.6998694422531102</v>
      </c>
      <c r="BM37" s="5">
        <v>8.64569971745399</v>
      </c>
      <c r="BN37" s="5">
        <v>3.23488356873442</v>
      </c>
      <c r="BO37" s="5">
        <v>9.0458634236737705</v>
      </c>
    </row>
    <row r="38" spans="1:67">
      <c r="A38" s="2">
        <v>2003</v>
      </c>
      <c r="B38" s="5">
        <f t="shared" si="0"/>
        <v>264.324058222335</v>
      </c>
      <c r="C38" s="5">
        <f t="shared" si="1"/>
        <v>51.654500778757985</v>
      </c>
      <c r="D38" s="5">
        <f t="shared" si="2"/>
        <v>94.064319863027976</v>
      </c>
      <c r="E38" s="5">
        <f t="shared" si="3"/>
        <v>10.52327873897495</v>
      </c>
      <c r="F38" s="5">
        <f t="shared" si="4"/>
        <v>2.9527354191265762</v>
      </c>
      <c r="G38" s="5">
        <f t="shared" si="5"/>
        <v>5.114325332085123</v>
      </c>
      <c r="H38" s="5">
        <f t="shared" si="6"/>
        <v>9.0911761395458708</v>
      </c>
      <c r="I38" s="5">
        <f t="shared" si="7"/>
        <v>25.658672457149041</v>
      </c>
      <c r="J38" s="5">
        <f t="shared" si="8"/>
        <v>65.265049493667476</v>
      </c>
      <c r="K38" s="5">
        <v>11.879321499354401</v>
      </c>
      <c r="L38" s="5">
        <v>0.35883680222438302</v>
      </c>
      <c r="M38" s="5">
        <v>3.4855600198712202</v>
      </c>
      <c r="N38" s="5">
        <v>9.8831955606892699</v>
      </c>
      <c r="O38" s="5">
        <v>5.9652164820987199</v>
      </c>
      <c r="P38" s="5">
        <v>3.0141970403243201</v>
      </c>
      <c r="Q38" s="5">
        <v>2.5479764793165298</v>
      </c>
      <c r="R38" s="5">
        <v>0.28679412574072799</v>
      </c>
      <c r="S38" s="5">
        <v>0.87448895720422504</v>
      </c>
      <c r="T38" s="5">
        <v>7.0502345564336402</v>
      </c>
      <c r="U38" s="5">
        <v>6.3086792555005404</v>
      </c>
      <c r="V38" s="5">
        <v>74.333773978070894</v>
      </c>
      <c r="W38" s="5">
        <v>10.3211804042457</v>
      </c>
      <c r="X38" s="5">
        <v>7.4917228724197402</v>
      </c>
      <c r="Y38" s="5">
        <v>1.61837117098524</v>
      </c>
      <c r="Z38" s="5">
        <v>0.29927143730640599</v>
      </c>
      <c r="AA38" s="5">
        <v>0.36284424549761202</v>
      </c>
      <c r="AB38" s="5">
        <v>10.141197591990901</v>
      </c>
      <c r="AC38" s="5">
        <v>-5.0973024011066001E-2</v>
      </c>
      <c r="AD38" s="5">
        <v>0.40848413512328202</v>
      </c>
      <c r="AE38" s="5">
        <v>-1.4859576872545801</v>
      </c>
      <c r="AF38" s="5">
        <v>1.1476834776288001</v>
      </c>
      <c r="AG38" s="5">
        <v>0.12873752159407001</v>
      </c>
      <c r="AH38" s="5">
        <v>3.9566530125494902E-2</v>
      </c>
      <c r="AI38" s="5">
        <v>0.22146629295612399</v>
      </c>
      <c r="AJ38" s="5">
        <v>0.77111950472371305</v>
      </c>
      <c r="AK38" s="5">
        <v>0.19335308186995201</v>
      </c>
      <c r="AL38" s="5">
        <v>0.10731254452881001</v>
      </c>
      <c r="AM38" s="5">
        <v>0.71353450515029004</v>
      </c>
      <c r="AN38" s="5">
        <v>0.77764543817812204</v>
      </c>
      <c r="AO38" s="5">
        <v>0.12910161065560599</v>
      </c>
      <c r="AP38" s="5">
        <v>8.46641173194949E-2</v>
      </c>
      <c r="AQ38" s="5">
        <v>0.26672756833995898</v>
      </c>
      <c r="AR38" s="5">
        <v>7.2405729072594599E-2</v>
      </c>
      <c r="AS38" s="5">
        <v>9.9638019144392201E-2</v>
      </c>
      <c r="AT38" s="5">
        <v>6.9155414870106499E-2</v>
      </c>
      <c r="AU38" s="5">
        <v>0.48636556088260202</v>
      </c>
      <c r="AV38" s="5">
        <v>5.6336459985172997E-3</v>
      </c>
      <c r="AW38" s="5">
        <v>0.31824349315734102</v>
      </c>
      <c r="AX38" s="5">
        <v>1.23783369621647</v>
      </c>
      <c r="AY38" s="5">
        <v>2.34455647642804</v>
      </c>
      <c r="AZ38" s="5">
        <v>5.6008481276372502</v>
      </c>
      <c r="BA38" s="5">
        <v>3.4903280119086202</v>
      </c>
      <c r="BB38" s="5">
        <v>17.500585835903699</v>
      </c>
      <c r="BC38" s="5">
        <v>3.61998692617885</v>
      </c>
      <c r="BD38" s="5">
        <v>2.1103977341080302</v>
      </c>
      <c r="BE38" s="5">
        <v>1.28927060031811</v>
      </c>
      <c r="BF38" s="5">
        <v>1.13843136064035</v>
      </c>
      <c r="BG38" s="5">
        <v>6.6254289309617498</v>
      </c>
      <c r="BH38" s="5">
        <v>17.553023011537999</v>
      </c>
      <c r="BI38" s="5">
        <v>6.7790712927258898</v>
      </c>
      <c r="BJ38" s="5">
        <v>3.9985644543081702</v>
      </c>
      <c r="BK38" s="5">
        <v>5.7857660319267401</v>
      </c>
      <c r="BL38" s="5">
        <v>3.69463370180494</v>
      </c>
      <c r="BM38" s="5">
        <v>9.0711134452593107</v>
      </c>
      <c r="BN38" s="5">
        <v>2.9573802778807399</v>
      </c>
      <c r="BO38" s="5">
        <v>8.8000683472619308</v>
      </c>
    </row>
    <row r="39" spans="1:67">
      <c r="A39" s="2">
        <v>2004</v>
      </c>
      <c r="B39" s="5">
        <f t="shared" si="0"/>
        <v>265.76085894014682</v>
      </c>
      <c r="C39" s="5">
        <f t="shared" si="1"/>
        <v>52.327142730675448</v>
      </c>
      <c r="D39" s="5">
        <f t="shared" si="2"/>
        <v>87.542056493554753</v>
      </c>
      <c r="E39" s="5">
        <f t="shared" si="3"/>
        <v>11.28978990799062</v>
      </c>
      <c r="F39" s="5">
        <f t="shared" si="4"/>
        <v>3.2457617477808074</v>
      </c>
      <c r="G39" s="5">
        <f t="shared" si="5"/>
        <v>5.2296886760500225</v>
      </c>
      <c r="H39" s="5">
        <f t="shared" si="6"/>
        <v>9.1871782429066293</v>
      </c>
      <c r="I39" s="5">
        <f t="shared" si="7"/>
        <v>30.777247392984286</v>
      </c>
      <c r="J39" s="5">
        <f t="shared" si="8"/>
        <v>66.161993748204239</v>
      </c>
      <c r="K39" s="5">
        <v>11.942613200873399</v>
      </c>
      <c r="L39" s="5">
        <v>0.37222655521770398</v>
      </c>
      <c r="M39" s="5">
        <v>3.7972976171064201</v>
      </c>
      <c r="N39" s="5">
        <v>10.146572981408299</v>
      </c>
      <c r="O39" s="5">
        <v>5.6140867143488196</v>
      </c>
      <c r="P39" s="5">
        <v>3.0507122503747199</v>
      </c>
      <c r="Q39" s="5">
        <v>2.5983546898963699</v>
      </c>
      <c r="R39" s="5">
        <v>0.31306831589481199</v>
      </c>
      <c r="S39" s="5">
        <v>0.859960535462165</v>
      </c>
      <c r="T39" s="5">
        <v>6.7899763134203797</v>
      </c>
      <c r="U39" s="5">
        <v>6.8422735566723603</v>
      </c>
      <c r="V39" s="5">
        <v>68.039298133295702</v>
      </c>
      <c r="W39" s="5">
        <v>9.6686987746474298</v>
      </c>
      <c r="X39" s="5">
        <v>7.9786052947479398</v>
      </c>
      <c r="Y39" s="5">
        <v>1.5640888063262299</v>
      </c>
      <c r="Z39" s="5">
        <v>0.29136548453747002</v>
      </c>
      <c r="AA39" s="5">
        <v>-0.74017084520270204</v>
      </c>
      <c r="AB39" s="5">
        <v>11.0212545845121</v>
      </c>
      <c r="AC39" s="5">
        <v>-9.4531283978736697E-2</v>
      </c>
      <c r="AD39" s="5">
        <v>0.52978879493213804</v>
      </c>
      <c r="AE39" s="5">
        <v>-1.54239142296858</v>
      </c>
      <c r="AF39" s="5">
        <v>2.1158400806964002</v>
      </c>
      <c r="AG39" s="5">
        <v>0.13478117060825601</v>
      </c>
      <c r="AH39" s="5">
        <v>3.9994338809175099E-2</v>
      </c>
      <c r="AI39" s="5">
        <v>0.32782600490125302</v>
      </c>
      <c r="AJ39" s="5">
        <v>0.842155956664563</v>
      </c>
      <c r="AK39" s="5">
        <v>0.20166124474278799</v>
      </c>
      <c r="AL39" s="5">
        <v>9.9760452455457199E-2</v>
      </c>
      <c r="AM39" s="5">
        <v>0.73158817096543605</v>
      </c>
      <c r="AN39" s="5">
        <v>0.867994408633879</v>
      </c>
      <c r="AO39" s="5">
        <v>0.13696161842058399</v>
      </c>
      <c r="AP39" s="5">
        <v>5.8094035004254897E-2</v>
      </c>
      <c r="AQ39" s="5">
        <v>0.248107860248302</v>
      </c>
      <c r="AR39" s="5">
        <v>8.4954819239711002E-2</v>
      </c>
      <c r="AS39" s="5">
        <v>0.12905532645030099</v>
      </c>
      <c r="AT39" s="5">
        <v>8.0122789742287898E-2</v>
      </c>
      <c r="AU39" s="5">
        <v>0.62372856137125698</v>
      </c>
      <c r="AV39" s="5">
        <v>6.6544196326723598E-3</v>
      </c>
      <c r="AW39" s="5">
        <v>0.31181166650145198</v>
      </c>
      <c r="AX39" s="5">
        <v>1.2117772716350499</v>
      </c>
      <c r="AY39" s="5">
        <v>2.3384203078041499</v>
      </c>
      <c r="AZ39" s="5">
        <v>6.22682159340944</v>
      </c>
      <c r="BA39" s="5">
        <v>2.9603566494971898</v>
      </c>
      <c r="BB39" s="5">
        <v>22.332879782812999</v>
      </c>
      <c r="BC39" s="5">
        <v>3.3602955812620201</v>
      </c>
      <c r="BD39" s="5">
        <v>2.7631266700352599</v>
      </c>
      <c r="BE39" s="5">
        <v>1.3463840053268199</v>
      </c>
      <c r="BF39" s="5">
        <v>0.97456135354719098</v>
      </c>
      <c r="BG39" s="5">
        <v>6.3286899215082801</v>
      </c>
      <c r="BH39" s="5">
        <v>17.635737947902001</v>
      </c>
      <c r="BI39" s="5">
        <v>7.3467861023244598</v>
      </c>
      <c r="BJ39" s="5">
        <v>3.8055472341222401</v>
      </c>
      <c r="BK39" s="5">
        <v>5.86037364576603</v>
      </c>
      <c r="BL39" s="5">
        <v>3.6646785762974501</v>
      </c>
      <c r="BM39" s="5">
        <v>9.4174765096025492</v>
      </c>
      <c r="BN39" s="5">
        <v>3.0137061849770501</v>
      </c>
      <c r="BO39" s="5">
        <v>9.0889976257041791</v>
      </c>
    </row>
    <row r="40" spans="1:67">
      <c r="A40" s="2">
        <v>2005</v>
      </c>
      <c r="B40" s="5">
        <f t="shared" si="0"/>
        <v>270.3532681984272</v>
      </c>
      <c r="C40" s="5">
        <f t="shared" si="1"/>
        <v>53.951536008580142</v>
      </c>
      <c r="D40" s="5">
        <f t="shared" si="2"/>
        <v>84.342688382252476</v>
      </c>
      <c r="E40" s="5">
        <f t="shared" si="3"/>
        <v>10.999734555608262</v>
      </c>
      <c r="F40" s="5">
        <f t="shared" si="4"/>
        <v>3.4282060282014406</v>
      </c>
      <c r="G40" s="5">
        <f t="shared" si="5"/>
        <v>5.7162316967900253</v>
      </c>
      <c r="H40" s="5">
        <f t="shared" si="6"/>
        <v>8.6730170732492997</v>
      </c>
      <c r="I40" s="5">
        <f t="shared" si="7"/>
        <v>30.220943091888898</v>
      </c>
      <c r="J40" s="5">
        <f t="shared" si="8"/>
        <v>73.020911361856662</v>
      </c>
      <c r="K40" s="5">
        <v>11.145936721554699</v>
      </c>
      <c r="L40" s="5">
        <v>0.37339197855328099</v>
      </c>
      <c r="M40" s="5">
        <v>4.1843591519835197</v>
      </c>
      <c r="N40" s="5">
        <v>11.2769644967136</v>
      </c>
      <c r="O40" s="5">
        <v>5.4049968403706403</v>
      </c>
      <c r="P40" s="5">
        <v>3.25732560795013</v>
      </c>
      <c r="Q40" s="5">
        <v>2.5850250111292401</v>
      </c>
      <c r="R40" s="5">
        <v>0.43112600568496001</v>
      </c>
      <c r="S40" s="5">
        <v>0.85752789297760401</v>
      </c>
      <c r="T40" s="5">
        <v>7.0393067745439701</v>
      </c>
      <c r="U40" s="5">
        <v>7.3955755271184902</v>
      </c>
      <c r="V40" s="5">
        <v>63.110048617822102</v>
      </c>
      <c r="W40" s="5">
        <v>11.1433682925912</v>
      </c>
      <c r="X40" s="5">
        <v>8.3884396549506608</v>
      </c>
      <c r="Y40" s="5">
        <v>1.4008904967146201</v>
      </c>
      <c r="Z40" s="5">
        <v>0.29994132017388397</v>
      </c>
      <c r="AA40" s="5">
        <v>-1.17657995869234</v>
      </c>
      <c r="AB40" s="5">
        <v>11.467550284276699</v>
      </c>
      <c r="AC40" s="5">
        <v>-0.16989303015767901</v>
      </c>
      <c r="AD40" s="5">
        <v>0.479958107762891</v>
      </c>
      <c r="AE40" s="5">
        <v>-2.1411497431203101</v>
      </c>
      <c r="AF40" s="5">
        <v>2.539848895539</v>
      </c>
      <c r="AG40" s="5">
        <v>0.14659604305335899</v>
      </c>
      <c r="AH40" s="5">
        <v>3.6001393066361999E-2</v>
      </c>
      <c r="AI40" s="5">
        <v>0.36512564451318202</v>
      </c>
      <c r="AJ40" s="5">
        <v>0.92644579699831198</v>
      </c>
      <c r="AK40" s="5">
        <v>0.21538161404298101</v>
      </c>
      <c r="AL40" s="5">
        <v>0.13125791058141201</v>
      </c>
      <c r="AM40" s="5">
        <v>0.69147606061424105</v>
      </c>
      <c r="AN40" s="5">
        <v>0.91592156533159197</v>
      </c>
      <c r="AO40" s="5">
        <v>0.13195633087453301</v>
      </c>
      <c r="AP40" s="5">
        <v>6.1219982553498899E-2</v>
      </c>
      <c r="AQ40" s="5">
        <v>0.25846876887710102</v>
      </c>
      <c r="AR40" s="5">
        <v>8.4953423526698102E-2</v>
      </c>
      <c r="AS40" s="5">
        <v>0.12764491473005099</v>
      </c>
      <c r="AT40" s="5">
        <v>7.9975706034660005E-2</v>
      </c>
      <c r="AU40" s="5">
        <v>0.65941772784942898</v>
      </c>
      <c r="AV40" s="5">
        <v>7.7995215465019299E-3</v>
      </c>
      <c r="AW40" s="5">
        <v>0.32426948399691202</v>
      </c>
      <c r="AX40" s="5">
        <v>1.5621571885429599</v>
      </c>
      <c r="AY40" s="5">
        <v>2.4183686482576801</v>
      </c>
      <c r="AZ40" s="5">
        <v>6.1476738089775003</v>
      </c>
      <c r="BA40" s="5">
        <v>2.5253432642717999</v>
      </c>
      <c r="BB40" s="5">
        <v>21.405662509864499</v>
      </c>
      <c r="BC40" s="5">
        <v>4.04224552189328</v>
      </c>
      <c r="BD40" s="5">
        <v>2.5555048471693298</v>
      </c>
      <c r="BE40" s="5">
        <v>1.2102426916301401</v>
      </c>
      <c r="BF40" s="5">
        <v>1.0072875213316499</v>
      </c>
      <c r="BG40" s="5">
        <v>6.8046953918956401</v>
      </c>
      <c r="BH40" s="5">
        <v>20.215366265830902</v>
      </c>
      <c r="BI40" s="5">
        <v>7.4646256196046696</v>
      </c>
      <c r="BJ40" s="5">
        <v>4.22409826872968</v>
      </c>
      <c r="BK40" s="5">
        <v>6.0617952218781399</v>
      </c>
      <c r="BL40" s="5">
        <v>4.1472437537864</v>
      </c>
      <c r="BM40" s="5">
        <v>10.3871990187055</v>
      </c>
      <c r="BN40" s="5">
        <v>3.40292079303762</v>
      </c>
      <c r="BO40" s="5">
        <v>10.312967028388099</v>
      </c>
    </row>
    <row r="41" spans="1:67">
      <c r="A41" s="2">
        <v>2006</v>
      </c>
      <c r="B41" s="5">
        <f t="shared" si="0"/>
        <v>260.7266431598494</v>
      </c>
      <c r="C41" s="5">
        <f t="shared" si="1"/>
        <v>53.390844528723747</v>
      </c>
      <c r="D41" s="5">
        <f t="shared" si="2"/>
        <v>79.43259942436822</v>
      </c>
      <c r="E41" s="5">
        <f t="shared" si="3"/>
        <v>12.692137177256644</v>
      </c>
      <c r="F41" s="5">
        <f t="shared" si="4"/>
        <v>3.4845872516430498</v>
      </c>
      <c r="G41" s="5">
        <f t="shared" si="5"/>
        <v>5.8497685744516028</v>
      </c>
      <c r="H41" s="5">
        <f t="shared" si="6"/>
        <v>7.7493588459542302</v>
      </c>
      <c r="I41" s="5">
        <f t="shared" si="7"/>
        <v>29.555679573299177</v>
      </c>
      <c r="J41" s="5">
        <f t="shared" si="8"/>
        <v>68.571667784152694</v>
      </c>
      <c r="K41" s="5">
        <v>11.216438222600599</v>
      </c>
      <c r="L41" s="5">
        <v>0.32564944683520403</v>
      </c>
      <c r="M41" s="5">
        <v>4.7576560319344603</v>
      </c>
      <c r="N41" s="5">
        <v>10.473185638716499</v>
      </c>
      <c r="O41" s="5">
        <v>5.2004155020125102</v>
      </c>
      <c r="P41" s="5">
        <v>2.8922969508883098</v>
      </c>
      <c r="Q41" s="5">
        <v>2.6752291887803499</v>
      </c>
      <c r="R41" s="5">
        <v>0.45586310153592502</v>
      </c>
      <c r="S41" s="5">
        <v>0.82769489526804796</v>
      </c>
      <c r="T41" s="5">
        <v>6.703651008005</v>
      </c>
      <c r="U41" s="5">
        <v>7.8627645421468504</v>
      </c>
      <c r="V41" s="5">
        <v>58.971576860509103</v>
      </c>
      <c r="W41" s="5">
        <v>10.3383371373454</v>
      </c>
      <c r="X41" s="5">
        <v>8.4170124601535701</v>
      </c>
      <c r="Y41" s="5">
        <v>1.4028456403128799</v>
      </c>
      <c r="Z41" s="5">
        <v>0.30282732604726498</v>
      </c>
      <c r="AA41" s="5">
        <v>-1.2258458647936199</v>
      </c>
      <c r="AB41" s="5">
        <v>12.258679266801099</v>
      </c>
      <c r="AC41" s="5">
        <v>-0.21862322536807899</v>
      </c>
      <c r="AD41" s="5">
        <v>0.47555671111870301</v>
      </c>
      <c r="AE41" s="5">
        <v>-1.8600504058649301</v>
      </c>
      <c r="AF41" s="5">
        <v>3.26242069536347</v>
      </c>
      <c r="AG41" s="5">
        <v>0.13176296575838001</v>
      </c>
      <c r="AH41" s="5">
        <v>4.01232959241061E-2</v>
      </c>
      <c r="AI41" s="5">
        <v>0.32486884296222202</v>
      </c>
      <c r="AJ41" s="5">
        <v>0.93551844342961799</v>
      </c>
      <c r="AK41" s="5">
        <v>0.21271580895652401</v>
      </c>
      <c r="AL41" s="5">
        <v>0.13763760107843101</v>
      </c>
      <c r="AM41" s="5">
        <v>0.79700286302638501</v>
      </c>
      <c r="AN41" s="5">
        <v>0.90495743050738398</v>
      </c>
      <c r="AO41" s="5">
        <v>0.14119376850173199</v>
      </c>
      <c r="AP41" s="5">
        <v>7.1427027324039202E-2</v>
      </c>
      <c r="AQ41" s="5">
        <v>0.288485143968646</v>
      </c>
      <c r="AR41" s="5">
        <v>7.9404194869268904E-2</v>
      </c>
      <c r="AS41" s="5">
        <v>0.12146669466528601</v>
      </c>
      <c r="AT41" s="5">
        <v>7.8628693369543506E-2</v>
      </c>
      <c r="AU41" s="5">
        <v>0.72129393739715697</v>
      </c>
      <c r="AV41" s="5">
        <v>1.05262142934492E-2</v>
      </c>
      <c r="AW41" s="5">
        <v>0.32409875087276102</v>
      </c>
      <c r="AX41" s="5">
        <v>1.51666432925468</v>
      </c>
      <c r="AY41" s="5">
        <v>2.49657981993504</v>
      </c>
      <c r="AZ41" s="5">
        <v>5.5805467958511601</v>
      </c>
      <c r="BA41" s="5">
        <v>2.1688120501030701</v>
      </c>
      <c r="BB41" s="5">
        <v>21.6084150254609</v>
      </c>
      <c r="BC41" s="5">
        <v>3.5229456781553101</v>
      </c>
      <c r="BD41" s="5">
        <v>2.4377891944627899</v>
      </c>
      <c r="BE41" s="5">
        <v>0.85819217803911496</v>
      </c>
      <c r="BF41" s="5">
        <v>1.12833749718106</v>
      </c>
      <c r="BG41" s="5">
        <v>5.9052371712163296</v>
      </c>
      <c r="BH41" s="5">
        <v>17.814304071713</v>
      </c>
      <c r="BI41" s="5">
        <v>9.3312656794073803</v>
      </c>
      <c r="BJ41" s="5">
        <v>3.8292435486088898</v>
      </c>
      <c r="BK41" s="5">
        <v>5.6474495697384697</v>
      </c>
      <c r="BL41" s="5">
        <v>3.75675458690624</v>
      </c>
      <c r="BM41" s="5">
        <v>9.4673607704859499</v>
      </c>
      <c r="BN41" s="5">
        <v>3.1887451121038302</v>
      </c>
      <c r="BO41" s="5">
        <v>9.63130727397259</v>
      </c>
    </row>
    <row r="42" spans="1:67">
      <c r="A42" s="2">
        <v>2007</v>
      </c>
      <c r="B42" s="5">
        <f t="shared" si="0"/>
        <v>262.77659583880933</v>
      </c>
      <c r="C42" s="5">
        <f t="shared" si="1"/>
        <v>51.541720809503985</v>
      </c>
      <c r="D42" s="5">
        <f t="shared" si="2"/>
        <v>80.088719748284063</v>
      </c>
      <c r="E42" s="5">
        <f t="shared" si="3"/>
        <v>12.893534066519152</v>
      </c>
      <c r="F42" s="5">
        <f t="shared" si="4"/>
        <v>3.8293632070517325</v>
      </c>
      <c r="G42" s="5">
        <f t="shared" si="5"/>
        <v>6.2712339165775646</v>
      </c>
      <c r="H42" s="5">
        <f t="shared" si="6"/>
        <v>9.1992460163853487</v>
      </c>
      <c r="I42" s="5">
        <f t="shared" si="7"/>
        <v>29.764427349004347</v>
      </c>
      <c r="J42" s="5">
        <f t="shared" si="8"/>
        <v>69.188350725483133</v>
      </c>
      <c r="K42" s="5">
        <v>9.9209034186212008</v>
      </c>
      <c r="L42" s="5">
        <v>0.356773037670014</v>
      </c>
      <c r="M42" s="5">
        <v>4.5590596045565199</v>
      </c>
      <c r="N42" s="5">
        <v>11.0010384987326</v>
      </c>
      <c r="O42" s="5">
        <v>5.0559469087090703</v>
      </c>
      <c r="P42" s="5">
        <v>2.5126339403386999</v>
      </c>
      <c r="Q42" s="5">
        <v>2.5415969887050398</v>
      </c>
      <c r="R42" s="5">
        <v>0.44794061738626401</v>
      </c>
      <c r="S42" s="5">
        <v>0.80844212843691698</v>
      </c>
      <c r="T42" s="5">
        <v>6.5059887435628303</v>
      </c>
      <c r="U42" s="5">
        <v>7.8313969227848297</v>
      </c>
      <c r="V42" s="5">
        <v>59.732028495679501</v>
      </c>
      <c r="W42" s="5">
        <v>10.3725979667845</v>
      </c>
      <c r="X42" s="5">
        <v>8.3730896621684305</v>
      </c>
      <c r="Y42" s="5">
        <v>1.3543181001878299</v>
      </c>
      <c r="Z42" s="5">
        <v>0.25668552346381901</v>
      </c>
      <c r="AA42" s="5">
        <v>-1.11775851501334</v>
      </c>
      <c r="AB42" s="5">
        <v>11.836334116982499</v>
      </c>
      <c r="AC42" s="5">
        <v>-0.28122252914298801</v>
      </c>
      <c r="AD42" s="5">
        <v>0.64797949753857198</v>
      </c>
      <c r="AE42" s="5">
        <v>-1.6151491345217099</v>
      </c>
      <c r="AF42" s="5">
        <v>3.4233506306761199</v>
      </c>
      <c r="AG42" s="5">
        <v>0.15607463358326601</v>
      </c>
      <c r="AH42" s="5">
        <v>4.27302372825107E-2</v>
      </c>
      <c r="AI42" s="5">
        <v>0.352784695033661</v>
      </c>
      <c r="AJ42" s="5">
        <v>1.0402301541878101</v>
      </c>
      <c r="AK42" s="5">
        <v>0.21041567174387199</v>
      </c>
      <c r="AL42" s="5">
        <v>0.17538991625498801</v>
      </c>
      <c r="AM42" s="5">
        <v>0.86441642967731502</v>
      </c>
      <c r="AN42" s="5">
        <v>0.98732146928830999</v>
      </c>
      <c r="AO42" s="5">
        <v>0.161457485112528</v>
      </c>
      <c r="AP42" s="5">
        <v>7.5351220557992094E-2</v>
      </c>
      <c r="AQ42" s="5">
        <v>0.33705230808951497</v>
      </c>
      <c r="AR42" s="5">
        <v>0.129248005213459</v>
      </c>
      <c r="AS42" s="5">
        <v>0.13198557068043201</v>
      </c>
      <c r="AT42" s="5">
        <v>8.1396052888439402E-2</v>
      </c>
      <c r="AU42" s="5">
        <v>0.79531216891932399</v>
      </c>
      <c r="AV42" s="5">
        <v>1.1540117113560301E-2</v>
      </c>
      <c r="AW42" s="5">
        <v>0.32866858803398502</v>
      </c>
      <c r="AX42" s="5">
        <v>1.66735015776592</v>
      </c>
      <c r="AY42" s="5">
        <v>2.55187224220241</v>
      </c>
      <c r="AZ42" s="5">
        <v>6.5243686708581397</v>
      </c>
      <c r="BA42" s="5">
        <v>2.6748773455272099</v>
      </c>
      <c r="BB42" s="5">
        <v>22.248583216076302</v>
      </c>
      <c r="BC42" s="5">
        <v>3.2051279358507099</v>
      </c>
      <c r="BD42" s="5">
        <v>2.2089672213330398</v>
      </c>
      <c r="BE42" s="5">
        <v>0.962306416953565</v>
      </c>
      <c r="BF42" s="5">
        <v>1.13944255879073</v>
      </c>
      <c r="BG42" s="5">
        <v>5.6906220543445896</v>
      </c>
      <c r="BH42" s="5">
        <v>17.566922259478101</v>
      </c>
      <c r="BI42" s="5">
        <v>9.5365904833964095</v>
      </c>
      <c r="BJ42" s="5">
        <v>3.7207055869275698</v>
      </c>
      <c r="BK42" s="5">
        <v>5.6824888989696198</v>
      </c>
      <c r="BL42" s="5">
        <v>3.8864815464219502</v>
      </c>
      <c r="BM42" s="5">
        <v>9.4222360442534292</v>
      </c>
      <c r="BN42" s="5">
        <v>3.5452806528761598</v>
      </c>
      <c r="BO42" s="5">
        <v>10.137023198815299</v>
      </c>
    </row>
    <row r="43" spans="1:67">
      <c r="A43" s="2">
        <v>2008</v>
      </c>
      <c r="B43" s="5">
        <f t="shared" si="0"/>
        <v>261.19627963290861</v>
      </c>
      <c r="C43" s="5">
        <f t="shared" si="1"/>
        <v>41.678479136162693</v>
      </c>
      <c r="D43" s="5">
        <f t="shared" si="2"/>
        <v>79.537220903096383</v>
      </c>
      <c r="E43" s="5">
        <f t="shared" si="3"/>
        <v>11.300054708336251</v>
      </c>
      <c r="F43" s="5">
        <f t="shared" si="4"/>
        <v>3.7239071676053914</v>
      </c>
      <c r="G43" s="5">
        <f t="shared" si="5"/>
        <v>6.6989174086664018</v>
      </c>
      <c r="H43" s="5">
        <f t="shared" si="6"/>
        <v>9.5165850551179201</v>
      </c>
      <c r="I43" s="5">
        <f t="shared" si="7"/>
        <v>25.066737028329193</v>
      </c>
      <c r="J43" s="5">
        <f t="shared" si="8"/>
        <v>83.674378225594324</v>
      </c>
      <c r="K43" s="5">
        <v>7.3824817335847399</v>
      </c>
      <c r="L43" s="5">
        <v>0.33475108325006298</v>
      </c>
      <c r="M43" s="5">
        <v>2.4204179890161801</v>
      </c>
      <c r="N43" s="5">
        <v>6.5093103105422001</v>
      </c>
      <c r="O43" s="5">
        <v>5.2552713927825598</v>
      </c>
      <c r="P43" s="5">
        <v>2.65548017167337</v>
      </c>
      <c r="Q43" s="5">
        <v>1.8472878320849</v>
      </c>
      <c r="R43" s="5">
        <v>0.33539277793531402</v>
      </c>
      <c r="S43" s="5">
        <v>0.779365190971408</v>
      </c>
      <c r="T43" s="5">
        <v>5.8391042078394904</v>
      </c>
      <c r="U43" s="5">
        <v>8.3196164464824705</v>
      </c>
      <c r="V43" s="5">
        <v>58.858493898556098</v>
      </c>
      <c r="W43" s="5">
        <v>10.688953695430801</v>
      </c>
      <c r="X43" s="5">
        <v>8.4466127847479893</v>
      </c>
      <c r="Y43" s="5">
        <v>1.2510727199545499</v>
      </c>
      <c r="Z43" s="5">
        <v>0.29208780440694798</v>
      </c>
      <c r="AA43" s="5">
        <v>-2.0619492581453098</v>
      </c>
      <c r="AB43" s="5">
        <v>10.8316877246363</v>
      </c>
      <c r="AC43" s="5">
        <v>-0.22375248416229401</v>
      </c>
      <c r="AD43" s="5">
        <v>0.45239245470806499</v>
      </c>
      <c r="AE43" s="5">
        <v>-1.5257214949689399</v>
      </c>
      <c r="AF43" s="5">
        <v>3.82739776626843</v>
      </c>
      <c r="AG43" s="5">
        <v>0.181225658622133</v>
      </c>
      <c r="AH43" s="5">
        <v>4.6533563318404497E-2</v>
      </c>
      <c r="AI43" s="5">
        <v>0.33234180511473799</v>
      </c>
      <c r="AJ43" s="5">
        <v>0.98449841697093998</v>
      </c>
      <c r="AK43" s="5">
        <v>0.214362259167973</v>
      </c>
      <c r="AL43" s="5">
        <v>0.21896056451292201</v>
      </c>
      <c r="AM43" s="5">
        <v>0.80048865775947198</v>
      </c>
      <c r="AN43" s="5">
        <v>0.94549624213880901</v>
      </c>
      <c r="AO43" s="5">
        <v>0.158766814863224</v>
      </c>
      <c r="AP43" s="5">
        <v>8.4667182572603E-2</v>
      </c>
      <c r="AQ43" s="5">
        <v>0.37693888282129001</v>
      </c>
      <c r="AR43" s="5">
        <v>0.13664491526314401</v>
      </c>
      <c r="AS43" s="5">
        <v>0.13630854042391199</v>
      </c>
      <c r="AT43" s="5">
        <v>7.7806317954413604E-2</v>
      </c>
      <c r="AU43" s="5">
        <v>0.916481822111057</v>
      </c>
      <c r="AV43" s="5">
        <v>1.2968083814127999E-2</v>
      </c>
      <c r="AW43" s="5">
        <v>0.21444237556778001</v>
      </c>
      <c r="AX43" s="5">
        <v>1.6850530185930499</v>
      </c>
      <c r="AY43" s="5">
        <v>2.8988394546817999</v>
      </c>
      <c r="AZ43" s="5">
        <v>6.3539726035052704</v>
      </c>
      <c r="BA43" s="5">
        <v>3.1626124516126501</v>
      </c>
      <c r="BB43" s="5">
        <v>18.417705001378501</v>
      </c>
      <c r="BC43" s="5">
        <v>2.7341898274206899</v>
      </c>
      <c r="BD43" s="5">
        <v>1.9574739043121201</v>
      </c>
      <c r="BE43" s="5">
        <v>0.87656946619457399</v>
      </c>
      <c r="BF43" s="5">
        <v>1.0807988290233099</v>
      </c>
      <c r="BG43" s="5">
        <v>6.8693485630603996</v>
      </c>
      <c r="BH43" s="5">
        <v>22.715849634430199</v>
      </c>
      <c r="BI43" s="5">
        <v>11.1686008830417</v>
      </c>
      <c r="BJ43" s="5">
        <v>4.4886516737163502</v>
      </c>
      <c r="BK43" s="5">
        <v>6.7745231612367398</v>
      </c>
      <c r="BL43" s="5">
        <v>4.1040595051873501</v>
      </c>
      <c r="BM43" s="5">
        <v>11.1512862795099</v>
      </c>
      <c r="BN43" s="5">
        <v>4.2154907617024797</v>
      </c>
      <c r="BO43" s="5">
        <v>12.186567763709199</v>
      </c>
    </row>
    <row r="44" spans="1:67">
      <c r="A44" s="2">
        <v>2009</v>
      </c>
      <c r="B44" s="5">
        <f t="shared" si="0"/>
        <v>276.08369728064338</v>
      </c>
      <c r="C44" s="5">
        <f t="shared" si="1"/>
        <v>42.440625550277261</v>
      </c>
      <c r="D44" s="5">
        <f t="shared" si="2"/>
        <v>76.677711322479283</v>
      </c>
      <c r="E44" s="5">
        <f t="shared" si="3"/>
        <v>12.972511941756999</v>
      </c>
      <c r="F44" s="5">
        <f t="shared" si="4"/>
        <v>3.6708419819496059</v>
      </c>
      <c r="G44" s="5">
        <f t="shared" si="5"/>
        <v>6.93029093458793</v>
      </c>
      <c r="H44" s="5">
        <f t="shared" si="6"/>
        <v>8.8254749117420008</v>
      </c>
      <c r="I44" s="5">
        <f t="shared" si="7"/>
        <v>27.459753072902064</v>
      </c>
      <c r="J44" s="5">
        <f t="shared" si="8"/>
        <v>97.106487564948267</v>
      </c>
      <c r="K44" s="5">
        <v>6.9647006855622298</v>
      </c>
      <c r="L44" s="5">
        <v>0.32734518351591602</v>
      </c>
      <c r="M44" s="5">
        <v>2.7197081356860702</v>
      </c>
      <c r="N44" s="5">
        <v>7.4312307154642996</v>
      </c>
      <c r="O44" s="5">
        <v>5.0179803813853097</v>
      </c>
      <c r="P44" s="5">
        <v>2.8171549114419898</v>
      </c>
      <c r="Q44" s="5">
        <v>1.82768127320728</v>
      </c>
      <c r="R44" s="5">
        <v>0.306325730454376</v>
      </c>
      <c r="S44" s="5">
        <v>0.67577215520507805</v>
      </c>
      <c r="T44" s="5">
        <v>5.8035470993863303</v>
      </c>
      <c r="U44" s="5">
        <v>8.5491792789683796</v>
      </c>
      <c r="V44" s="5">
        <v>57.599536350873997</v>
      </c>
      <c r="W44" s="5">
        <v>9.2568521068163996</v>
      </c>
      <c r="X44" s="5">
        <v>8.1463614532781108</v>
      </c>
      <c r="Y44" s="5">
        <v>1.34522811225644</v>
      </c>
      <c r="Z44" s="5">
        <v>0.32973329925434702</v>
      </c>
      <c r="AA44" s="5">
        <v>-1.6080811451455199</v>
      </c>
      <c r="AB44" s="5">
        <v>11.512521329962301</v>
      </c>
      <c r="AC44" s="5">
        <v>-0.170361362323317</v>
      </c>
      <c r="AD44" s="5">
        <v>0.37147117329788498</v>
      </c>
      <c r="AE44" s="5">
        <v>-1.4164863948755999</v>
      </c>
      <c r="AF44" s="5">
        <v>4.2834483408412503</v>
      </c>
      <c r="AG44" s="5">
        <v>0.16105755081157899</v>
      </c>
      <c r="AH44" s="5">
        <v>4.7453378240754199E-2</v>
      </c>
      <c r="AI44" s="5">
        <v>0.33085572754562698</v>
      </c>
      <c r="AJ44" s="5">
        <v>1.0248704062248899</v>
      </c>
      <c r="AK44" s="5">
        <v>0.168973670475177</v>
      </c>
      <c r="AL44" s="5">
        <v>0.141232894649019</v>
      </c>
      <c r="AM44" s="5">
        <v>0.80774817879334804</v>
      </c>
      <c r="AN44" s="5">
        <v>0.98865017520921195</v>
      </c>
      <c r="AO44" s="5">
        <v>0.18361562366752801</v>
      </c>
      <c r="AP44" s="5">
        <v>9.6604671850845994E-2</v>
      </c>
      <c r="AQ44" s="5">
        <v>0.41518734256131401</v>
      </c>
      <c r="AR44" s="5">
        <v>0.13588920567842699</v>
      </c>
      <c r="AS44" s="5">
        <v>0.14713437767701501</v>
      </c>
      <c r="AT44" s="5">
        <v>8.8741917700476097E-2</v>
      </c>
      <c r="AU44" s="5">
        <v>0.99346624147448404</v>
      </c>
      <c r="AV44" s="5">
        <v>1.24606423089427E-2</v>
      </c>
      <c r="AW44" s="5">
        <v>0.18851352245945699</v>
      </c>
      <c r="AX44" s="5">
        <v>1.62318889758353</v>
      </c>
      <c r="AY44" s="5">
        <v>3.04548849162591</v>
      </c>
      <c r="AZ44" s="5">
        <v>6.2354437854241702</v>
      </c>
      <c r="BA44" s="5">
        <v>2.5900311263178302</v>
      </c>
      <c r="BB44" s="5">
        <v>19.8592615628204</v>
      </c>
      <c r="BC44" s="5">
        <v>3.5228698202085398</v>
      </c>
      <c r="BD44" s="5">
        <v>1.9727915554084701</v>
      </c>
      <c r="BE44" s="5">
        <v>0.83252201575898099</v>
      </c>
      <c r="BF44" s="5">
        <v>1.27230811870567</v>
      </c>
      <c r="BG44" s="5">
        <v>8.0371383523896291</v>
      </c>
      <c r="BH44" s="5">
        <v>29.578961902064002</v>
      </c>
      <c r="BI44" s="5">
        <v>10.5491568870903</v>
      </c>
      <c r="BJ44" s="5">
        <v>5.2543473462055799</v>
      </c>
      <c r="BK44" s="5">
        <v>8.3771182113921299</v>
      </c>
      <c r="BL44" s="5">
        <v>5.2435945076476704</v>
      </c>
      <c r="BM44" s="5">
        <v>12.152389806527401</v>
      </c>
      <c r="BN44" s="5">
        <v>5.4434445439857697</v>
      </c>
      <c r="BO44" s="5">
        <v>12.4703360076458</v>
      </c>
    </row>
    <row r="45" spans="1:67">
      <c r="A45" s="2">
        <v>2010</v>
      </c>
      <c r="B45" s="5">
        <f t="shared" si="0"/>
        <v>190.67691054653619</v>
      </c>
      <c r="C45" s="5">
        <f t="shared" si="1"/>
        <v>44.398696946727824</v>
      </c>
      <c r="D45" s="5">
        <f t="shared" si="2"/>
        <v>64.556415576100775</v>
      </c>
      <c r="E45" s="5">
        <f t="shared" si="3"/>
        <v>7.7789999674715906</v>
      </c>
      <c r="F45" s="5">
        <f t="shared" si="4"/>
        <v>28.090681443103836</v>
      </c>
      <c r="G45" s="5">
        <f t="shared" si="5"/>
        <v>7.0037542214318007</v>
      </c>
      <c r="H45" s="5">
        <f t="shared" si="6"/>
        <v>3.8741697902669898</v>
      </c>
      <c r="I45" s="5">
        <f t="shared" si="7"/>
        <v>20.430874805093588</v>
      </c>
      <c r="J45" s="5">
        <f t="shared" si="8"/>
        <v>14.543317796339768</v>
      </c>
      <c r="K45" s="5">
        <v>4.1991759110866003</v>
      </c>
      <c r="L45" s="5">
        <v>0.34719320191485697</v>
      </c>
      <c r="M45" s="5">
        <v>5.3459817413690702</v>
      </c>
      <c r="N45" s="5">
        <v>8.2616449402332996</v>
      </c>
      <c r="O45" s="5">
        <v>4.7881558839415996</v>
      </c>
      <c r="P45" s="5">
        <v>7.6078251703816004</v>
      </c>
      <c r="Q45" s="5">
        <v>0.69401083877701997</v>
      </c>
      <c r="R45" s="5">
        <v>0.34239085927952001</v>
      </c>
      <c r="S45" s="5">
        <v>0.50312432333950996</v>
      </c>
      <c r="T45" s="5">
        <v>4.68497692751047</v>
      </c>
      <c r="U45" s="5">
        <v>7.6242171488942798</v>
      </c>
      <c r="V45" s="5">
        <v>56.648703022012</v>
      </c>
      <c r="W45" s="5">
        <v>3.7711190499170999</v>
      </c>
      <c r="X45" s="5">
        <v>2.7645533396467799</v>
      </c>
      <c r="Y45" s="5">
        <v>1.0790231020279599</v>
      </c>
      <c r="Z45" s="5">
        <v>0.29301706249694198</v>
      </c>
      <c r="AA45" s="5">
        <v>1.18587505665306</v>
      </c>
      <c r="AB45" s="5">
        <v>2.6859099936938899</v>
      </c>
      <c r="AC45" s="5">
        <v>-5.9423948353040899E-2</v>
      </c>
      <c r="AD45" s="5">
        <v>0.31649914577176202</v>
      </c>
      <c r="AE45" s="5">
        <v>1.8776805694294001</v>
      </c>
      <c r="AF45" s="5">
        <v>1.7724591502765199</v>
      </c>
      <c r="AG45" s="5">
        <v>1.6341610387630601</v>
      </c>
      <c r="AH45" s="5">
        <v>0.623391428774974</v>
      </c>
      <c r="AI45" s="5">
        <v>2.6990041510451199</v>
      </c>
      <c r="AJ45" s="5">
        <v>7.4667776383370201</v>
      </c>
      <c r="AK45" s="5">
        <v>1.0423577013351999</v>
      </c>
      <c r="AL45" s="5">
        <v>5.4780259617717499</v>
      </c>
      <c r="AM45" s="5">
        <v>1.15454179564266</v>
      </c>
      <c r="AN45" s="5">
        <v>7.9924217274340501</v>
      </c>
      <c r="AO45" s="5">
        <v>0.144153958529538</v>
      </c>
      <c r="AP45" s="5">
        <v>0.112987097452282</v>
      </c>
      <c r="AQ45" s="5">
        <v>0.45112473581658902</v>
      </c>
      <c r="AR45" s="5">
        <v>0.14264631873898601</v>
      </c>
      <c r="AS45" s="5">
        <v>0.151348312621603</v>
      </c>
      <c r="AT45" s="5">
        <v>7.6418651386174902E-2</v>
      </c>
      <c r="AU45" s="5">
        <v>1.02196256396316</v>
      </c>
      <c r="AV45" s="5">
        <v>1.3609795069719899E-2</v>
      </c>
      <c r="AW45" s="5">
        <v>0.16925943208810801</v>
      </c>
      <c r="AX45" s="5">
        <v>1.6841533855312401</v>
      </c>
      <c r="AY45" s="5">
        <v>3.0360899702344</v>
      </c>
      <c r="AZ45" s="5">
        <v>2.6426618274364801</v>
      </c>
      <c r="BA45" s="5">
        <v>1.2315079628305099</v>
      </c>
      <c r="BB45" s="5">
        <v>12.0154538754661</v>
      </c>
      <c r="BC45" s="5">
        <v>4.7901063735243996</v>
      </c>
      <c r="BD45" s="5">
        <v>2.2460774762733</v>
      </c>
      <c r="BE45" s="5">
        <v>0.63969369059757197</v>
      </c>
      <c r="BF45" s="5">
        <v>0.73954338923221796</v>
      </c>
      <c r="BG45" s="5">
        <v>1.2739622163831701</v>
      </c>
      <c r="BH45" s="5">
        <v>4.3561707610992002</v>
      </c>
      <c r="BI45" s="5">
        <v>1.2435135080950499</v>
      </c>
      <c r="BJ45" s="5">
        <v>0.77957235979031703</v>
      </c>
      <c r="BK45" s="5">
        <v>1.1962633809837999</v>
      </c>
      <c r="BL45" s="5">
        <v>0.75141987856661596</v>
      </c>
      <c r="BM45" s="5">
        <v>2.08516316598371</v>
      </c>
      <c r="BN45" s="5">
        <v>0.63168241665074498</v>
      </c>
      <c r="BO45" s="5">
        <v>2.22557010878716</v>
      </c>
    </row>
    <row r="46" spans="1:67">
      <c r="A46" s="2">
        <v>2011</v>
      </c>
      <c r="B46" s="5">
        <f t="shared" si="0"/>
        <v>194.69761601036868</v>
      </c>
      <c r="C46" s="5">
        <f t="shared" si="1"/>
        <v>45.522912188430062</v>
      </c>
      <c r="D46" s="5">
        <f t="shared" si="2"/>
        <v>63.166390327278414</v>
      </c>
      <c r="E46" s="5">
        <f t="shared" si="3"/>
        <v>8.1492384226212113</v>
      </c>
      <c r="F46" s="5">
        <f t="shared" si="4"/>
        <v>25.826355907578275</v>
      </c>
      <c r="G46" s="5">
        <f t="shared" si="5"/>
        <v>7.5033640596030819</v>
      </c>
      <c r="H46" s="5">
        <f t="shared" si="6"/>
        <v>5.1740897716237697</v>
      </c>
      <c r="I46" s="5">
        <f t="shared" si="7"/>
        <v>23.858343366781593</v>
      </c>
      <c r="J46" s="5">
        <f t="shared" si="8"/>
        <v>15.496921966452314</v>
      </c>
      <c r="K46" s="5">
        <v>3.9558380337150001</v>
      </c>
      <c r="L46" s="5">
        <v>0.31248475704881101</v>
      </c>
      <c r="M46" s="5">
        <v>5.33356077770779</v>
      </c>
      <c r="N46" s="5">
        <v>8.6068225434559995</v>
      </c>
      <c r="O46" s="5">
        <v>4.9737864632589002</v>
      </c>
      <c r="P46" s="5">
        <v>8.1162456954261</v>
      </c>
      <c r="Q46" s="5">
        <v>0.69075626669243995</v>
      </c>
      <c r="R46" s="5">
        <v>0.31357977780183999</v>
      </c>
      <c r="S46" s="5">
        <v>0.50972358284990005</v>
      </c>
      <c r="T46" s="5">
        <v>4.7549954963949004</v>
      </c>
      <c r="U46" s="5">
        <v>7.9551187940783796</v>
      </c>
      <c r="V46" s="5">
        <v>54.516507807480998</v>
      </c>
      <c r="W46" s="5">
        <v>4.2949596670092003</v>
      </c>
      <c r="X46" s="5">
        <v>2.9856306486976099</v>
      </c>
      <c r="Y46" s="5">
        <v>1.07308554227116</v>
      </c>
      <c r="Z46" s="5">
        <v>0.29620666181944599</v>
      </c>
      <c r="AA46" s="5">
        <v>1.3298161626396501</v>
      </c>
      <c r="AB46" s="5">
        <v>2.5575088563831998</v>
      </c>
      <c r="AC46" s="5">
        <v>-5.4953258248739797E-2</v>
      </c>
      <c r="AD46" s="5">
        <v>0.38072138526168198</v>
      </c>
      <c r="AE46" s="5">
        <v>1.7510321796677</v>
      </c>
      <c r="AF46" s="5">
        <v>2.1851130969177199</v>
      </c>
      <c r="AG46" s="5">
        <v>0.91667564751259201</v>
      </c>
      <c r="AH46" s="5">
        <v>0.590412120427114</v>
      </c>
      <c r="AI46" s="5">
        <v>2.51003310239743</v>
      </c>
      <c r="AJ46" s="5">
        <v>6.8510183698991796</v>
      </c>
      <c r="AK46" s="5">
        <v>1.0852686056569001</v>
      </c>
      <c r="AL46" s="5">
        <v>5.8429470117311899</v>
      </c>
      <c r="AM46" s="5">
        <v>1.1917401807916099</v>
      </c>
      <c r="AN46" s="5">
        <v>6.8382608691622604</v>
      </c>
      <c r="AO46" s="5">
        <v>0.144020197391907</v>
      </c>
      <c r="AP46" s="5">
        <v>0.115862245283974</v>
      </c>
      <c r="AQ46" s="5">
        <v>0.46270978078432401</v>
      </c>
      <c r="AR46" s="5">
        <v>0.15271885567356699</v>
      </c>
      <c r="AS46" s="5">
        <v>0.18699400635746699</v>
      </c>
      <c r="AT46" s="5">
        <v>9.4814541880030995E-2</v>
      </c>
      <c r="AU46" s="5">
        <v>1.1432726074628501</v>
      </c>
      <c r="AV46" s="5">
        <v>1.36404791000899E-2</v>
      </c>
      <c r="AW46" s="5">
        <v>0.18282743101351201</v>
      </c>
      <c r="AX46" s="5">
        <v>1.5167102284062299</v>
      </c>
      <c r="AY46" s="5">
        <v>3.4897936862491301</v>
      </c>
      <c r="AZ46" s="5">
        <v>3.3891004885913398</v>
      </c>
      <c r="BA46" s="5">
        <v>1.7849892830324301</v>
      </c>
      <c r="BB46" s="5">
        <v>14.915669941489901</v>
      </c>
      <c r="BC46" s="5">
        <v>5.0434022821577997</v>
      </c>
      <c r="BD46" s="5">
        <v>2.2363337097720999</v>
      </c>
      <c r="BE46" s="5">
        <v>0.80590030639452803</v>
      </c>
      <c r="BF46" s="5">
        <v>0.85703712696726198</v>
      </c>
      <c r="BG46" s="5">
        <v>1.3261947661145701</v>
      </c>
      <c r="BH46" s="5">
        <v>5.1279583494186003</v>
      </c>
      <c r="BI46" s="5">
        <v>1.3504339473012299</v>
      </c>
      <c r="BJ46" s="5">
        <v>0.73015331961729202</v>
      </c>
      <c r="BK46" s="5">
        <v>1.3456529158139101</v>
      </c>
      <c r="BL46" s="5">
        <v>0.78101224665911195</v>
      </c>
      <c r="BM46" s="5">
        <v>1.9575850873867799</v>
      </c>
      <c r="BN46" s="5">
        <v>0.58244004471809896</v>
      </c>
      <c r="BO46" s="5">
        <v>2.2954912894227202</v>
      </c>
    </row>
    <row r="47" spans="1:67">
      <c r="A47" s="2">
        <v>2012</v>
      </c>
      <c r="B47" s="5">
        <f t="shared" si="0"/>
        <v>205.69493016366866</v>
      </c>
      <c r="C47" s="5">
        <f t="shared" si="1"/>
        <v>46.44615670087272</v>
      </c>
      <c r="D47" s="5">
        <f t="shared" si="2"/>
        <v>62.599484770351268</v>
      </c>
      <c r="E47" s="5">
        <f t="shared" si="3"/>
        <v>9.5650208105808829</v>
      </c>
      <c r="F47" s="5">
        <f t="shared" si="4"/>
        <v>27.97384525100767</v>
      </c>
      <c r="G47" s="5">
        <f t="shared" si="5"/>
        <v>8.5933558385143929</v>
      </c>
      <c r="H47" s="5">
        <f t="shared" si="6"/>
        <v>5.7690573927769595</v>
      </c>
      <c r="I47" s="5">
        <f t="shared" si="7"/>
        <v>28.209741739951529</v>
      </c>
      <c r="J47" s="5">
        <f t="shared" si="8"/>
        <v>16.538267659613222</v>
      </c>
      <c r="K47" s="5">
        <v>3.8566175367087001</v>
      </c>
      <c r="L47" s="5">
        <v>0.28813902857377999</v>
      </c>
      <c r="M47" s="5">
        <v>5.2410334578851598</v>
      </c>
      <c r="N47" s="5">
        <v>8.6942797036499009</v>
      </c>
      <c r="O47" s="5">
        <v>5.2478658103980997</v>
      </c>
      <c r="P47" s="5">
        <v>8.5510866214044992</v>
      </c>
      <c r="Q47" s="5">
        <v>0.76156401504897997</v>
      </c>
      <c r="R47" s="5">
        <v>0.286110567367442</v>
      </c>
      <c r="S47" s="5">
        <v>0.50312692293535999</v>
      </c>
      <c r="T47" s="5">
        <v>4.6462484858278499</v>
      </c>
      <c r="U47" s="5">
        <v>8.3700845510729494</v>
      </c>
      <c r="V47" s="5">
        <v>54.221716394639998</v>
      </c>
      <c r="W47" s="5">
        <v>4.0503744363427998</v>
      </c>
      <c r="X47" s="5">
        <v>2.8503046954631399</v>
      </c>
      <c r="Y47" s="5">
        <v>1.06363416002592</v>
      </c>
      <c r="Z47" s="5">
        <v>0.41345508387940999</v>
      </c>
      <c r="AA47" s="5">
        <v>1.39728838799327</v>
      </c>
      <c r="AB47" s="5">
        <v>2.8097059185637998</v>
      </c>
      <c r="AC47" s="5">
        <v>9.5479565633138598E-4</v>
      </c>
      <c r="AD47" s="5">
        <v>0.35019667694138301</v>
      </c>
      <c r="AE47" s="5">
        <v>2.0747336707975998</v>
      </c>
      <c r="AF47" s="5">
        <v>2.9321413606285001</v>
      </c>
      <c r="AG47" s="5">
        <v>1.2201619358660301</v>
      </c>
      <c r="AH47" s="5">
        <v>0.73434200289987295</v>
      </c>
      <c r="AI47" s="5">
        <v>2.7791641479527298</v>
      </c>
      <c r="AJ47" s="5">
        <v>7.0268280525067901</v>
      </c>
      <c r="AK47" s="5">
        <v>1.2596998575527001</v>
      </c>
      <c r="AL47" s="5">
        <v>5.6321735617995099</v>
      </c>
      <c r="AM47" s="5">
        <v>1.4847495390913801</v>
      </c>
      <c r="AN47" s="5">
        <v>7.8367261533386596</v>
      </c>
      <c r="AO47" s="5">
        <v>0.201394421050134</v>
      </c>
      <c r="AP47" s="5">
        <v>0.12290496977752099</v>
      </c>
      <c r="AQ47" s="5">
        <v>0.57641516791306302</v>
      </c>
      <c r="AR47" s="5">
        <v>0.17808124637348799</v>
      </c>
      <c r="AS47" s="5">
        <v>0.16455163330530601</v>
      </c>
      <c r="AT47" s="5">
        <v>8.9205265393712194E-2</v>
      </c>
      <c r="AU47" s="5">
        <v>1.3995686646036201</v>
      </c>
      <c r="AV47" s="5">
        <v>1.6226273995659301E-2</v>
      </c>
      <c r="AW47" s="5">
        <v>0.43583842196175998</v>
      </c>
      <c r="AX47" s="5">
        <v>1.75117728566148</v>
      </c>
      <c r="AY47" s="5">
        <v>3.6579924884786501</v>
      </c>
      <c r="AZ47" s="5">
        <v>3.8052665539818298</v>
      </c>
      <c r="BA47" s="5">
        <v>1.9637908387951299</v>
      </c>
      <c r="BB47" s="5">
        <v>18.876726561570901</v>
      </c>
      <c r="BC47" s="5">
        <v>5.1179348605768</v>
      </c>
      <c r="BD47" s="5">
        <v>2.3635239693891998</v>
      </c>
      <c r="BE47" s="5">
        <v>0.95343242946696505</v>
      </c>
      <c r="BF47" s="5">
        <v>0.89812391894766497</v>
      </c>
      <c r="BG47" s="5">
        <v>1.3259108838467399</v>
      </c>
      <c r="BH47" s="5">
        <v>5.9416576446632003</v>
      </c>
      <c r="BI47" s="5">
        <v>1.2431103301786901</v>
      </c>
      <c r="BJ47" s="5">
        <v>0.80513119249104503</v>
      </c>
      <c r="BK47" s="5">
        <v>1.37895626751525</v>
      </c>
      <c r="BL47" s="5">
        <v>0.82684963189546101</v>
      </c>
      <c r="BM47" s="5">
        <v>2.00027665132711</v>
      </c>
      <c r="BN47" s="5">
        <v>0.672408557327555</v>
      </c>
      <c r="BO47" s="5">
        <v>2.34396650036817</v>
      </c>
    </row>
    <row r="48" spans="1:67">
      <c r="A48" s="2">
        <v>2013</v>
      </c>
      <c r="B48" s="5">
        <f t="shared" si="0"/>
        <v>217.2880944455008</v>
      </c>
      <c r="C48" s="5">
        <f t="shared" si="1"/>
        <v>46.249805950474816</v>
      </c>
      <c r="D48" s="5">
        <f t="shared" si="2"/>
        <v>63.972195567993246</v>
      </c>
      <c r="E48" s="5">
        <f t="shared" si="3"/>
        <v>10.081404424792733</v>
      </c>
      <c r="F48" s="5">
        <f t="shared" si="4"/>
        <v>29.41003922763813</v>
      </c>
      <c r="G48" s="5">
        <f t="shared" si="5"/>
        <v>9.3108233157351243</v>
      </c>
      <c r="H48" s="5">
        <f t="shared" si="6"/>
        <v>6.7357916062050904</v>
      </c>
      <c r="I48" s="5">
        <f t="shared" si="7"/>
        <v>33.820626008334955</v>
      </c>
      <c r="J48" s="5">
        <f t="shared" si="8"/>
        <v>17.707408344326737</v>
      </c>
      <c r="K48" s="5">
        <v>3.9167580564945998</v>
      </c>
      <c r="L48" s="5">
        <v>0.26751070463765902</v>
      </c>
      <c r="M48" s="5">
        <v>5.0163394060401103</v>
      </c>
      <c r="N48" s="5">
        <v>8.2575646267740002</v>
      </c>
      <c r="O48" s="5">
        <v>5.1161109700461997</v>
      </c>
      <c r="P48" s="5">
        <v>9.0589181903671001</v>
      </c>
      <c r="Q48" s="5">
        <v>0.74924419332953995</v>
      </c>
      <c r="R48" s="5">
        <v>0.31227499447540003</v>
      </c>
      <c r="S48" s="5">
        <v>0.48625866124330003</v>
      </c>
      <c r="T48" s="5">
        <v>5.0722813037703203</v>
      </c>
      <c r="U48" s="5">
        <v>7.99654484329659</v>
      </c>
      <c r="V48" s="5">
        <v>54.798762869063999</v>
      </c>
      <c r="W48" s="5">
        <v>4.5077254834801996</v>
      </c>
      <c r="X48" s="5">
        <v>3.2286592748271499</v>
      </c>
      <c r="Y48" s="5">
        <v>1.1396819484809999</v>
      </c>
      <c r="Z48" s="5">
        <v>0.29736599214089598</v>
      </c>
      <c r="AA48" s="5">
        <v>1.64118854441701</v>
      </c>
      <c r="AB48" s="5">
        <v>2.8903687543615</v>
      </c>
      <c r="AC48" s="5">
        <v>1.3444668664044901E-2</v>
      </c>
      <c r="AD48" s="5">
        <v>0.36061653256444998</v>
      </c>
      <c r="AE48" s="5">
        <v>2.2796837658281</v>
      </c>
      <c r="AF48" s="5">
        <v>2.8961021589576301</v>
      </c>
      <c r="AG48" s="5">
        <v>1.35170803983038</v>
      </c>
      <c r="AH48" s="5">
        <v>0.83268709957456999</v>
      </c>
      <c r="AI48" s="5">
        <v>2.7288725353288301</v>
      </c>
      <c r="AJ48" s="5">
        <v>7.2443764197384697</v>
      </c>
      <c r="AK48" s="5">
        <v>1.1788811322538799</v>
      </c>
      <c r="AL48" s="5">
        <v>6.0666772230863497</v>
      </c>
      <c r="AM48" s="5">
        <v>1.6620275888907099</v>
      </c>
      <c r="AN48" s="5">
        <v>8.3448091889349403</v>
      </c>
      <c r="AO48" s="5">
        <v>0.21994568563786801</v>
      </c>
      <c r="AP48" s="5">
        <v>0.12594394773131301</v>
      </c>
      <c r="AQ48" s="5">
        <v>0.61733158001473498</v>
      </c>
      <c r="AR48" s="5">
        <v>0.17783361621952501</v>
      </c>
      <c r="AS48" s="5">
        <v>0.190496082742967</v>
      </c>
      <c r="AT48" s="5">
        <v>9.5682344007990305E-2</v>
      </c>
      <c r="AU48" s="5">
        <v>1.5348774525045099</v>
      </c>
      <c r="AV48" s="5">
        <v>1.7402218627575902E-2</v>
      </c>
      <c r="AW48" s="5">
        <v>0.40646532911588101</v>
      </c>
      <c r="AX48" s="5">
        <v>1.9210722057121401</v>
      </c>
      <c r="AY48" s="5">
        <v>4.0037728534206201</v>
      </c>
      <c r="AZ48" s="5">
        <v>4.37144497143625</v>
      </c>
      <c r="BA48" s="5">
        <v>2.36434663476884</v>
      </c>
      <c r="BB48" s="5">
        <v>24.058939350833299</v>
      </c>
      <c r="BC48" s="5">
        <v>5.6049329419787002</v>
      </c>
      <c r="BD48" s="5">
        <v>2.0369265320003</v>
      </c>
      <c r="BE48" s="5">
        <v>1.15101352457634</v>
      </c>
      <c r="BF48" s="5">
        <v>0.96881365894631399</v>
      </c>
      <c r="BG48" s="5">
        <v>1.2995211848295101</v>
      </c>
      <c r="BH48" s="5">
        <v>6.5537469252868004</v>
      </c>
      <c r="BI48" s="5">
        <v>1.19109822548526</v>
      </c>
      <c r="BJ48" s="5">
        <v>0.818049656152121</v>
      </c>
      <c r="BK48" s="5">
        <v>1.5278062048936301</v>
      </c>
      <c r="BL48" s="5">
        <v>0.91195965265750401</v>
      </c>
      <c r="BM48" s="5">
        <v>2.2743697605336499</v>
      </c>
      <c r="BN48" s="5">
        <v>0.74406934114578904</v>
      </c>
      <c r="BO48" s="5">
        <v>2.3867873933424701</v>
      </c>
    </row>
    <row r="49" spans="1:67">
      <c r="A49" s="2">
        <v>2014</v>
      </c>
      <c r="B49" s="5">
        <f t="shared" si="0"/>
        <v>226.56669128929093</v>
      </c>
      <c r="C49" s="5">
        <f t="shared" si="1"/>
        <v>46.021542686635826</v>
      </c>
      <c r="D49" s="5">
        <f t="shared" si="2"/>
        <v>65.752690291829268</v>
      </c>
      <c r="E49" s="5">
        <f t="shared" si="3"/>
        <v>11.049791756723536</v>
      </c>
      <c r="F49" s="5">
        <f t="shared" si="4"/>
        <v>31.199725482259346</v>
      </c>
      <c r="G49" s="5">
        <f t="shared" si="5"/>
        <v>9.8063721705347149</v>
      </c>
      <c r="H49" s="5">
        <f t="shared" si="6"/>
        <v>6.8977218893739103</v>
      </c>
      <c r="I49" s="5">
        <f t="shared" si="7"/>
        <v>36.48005678183798</v>
      </c>
      <c r="J49" s="5">
        <f t="shared" si="8"/>
        <v>19.358790230096368</v>
      </c>
      <c r="K49" s="5">
        <v>3.8358564851980002</v>
      </c>
      <c r="L49" s="5">
        <v>0.25247886254866397</v>
      </c>
      <c r="M49" s="5">
        <v>4.7629208348943397</v>
      </c>
      <c r="N49" s="5">
        <v>8.0089279464484999</v>
      </c>
      <c r="O49" s="5">
        <v>4.5768214198588</v>
      </c>
      <c r="P49" s="5">
        <v>9.5502133388570005</v>
      </c>
      <c r="Q49" s="5">
        <v>0.66634583675521997</v>
      </c>
      <c r="R49" s="5">
        <v>0.28230465395503002</v>
      </c>
      <c r="S49" s="5">
        <v>0.51102713914631004</v>
      </c>
      <c r="T49" s="5">
        <v>5.1245557681665899</v>
      </c>
      <c r="U49" s="5">
        <v>8.4500904008073796</v>
      </c>
      <c r="V49" s="5">
        <v>55.727804147084001</v>
      </c>
      <c r="W49" s="5">
        <v>5.1436053824726002</v>
      </c>
      <c r="X49" s="5">
        <v>3.44964101602578</v>
      </c>
      <c r="Y49" s="5">
        <v>1.19024284165998</v>
      </c>
      <c r="Z49" s="5">
        <v>0.24139690458690399</v>
      </c>
      <c r="AA49" s="5">
        <v>1.72712402587416</v>
      </c>
      <c r="AB49" s="5">
        <v>3.1580337275263002</v>
      </c>
      <c r="AC49" s="5">
        <v>2.24191869264256E-2</v>
      </c>
      <c r="AD49" s="5">
        <v>0.31706559942061002</v>
      </c>
      <c r="AE49" s="5">
        <v>2.5556614056088001</v>
      </c>
      <c r="AF49" s="5">
        <v>3.2694878113672399</v>
      </c>
      <c r="AG49" s="5">
        <v>1.5438106024698901</v>
      </c>
      <c r="AH49" s="5">
        <v>0.96239614932641604</v>
      </c>
      <c r="AI49" s="5">
        <v>2.6850446285806502</v>
      </c>
      <c r="AJ49" s="5">
        <v>7.0802262865708201</v>
      </c>
      <c r="AK49" s="5">
        <v>1.2514285362731401</v>
      </c>
      <c r="AL49" s="5">
        <v>6.9502379039642497</v>
      </c>
      <c r="AM49" s="5">
        <v>1.9314070611582299</v>
      </c>
      <c r="AN49" s="5">
        <v>8.7951743139159504</v>
      </c>
      <c r="AO49" s="5">
        <v>0.21220664310898699</v>
      </c>
      <c r="AP49" s="5">
        <v>0.14553226893315999</v>
      </c>
      <c r="AQ49" s="5">
        <v>0.71805209185296404</v>
      </c>
      <c r="AR49" s="5">
        <v>0.184230001083343</v>
      </c>
      <c r="AS49" s="5">
        <v>0.20750452573144901</v>
      </c>
      <c r="AT49" s="5">
        <v>9.8960461465393001E-2</v>
      </c>
      <c r="AU49" s="5">
        <v>1.6267472011656701</v>
      </c>
      <c r="AV49" s="5">
        <v>1.8396887676529299E-2</v>
      </c>
      <c r="AW49" s="5">
        <v>0.42622753267321101</v>
      </c>
      <c r="AX49" s="5">
        <v>2.0478341430647098</v>
      </c>
      <c r="AY49" s="5">
        <v>4.1206804137792998</v>
      </c>
      <c r="AZ49" s="5">
        <v>4.8872824586838997</v>
      </c>
      <c r="BA49" s="5">
        <v>2.0104394306900102</v>
      </c>
      <c r="BB49" s="5">
        <v>26.193768749770701</v>
      </c>
      <c r="BC49" s="5">
        <v>5.8855098139309998</v>
      </c>
      <c r="BD49" s="5">
        <v>2.1248036655981002</v>
      </c>
      <c r="BE49" s="5">
        <v>1.27199105437047</v>
      </c>
      <c r="BF49" s="5">
        <v>1.00398349816771</v>
      </c>
      <c r="BG49" s="5">
        <v>1.31931666160561</v>
      </c>
      <c r="BH49" s="5">
        <v>7.3295832661956002</v>
      </c>
      <c r="BI49" s="5">
        <v>1.8511776852517801</v>
      </c>
      <c r="BJ49" s="5">
        <v>0.77248200038467096</v>
      </c>
      <c r="BK49" s="5">
        <v>1.6568723403984</v>
      </c>
      <c r="BL49" s="5">
        <v>0.97812347686741896</v>
      </c>
      <c r="BM49" s="5">
        <v>2.0324247829376798</v>
      </c>
      <c r="BN49" s="5">
        <v>0.69988427065873804</v>
      </c>
      <c r="BO49" s="5">
        <v>2.71892574579647</v>
      </c>
    </row>
    <row r="50" spans="1:67">
      <c r="A50" s="2">
        <v>2015</v>
      </c>
      <c r="B50" s="5">
        <f t="shared" si="0"/>
        <v>238.89373942922126</v>
      </c>
      <c r="C50" s="5">
        <f t="shared" si="1"/>
        <v>42.545547249639476</v>
      </c>
      <c r="D50" s="5">
        <f t="shared" si="2"/>
        <v>68.890861202225153</v>
      </c>
      <c r="E50" s="5">
        <f t="shared" si="3"/>
        <v>12.51131990066053</v>
      </c>
      <c r="F50" s="5">
        <f t="shared" si="4"/>
        <v>38.515141941578051</v>
      </c>
      <c r="G50" s="5">
        <f t="shared" si="5"/>
        <v>10.795103343405604</v>
      </c>
      <c r="H50" s="5">
        <f t="shared" si="6"/>
        <v>7.1425224060726507</v>
      </c>
      <c r="I50" s="5">
        <f t="shared" si="7"/>
        <v>39.063945073538903</v>
      </c>
      <c r="J50" s="5">
        <f t="shared" si="8"/>
        <v>19.42929831210089</v>
      </c>
      <c r="K50" s="5">
        <v>3.7186838925164998</v>
      </c>
      <c r="L50" s="5">
        <v>0.25170484519198</v>
      </c>
      <c r="M50" s="5">
        <v>2.6588445809246899</v>
      </c>
      <c r="N50" s="5">
        <v>7.8734210038282999</v>
      </c>
      <c r="O50" s="5">
        <v>4.4450242685400996</v>
      </c>
      <c r="P50" s="5">
        <v>8.5580326488091991</v>
      </c>
      <c r="Q50" s="5">
        <v>0.71165623828638003</v>
      </c>
      <c r="R50" s="5">
        <v>0.28500803823443799</v>
      </c>
      <c r="S50" s="5">
        <v>0.54251106632514001</v>
      </c>
      <c r="T50" s="5">
        <v>5.3062878104253697</v>
      </c>
      <c r="U50" s="5">
        <v>8.1943728565573792</v>
      </c>
      <c r="V50" s="5">
        <v>58.717052988067003</v>
      </c>
      <c r="W50" s="5">
        <v>5.1004274817148003</v>
      </c>
      <c r="X50" s="5">
        <v>3.6858015407009601</v>
      </c>
      <c r="Y50" s="5">
        <v>1.1419657732942201</v>
      </c>
      <c r="Z50" s="5">
        <v>0.24561341844817</v>
      </c>
      <c r="AA50" s="5">
        <v>1.9495592174882299</v>
      </c>
      <c r="AB50" s="5">
        <v>3.4379369087492</v>
      </c>
      <c r="AC50" s="5">
        <v>2.93671130184158E-2</v>
      </c>
      <c r="AD50" s="5">
        <v>0.31002726133630398</v>
      </c>
      <c r="AE50" s="5">
        <v>3.246426682868</v>
      </c>
      <c r="AF50" s="5">
        <v>3.5380027172003801</v>
      </c>
      <c r="AG50" s="5">
        <v>1.8582740598340499</v>
      </c>
      <c r="AH50" s="5">
        <v>1.4418558043265099</v>
      </c>
      <c r="AI50" s="5">
        <v>3.7939109996428</v>
      </c>
      <c r="AJ50" s="5">
        <v>7.9391675305313898</v>
      </c>
      <c r="AK50" s="5">
        <v>1.6783902847382199</v>
      </c>
      <c r="AL50" s="5">
        <v>7.5641364994696803</v>
      </c>
      <c r="AM50" s="5">
        <v>2.7665908180940999</v>
      </c>
      <c r="AN50" s="5">
        <v>11.472815944941299</v>
      </c>
      <c r="AO50" s="5">
        <v>0.24547920357400499</v>
      </c>
      <c r="AP50" s="5">
        <v>0.17818391272360601</v>
      </c>
      <c r="AQ50" s="5">
        <v>0.80345660106766104</v>
      </c>
      <c r="AR50" s="5">
        <v>0.180595392596586</v>
      </c>
      <c r="AS50" s="5">
        <v>0.22133219718831401</v>
      </c>
      <c r="AT50" s="5">
        <v>0.111348753935576</v>
      </c>
      <c r="AU50" s="5">
        <v>1.9181116018723401</v>
      </c>
      <c r="AV50" s="5">
        <v>2.2430809561715299E-2</v>
      </c>
      <c r="AW50" s="5">
        <v>0.45487838614682002</v>
      </c>
      <c r="AX50" s="5">
        <v>2.2548611342351501</v>
      </c>
      <c r="AY50" s="5">
        <v>4.4044253505038302</v>
      </c>
      <c r="AZ50" s="5">
        <v>5.4198400802573001</v>
      </c>
      <c r="BA50" s="5">
        <v>1.7226823258153501</v>
      </c>
      <c r="BB50" s="5">
        <v>28.226435891579399</v>
      </c>
      <c r="BC50" s="5">
        <v>6.1967340630847003</v>
      </c>
      <c r="BD50" s="5">
        <v>2.3066570788218002</v>
      </c>
      <c r="BE50" s="5">
        <v>1.37118170268993</v>
      </c>
      <c r="BF50" s="5">
        <v>0.96293633736307604</v>
      </c>
      <c r="BG50" s="5">
        <v>1.30679509422546</v>
      </c>
      <c r="BH50" s="5">
        <v>7.6927874034262</v>
      </c>
      <c r="BI50" s="5">
        <v>1.37783549857869</v>
      </c>
      <c r="BJ50" s="5">
        <v>0.74732715048438503</v>
      </c>
      <c r="BK50" s="5">
        <v>1.82603013942616</v>
      </c>
      <c r="BL50" s="5">
        <v>0.980582348695901</v>
      </c>
      <c r="BM50" s="5">
        <v>1.9291424484908499</v>
      </c>
      <c r="BN50" s="5">
        <v>0.63832995931793202</v>
      </c>
      <c r="BO50" s="5">
        <v>2.9304682694553099</v>
      </c>
    </row>
    <row r="51" spans="1:67">
      <c r="A51" s="2">
        <v>2016</v>
      </c>
      <c r="B51" s="5">
        <f t="shared" si="0"/>
        <v>253.43052237528582</v>
      </c>
      <c r="C51" s="5">
        <f t="shared" si="1"/>
        <v>43.693397406446124</v>
      </c>
      <c r="D51" s="5">
        <f t="shared" si="2"/>
        <v>70.052265935875297</v>
      </c>
      <c r="E51" s="5">
        <f t="shared" si="3"/>
        <v>13.753429234640167</v>
      </c>
      <c r="F51" s="5">
        <f t="shared" si="4"/>
        <v>43.24539878639969</v>
      </c>
      <c r="G51" s="5">
        <f t="shared" si="5"/>
        <v>11.12143015825098</v>
      </c>
      <c r="H51" s="5">
        <f t="shared" si="6"/>
        <v>8.2219821379566707</v>
      </c>
      <c r="I51" s="5">
        <f t="shared" si="7"/>
        <v>42.675528442665765</v>
      </c>
      <c r="J51" s="5">
        <f t="shared" si="8"/>
        <v>20.667090273051155</v>
      </c>
      <c r="K51" s="5">
        <v>3.8954058396505</v>
      </c>
      <c r="L51" s="5">
        <v>0.24999555950400201</v>
      </c>
      <c r="M51" s="5">
        <v>2.7245483868797802</v>
      </c>
      <c r="N51" s="5">
        <v>7.5615561795044997</v>
      </c>
      <c r="O51" s="5">
        <v>4.2970306609645998</v>
      </c>
      <c r="P51" s="5">
        <v>8.7624516869935007</v>
      </c>
      <c r="Q51" s="5">
        <v>0.72152260676405999</v>
      </c>
      <c r="R51" s="5">
        <v>0.33823157998065001</v>
      </c>
      <c r="S51" s="5">
        <v>0.55171426421752001</v>
      </c>
      <c r="T51" s="5">
        <v>5.4071582209716897</v>
      </c>
      <c r="U51" s="5">
        <v>9.1837824210153194</v>
      </c>
      <c r="V51" s="5">
        <v>59.488700326379004</v>
      </c>
      <c r="W51" s="5">
        <v>5.3870141695490998</v>
      </c>
      <c r="X51" s="5">
        <v>3.76122668874156</v>
      </c>
      <c r="Y51" s="5">
        <v>1.1939863203855201</v>
      </c>
      <c r="Z51" s="5">
        <v>0.22133843082011001</v>
      </c>
      <c r="AA51" s="5">
        <v>2.2526217820036298</v>
      </c>
      <c r="AB51" s="5">
        <v>3.7479265393514001</v>
      </c>
      <c r="AC51" s="5">
        <v>4.5440680899370402E-2</v>
      </c>
      <c r="AD51" s="5">
        <v>0.41003133398854602</v>
      </c>
      <c r="AE51" s="5">
        <v>3.7707223765608999</v>
      </c>
      <c r="AF51" s="5">
        <v>3.5266865218363201</v>
      </c>
      <c r="AG51" s="5">
        <v>2.31495597615694</v>
      </c>
      <c r="AH51" s="5">
        <v>1.47980193696156</v>
      </c>
      <c r="AI51" s="5">
        <v>4.1117463502236999</v>
      </c>
      <c r="AJ51" s="5">
        <v>9.2999753160328904</v>
      </c>
      <c r="AK51" s="5">
        <v>1.8546507051888801</v>
      </c>
      <c r="AL51" s="5">
        <v>8.4532052372444202</v>
      </c>
      <c r="AM51" s="5">
        <v>2.9842256080067</v>
      </c>
      <c r="AN51" s="5">
        <v>12.746837656584599</v>
      </c>
      <c r="AO51" s="5">
        <v>0.26522861973025202</v>
      </c>
      <c r="AP51" s="5">
        <v>0.158022904837373</v>
      </c>
      <c r="AQ51" s="5">
        <v>0.84954363960732404</v>
      </c>
      <c r="AR51" s="5">
        <v>0.19419859016975899</v>
      </c>
      <c r="AS51" s="5">
        <v>0.22830497621727699</v>
      </c>
      <c r="AT51" s="5">
        <v>0.107674351057937</v>
      </c>
      <c r="AU51" s="5">
        <v>1.91194354824301</v>
      </c>
      <c r="AV51" s="5">
        <v>2.22710241705299E-2</v>
      </c>
      <c r="AW51" s="5">
        <v>0.457724538817878</v>
      </c>
      <c r="AX51" s="5">
        <v>2.4264302971019198</v>
      </c>
      <c r="AY51" s="5">
        <v>4.50008766829772</v>
      </c>
      <c r="AZ51" s="5">
        <v>5.8866474766563002</v>
      </c>
      <c r="BA51" s="5">
        <v>2.33533466130037</v>
      </c>
      <c r="BB51" s="5">
        <v>30.9421016938355</v>
      </c>
      <c r="BC51" s="5">
        <v>7.0846016169192998</v>
      </c>
      <c r="BD51" s="5">
        <v>2.4458134430244001</v>
      </c>
      <c r="BE51" s="5">
        <v>1.18968186935493</v>
      </c>
      <c r="BF51" s="5">
        <v>1.01332981953164</v>
      </c>
      <c r="BG51" s="5">
        <v>1.46511781632423</v>
      </c>
      <c r="BH51" s="5">
        <v>7.9693130022538003</v>
      </c>
      <c r="BI51" s="5">
        <v>1.54727522317279</v>
      </c>
      <c r="BJ51" s="5">
        <v>0.80765443405795201</v>
      </c>
      <c r="BK51" s="5">
        <v>2.0348134330254699</v>
      </c>
      <c r="BL51" s="5">
        <v>1.0931835035984401</v>
      </c>
      <c r="BM51" s="5">
        <v>1.93750293522413</v>
      </c>
      <c r="BN51" s="5">
        <v>0.78601098010469195</v>
      </c>
      <c r="BO51" s="5">
        <v>3.0262189452896502</v>
      </c>
    </row>
    <row r="52" spans="1:67">
      <c r="A52" s="2">
        <v>2017</v>
      </c>
      <c r="B52" s="5">
        <f t="shared" si="0"/>
        <v>264.36128333828322</v>
      </c>
      <c r="C52" s="5">
        <f t="shared" si="1"/>
        <v>42.950749227129911</v>
      </c>
      <c r="D52" s="5">
        <f t="shared" si="2"/>
        <v>69.175172362182423</v>
      </c>
      <c r="E52" s="5">
        <f t="shared" si="3"/>
        <v>15.600736517949569</v>
      </c>
      <c r="F52" s="5">
        <f t="shared" si="4"/>
        <v>44.906679266030288</v>
      </c>
      <c r="G52" s="5">
        <f t="shared" si="5"/>
        <v>14.154351865094494</v>
      </c>
      <c r="H52" s="5">
        <f t="shared" si="6"/>
        <v>9.26578059170774</v>
      </c>
      <c r="I52" s="5">
        <f t="shared" si="7"/>
        <v>45.935308819252263</v>
      </c>
      <c r="J52" s="5">
        <f t="shared" si="8"/>
        <v>22.372504688936544</v>
      </c>
      <c r="K52" s="5">
        <v>3.7161978595314</v>
      </c>
      <c r="L52" s="5">
        <v>0.24031112373747601</v>
      </c>
      <c r="M52" s="5">
        <v>2.30723617041324</v>
      </c>
      <c r="N52" s="5">
        <v>7.2463307634848997</v>
      </c>
      <c r="O52" s="5">
        <v>4.0076947407869001</v>
      </c>
      <c r="P52" s="5">
        <v>8.9692905510644998</v>
      </c>
      <c r="Q52" s="5">
        <v>0.71946484281837997</v>
      </c>
      <c r="R52" s="5">
        <v>0.32778010077507902</v>
      </c>
      <c r="S52" s="5">
        <v>0.55599941793344998</v>
      </c>
      <c r="T52" s="5">
        <v>5.2956964645651601</v>
      </c>
      <c r="U52" s="5">
        <v>9.5647471920194302</v>
      </c>
      <c r="V52" s="5">
        <v>58.155422750931002</v>
      </c>
      <c r="W52" s="5">
        <v>5.7624961401853003</v>
      </c>
      <c r="X52" s="5">
        <v>3.8195480857527002</v>
      </c>
      <c r="Y52" s="5">
        <v>1.23578352284844</v>
      </c>
      <c r="Z52" s="5">
        <v>0.20192186246498001</v>
      </c>
      <c r="AA52" s="5">
        <v>2.5279842459257198</v>
      </c>
      <c r="AB52" s="5">
        <v>4.1137092824871999</v>
      </c>
      <c r="AC52" s="5">
        <v>9.67934048301273E-2</v>
      </c>
      <c r="AD52" s="5">
        <v>0.54878802872031096</v>
      </c>
      <c r="AE52" s="5">
        <v>4.5198447400317399</v>
      </c>
      <c r="AF52" s="5">
        <v>3.7936168159544699</v>
      </c>
      <c r="AG52" s="5">
        <v>2.7345357376096402</v>
      </c>
      <c r="AH52" s="5">
        <v>1.51640216082858</v>
      </c>
      <c r="AI52" s="5">
        <v>3.9496984566630999</v>
      </c>
      <c r="AJ52" s="5">
        <v>8.8140711115383592</v>
      </c>
      <c r="AK52" s="5">
        <v>1.6945604441372399</v>
      </c>
      <c r="AL52" s="5">
        <v>9.6441148040413704</v>
      </c>
      <c r="AM52" s="5">
        <v>3.6626790248074999</v>
      </c>
      <c r="AN52" s="5">
        <v>12.890617526404499</v>
      </c>
      <c r="AO52" s="5">
        <v>0.35456021277449501</v>
      </c>
      <c r="AP52" s="5">
        <v>0.20253370122043099</v>
      </c>
      <c r="AQ52" s="5">
        <v>1.11195764516518</v>
      </c>
      <c r="AR52" s="5">
        <v>0.25312650194736602</v>
      </c>
      <c r="AS52" s="5">
        <v>0.29407677762474399</v>
      </c>
      <c r="AT52" s="5">
        <v>0.14325792374939</v>
      </c>
      <c r="AU52" s="5">
        <v>2.4531722985025302</v>
      </c>
      <c r="AV52" s="5">
        <v>2.8042986959295801E-2</v>
      </c>
      <c r="AW52" s="5">
        <v>0.60783257275406199</v>
      </c>
      <c r="AX52" s="5">
        <v>3.05501990130989</v>
      </c>
      <c r="AY52" s="5">
        <v>5.6507713430871096</v>
      </c>
      <c r="AZ52" s="5">
        <v>6.5964806804510001</v>
      </c>
      <c r="BA52" s="5">
        <v>2.6692999112567399</v>
      </c>
      <c r="BB52" s="5">
        <v>33.092227942147701</v>
      </c>
      <c r="BC52" s="5">
        <v>7.4079857487138101</v>
      </c>
      <c r="BD52" s="5">
        <v>2.8303827730906002</v>
      </c>
      <c r="BE52" s="5">
        <v>1.44442898913355</v>
      </c>
      <c r="BF52" s="5">
        <v>1.1602833661666001</v>
      </c>
      <c r="BG52" s="5">
        <v>1.5106927197283999</v>
      </c>
      <c r="BH52" s="5">
        <v>9.050509344041</v>
      </c>
      <c r="BI52" s="5">
        <v>2.0187661687006901</v>
      </c>
      <c r="BJ52" s="5">
        <v>0.90093612351263297</v>
      </c>
      <c r="BK52" s="5">
        <v>1.95055751931893</v>
      </c>
      <c r="BL52" s="5">
        <v>1.19770863009025</v>
      </c>
      <c r="BM52" s="5">
        <v>2.0020448417146999</v>
      </c>
      <c r="BN52" s="5">
        <v>0.84459255234494202</v>
      </c>
      <c r="BO52" s="5">
        <v>2.896696789485</v>
      </c>
    </row>
    <row r="53" spans="1:67">
      <c r="A53" s="2">
        <v>2018</v>
      </c>
      <c r="B53" s="5">
        <f t="shared" si="0"/>
        <v>270.77010202460627</v>
      </c>
      <c r="C53" s="5">
        <f t="shared" si="1"/>
        <v>40.876591585655305</v>
      </c>
      <c r="D53" s="5">
        <f t="shared" si="2"/>
        <v>70.593029255116974</v>
      </c>
      <c r="E53" s="5">
        <f t="shared" si="3"/>
        <v>16.20382716280411</v>
      </c>
      <c r="F53" s="5">
        <f t="shared" si="4"/>
        <v>45.606784206799333</v>
      </c>
      <c r="G53" s="5">
        <f t="shared" si="5"/>
        <v>14.50197301635913</v>
      </c>
      <c r="H53" s="5">
        <f t="shared" si="6"/>
        <v>10.622838176440329</v>
      </c>
      <c r="I53" s="5">
        <f t="shared" si="7"/>
        <v>48.687916678261679</v>
      </c>
      <c r="J53" s="5">
        <f t="shared" si="8"/>
        <v>23.677141943169396</v>
      </c>
      <c r="K53" s="5">
        <v>3.3662341389793</v>
      </c>
      <c r="L53" s="5">
        <v>0.24296170560626701</v>
      </c>
      <c r="M53" s="5">
        <v>2.02016901520836</v>
      </c>
      <c r="N53" s="5">
        <v>6.9680209958374002</v>
      </c>
      <c r="O53" s="5">
        <v>3.7681847036524001</v>
      </c>
      <c r="P53" s="5">
        <v>8.7673106016789006</v>
      </c>
      <c r="Q53" s="5">
        <v>0.59814241644945998</v>
      </c>
      <c r="R53" s="5">
        <v>0.30509940695238003</v>
      </c>
      <c r="S53" s="5">
        <v>0.46986877334142002</v>
      </c>
      <c r="T53" s="5">
        <v>5.0307301495437198</v>
      </c>
      <c r="U53" s="5">
        <v>9.3398696784056998</v>
      </c>
      <c r="V53" s="5">
        <v>58.650105350738002</v>
      </c>
      <c r="W53" s="5">
        <v>6.6006776174696</v>
      </c>
      <c r="X53" s="5">
        <v>3.8079139626634002</v>
      </c>
      <c r="Y53" s="5">
        <v>1.2497465692690299</v>
      </c>
      <c r="Z53" s="5">
        <v>0.28458575497692401</v>
      </c>
      <c r="AA53" s="5">
        <v>2.9769799312076599</v>
      </c>
      <c r="AB53" s="5">
        <v>4.2043656010669004</v>
      </c>
      <c r="AC53" s="5">
        <v>0.107325934332392</v>
      </c>
      <c r="AD53" s="5">
        <v>0.63258053236001599</v>
      </c>
      <c r="AE53" s="5">
        <v>4.2197032959307004</v>
      </c>
      <c r="AF53" s="5">
        <v>4.0628718679064404</v>
      </c>
      <c r="AG53" s="5">
        <v>2.3443314715424401</v>
      </c>
      <c r="AH53" s="5">
        <v>1.6066320544800701</v>
      </c>
      <c r="AI53" s="5">
        <v>4.1486564600338003</v>
      </c>
      <c r="AJ53" s="5">
        <v>9.1962050832046796</v>
      </c>
      <c r="AK53" s="5">
        <v>1.67451366099084</v>
      </c>
      <c r="AL53" s="5">
        <v>10.4814293678578</v>
      </c>
      <c r="AM53" s="5">
        <v>3.5856274630543998</v>
      </c>
      <c r="AN53" s="5">
        <v>12.5693886456353</v>
      </c>
      <c r="AO53" s="5">
        <v>0.28095186011601098</v>
      </c>
      <c r="AP53" s="5">
        <v>0.219952994740166</v>
      </c>
      <c r="AQ53" s="5">
        <v>1.1896422347622699</v>
      </c>
      <c r="AR53" s="5">
        <v>0.25884670132019699</v>
      </c>
      <c r="AS53" s="5">
        <v>0.28240370729777498</v>
      </c>
      <c r="AT53" s="5">
        <v>0.14488599747501801</v>
      </c>
      <c r="AU53" s="5">
        <v>2.5920044165169802</v>
      </c>
      <c r="AV53" s="5">
        <v>3.0072476900045102E-2</v>
      </c>
      <c r="AW53" s="5">
        <v>0.62311149660155896</v>
      </c>
      <c r="AX53" s="5">
        <v>3.4025391621677499</v>
      </c>
      <c r="AY53" s="5">
        <v>5.4775619684613597</v>
      </c>
      <c r="AZ53" s="5">
        <v>7.6198559903265997</v>
      </c>
      <c r="BA53" s="5">
        <v>3.00298218611373</v>
      </c>
      <c r="BB53" s="5">
        <v>36.013240566483901</v>
      </c>
      <c r="BC53" s="5">
        <v>7.6277480588940998</v>
      </c>
      <c r="BD53" s="5">
        <v>2.4758134707825001</v>
      </c>
      <c r="BE53" s="5">
        <v>1.4237388368494599</v>
      </c>
      <c r="BF53" s="5">
        <v>1.1473757452517199</v>
      </c>
      <c r="BG53" s="5">
        <v>1.5210259347323001</v>
      </c>
      <c r="BH53" s="5">
        <v>9.6267160246576005</v>
      </c>
      <c r="BI53" s="5">
        <v>2.6896574886837601</v>
      </c>
      <c r="BJ53" s="5">
        <v>0.64962015775230697</v>
      </c>
      <c r="BK53" s="5">
        <v>1.9634848403532099</v>
      </c>
      <c r="BL53" s="5">
        <v>1.2455329936697599</v>
      </c>
      <c r="BM53" s="5">
        <v>1.9517170473865</v>
      </c>
      <c r="BN53" s="5">
        <v>1.05134184417223</v>
      </c>
      <c r="BO53" s="5">
        <v>2.97804561176173</v>
      </c>
    </row>
    <row r="54" spans="1:67">
      <c r="A54" s="2">
        <v>2019</v>
      </c>
      <c r="B54" s="5">
        <f t="shared" si="0"/>
        <v>277.22928680901902</v>
      </c>
      <c r="C54" s="5">
        <f t="shared" si="1"/>
        <v>39.346517938848706</v>
      </c>
      <c r="D54" s="5">
        <f t="shared" si="2"/>
        <v>70.506553137203497</v>
      </c>
      <c r="E54" s="5">
        <f t="shared" si="3"/>
        <v>17.203612230615608</v>
      </c>
      <c r="F54" s="5">
        <f t="shared" si="4"/>
        <v>49.106816010706012</v>
      </c>
      <c r="G54" s="5">
        <f t="shared" si="5"/>
        <v>14.271997626317285</v>
      </c>
      <c r="H54" s="5">
        <f t="shared" si="6"/>
        <v>12.542018404831861</v>
      </c>
      <c r="I54" s="5">
        <f t="shared" si="7"/>
        <v>50.143664113844551</v>
      </c>
      <c r="J54" s="5">
        <f t="shared" si="8"/>
        <v>24.108107346651543</v>
      </c>
      <c r="K54" s="5">
        <v>3.2861642922522001</v>
      </c>
      <c r="L54" s="5">
        <v>0.22666638017055399</v>
      </c>
      <c r="M54" s="5">
        <v>2.0762453385868498</v>
      </c>
      <c r="N54" s="5">
        <v>6.0105242050815004</v>
      </c>
      <c r="O54" s="5">
        <v>3.4509219935846001</v>
      </c>
      <c r="P54" s="5">
        <v>8.4716483535578995</v>
      </c>
      <c r="Q54" s="5">
        <v>0.57355921148423905</v>
      </c>
      <c r="R54" s="5">
        <v>0.3170130159897</v>
      </c>
      <c r="S54" s="5">
        <v>0.50425275656590995</v>
      </c>
      <c r="T54" s="5">
        <v>4.7296272584714796</v>
      </c>
      <c r="U54" s="5">
        <v>9.6998951331037695</v>
      </c>
      <c r="V54" s="5">
        <v>58.711090469287001</v>
      </c>
      <c r="W54" s="5">
        <v>6.1636719875981001</v>
      </c>
      <c r="X54" s="5">
        <v>4.1404298026291597</v>
      </c>
      <c r="Y54" s="5">
        <v>1.1813961197590199</v>
      </c>
      <c r="Z54" s="5">
        <v>0.30996475793023398</v>
      </c>
      <c r="AA54" s="5">
        <v>3.11172820865883</v>
      </c>
      <c r="AB54" s="5">
        <v>4.5384349355603</v>
      </c>
      <c r="AC54" s="5">
        <v>9.79971803070014E-2</v>
      </c>
      <c r="AD54" s="5">
        <v>0.60841855975905701</v>
      </c>
      <c r="AE54" s="5">
        <v>4.7504687979813101</v>
      </c>
      <c r="AF54" s="5">
        <v>4.09656454834911</v>
      </c>
      <c r="AG54" s="5">
        <v>2.8818268146535799</v>
      </c>
      <c r="AH54" s="5">
        <v>2.1942174944435102</v>
      </c>
      <c r="AI54" s="5">
        <v>3.5471896250809101</v>
      </c>
      <c r="AJ54" s="5">
        <v>9.7582369231928201</v>
      </c>
      <c r="AK54" s="5">
        <v>1.89221809407969</v>
      </c>
      <c r="AL54" s="5">
        <v>11.3997226459887</v>
      </c>
      <c r="AM54" s="5">
        <v>3.9731817643201999</v>
      </c>
      <c r="AN54" s="5">
        <v>13.460222648946599</v>
      </c>
      <c r="AO54" s="5">
        <v>0.28905363272253598</v>
      </c>
      <c r="AP54" s="5">
        <v>0.23366813044630799</v>
      </c>
      <c r="AQ54" s="5">
        <v>1.3046978055357099</v>
      </c>
      <c r="AR54" s="5">
        <v>0.29130099192098002</v>
      </c>
      <c r="AS54" s="5">
        <v>0.27087831606776802</v>
      </c>
      <c r="AT54" s="5">
        <v>0.14277928385509001</v>
      </c>
      <c r="AU54" s="5">
        <v>2.4415528219510301</v>
      </c>
      <c r="AV54" s="5">
        <v>3.1129209336698101E-2</v>
      </c>
      <c r="AW54" s="5">
        <v>0.55964680547437495</v>
      </c>
      <c r="AX54" s="5">
        <v>3.4096195121078501</v>
      </c>
      <c r="AY54" s="5">
        <v>5.2976711168989397</v>
      </c>
      <c r="AZ54" s="5">
        <v>8.778668791027</v>
      </c>
      <c r="BA54" s="5">
        <v>3.7633496138048601</v>
      </c>
      <c r="BB54" s="5">
        <v>37.194010282993702</v>
      </c>
      <c r="BC54" s="5">
        <v>7.7147217577853997</v>
      </c>
      <c r="BD54" s="5">
        <v>2.6325620852403002</v>
      </c>
      <c r="BE54" s="5">
        <v>1.4446320471221299</v>
      </c>
      <c r="BF54" s="5">
        <v>1.1577379407030199</v>
      </c>
      <c r="BG54" s="5">
        <v>1.4604868358465</v>
      </c>
      <c r="BH54" s="5">
        <v>10.0392331334851</v>
      </c>
      <c r="BI54" s="5">
        <v>2.73372982494522</v>
      </c>
      <c r="BJ54" s="5">
        <v>0.64304313701405102</v>
      </c>
      <c r="BK54" s="5">
        <v>2.0558440930227602</v>
      </c>
      <c r="BL54" s="5">
        <v>1.34218312861204</v>
      </c>
      <c r="BM54" s="5">
        <v>2.0291300442822302</v>
      </c>
      <c r="BN54" s="5">
        <v>0.96944358047340395</v>
      </c>
      <c r="BO54" s="5">
        <v>2.8350135689702398</v>
      </c>
    </row>
    <row r="55" spans="1:67">
      <c r="A55" s="2">
        <v>2020</v>
      </c>
      <c r="B55" s="5">
        <f t="shared" si="0"/>
        <v>277.48538305475279</v>
      </c>
      <c r="C55" s="5">
        <f t="shared" si="1"/>
        <v>35.517080446682591</v>
      </c>
      <c r="D55" s="5">
        <f t="shared" si="2"/>
        <v>69.871617131824479</v>
      </c>
      <c r="E55" s="5">
        <f t="shared" si="3"/>
        <v>17.171800235399889</v>
      </c>
      <c r="F55" s="5">
        <f t="shared" si="4"/>
        <v>51.018939667502707</v>
      </c>
      <c r="G55" s="5">
        <f t="shared" si="5"/>
        <v>14.288301885054217</v>
      </c>
      <c r="H55" s="5">
        <f t="shared" si="6"/>
        <v>13.316999845344959</v>
      </c>
      <c r="I55" s="5">
        <f t="shared" si="7"/>
        <v>51.23206473763662</v>
      </c>
      <c r="J55" s="5">
        <f t="shared" si="8"/>
        <v>25.06857910530735</v>
      </c>
      <c r="K55" s="5">
        <v>3.1768727882959</v>
      </c>
      <c r="L55" s="5">
        <v>0.21921854040347399</v>
      </c>
      <c r="M55" s="5">
        <v>1.76274577141158</v>
      </c>
      <c r="N55" s="5">
        <v>4.8221834990893004</v>
      </c>
      <c r="O55" s="5">
        <v>3.0357416371607999</v>
      </c>
      <c r="P55" s="5">
        <v>7.8385774557906904</v>
      </c>
      <c r="Q55" s="5">
        <v>0.49196559029054998</v>
      </c>
      <c r="R55" s="5">
        <v>0.29847871628901601</v>
      </c>
      <c r="S55" s="5">
        <v>0.59216291367590002</v>
      </c>
      <c r="T55" s="5">
        <v>4.5052010798138999</v>
      </c>
      <c r="U55" s="5">
        <v>8.7739324544614803</v>
      </c>
      <c r="V55" s="5">
        <v>58.212569760698003</v>
      </c>
      <c r="W55" s="5">
        <v>5.8193011494625004</v>
      </c>
      <c r="X55" s="5">
        <v>4.1905302796264898</v>
      </c>
      <c r="Y55" s="5">
        <v>1.2978807026711301</v>
      </c>
      <c r="Z55" s="5">
        <v>0.35133523936634597</v>
      </c>
      <c r="AA55" s="5">
        <v>3.3445138441184699</v>
      </c>
      <c r="AB55" s="5">
        <v>4.8249896920761</v>
      </c>
      <c r="AC55" s="5">
        <v>0.15601824079845</v>
      </c>
      <c r="AD55" s="5">
        <v>0.51858123479291895</v>
      </c>
      <c r="AE55" s="5">
        <v>4.5747866044796703</v>
      </c>
      <c r="AF55" s="5">
        <v>3.7529106191342798</v>
      </c>
      <c r="AG55" s="5">
        <v>2.8659829363620601</v>
      </c>
      <c r="AH55" s="5">
        <v>2.6939757733393299</v>
      </c>
      <c r="AI55" s="5">
        <v>4.0497803453673402</v>
      </c>
      <c r="AJ55" s="5">
        <v>10.115004597768401</v>
      </c>
      <c r="AK55" s="5">
        <v>1.9043395349312799</v>
      </c>
      <c r="AL55" s="5">
        <v>12.784088230027001</v>
      </c>
      <c r="AM55" s="5">
        <v>3.9720563750937998</v>
      </c>
      <c r="AN55" s="5">
        <v>12.6337118746135</v>
      </c>
      <c r="AO55" s="5">
        <v>0.282973840779431</v>
      </c>
      <c r="AP55" s="5">
        <v>0.23201652816089899</v>
      </c>
      <c r="AQ55" s="5">
        <v>1.3678329388258399</v>
      </c>
      <c r="AR55" s="5">
        <v>0.29978981900508</v>
      </c>
      <c r="AS55" s="5">
        <v>0.27220347691424801</v>
      </c>
      <c r="AT55" s="5">
        <v>0.144815927844412</v>
      </c>
      <c r="AU55" s="5">
        <v>2.4104864628618698</v>
      </c>
      <c r="AV55" s="5">
        <v>2.95409262482084E-2</v>
      </c>
      <c r="AW55" s="5">
        <v>0.57474275997465896</v>
      </c>
      <c r="AX55" s="5">
        <v>3.4011621630051798</v>
      </c>
      <c r="AY55" s="5">
        <v>5.2727370414343904</v>
      </c>
      <c r="AZ55" s="5">
        <v>9.0495704322199</v>
      </c>
      <c r="BA55" s="5">
        <v>4.2674294131250603</v>
      </c>
      <c r="BB55" s="5">
        <v>38.372668086239401</v>
      </c>
      <c r="BC55" s="5">
        <v>7.4953552687928999</v>
      </c>
      <c r="BD55" s="5">
        <v>2.8376477484654998</v>
      </c>
      <c r="BE55" s="5">
        <v>1.51277916809999</v>
      </c>
      <c r="BF55" s="5">
        <v>1.01361446603883</v>
      </c>
      <c r="BG55" s="5">
        <v>1.45092597356746</v>
      </c>
      <c r="BH55" s="5">
        <v>10.340003737364301</v>
      </c>
      <c r="BI55" s="5">
        <v>2.9217353927601502</v>
      </c>
      <c r="BJ55" s="5">
        <v>0.66814238072708898</v>
      </c>
      <c r="BK55" s="5">
        <v>2.2857537138865802</v>
      </c>
      <c r="BL55" s="5">
        <v>1.32142082920787</v>
      </c>
      <c r="BM55" s="5">
        <v>2.1506904047006898</v>
      </c>
      <c r="BN55" s="5">
        <v>0.96602303647325005</v>
      </c>
      <c r="BO55" s="5">
        <v>2.9638836366199599</v>
      </c>
    </row>
    <row r="56" spans="1:67">
      <c r="A56" s="2">
        <v>2021</v>
      </c>
      <c r="B56" s="5">
        <f t="shared" si="0"/>
        <v>290.45606007752889</v>
      </c>
      <c r="C56" s="5">
        <f t="shared" si="1"/>
        <v>35.55733940379082</v>
      </c>
      <c r="D56" s="5">
        <f t="shared" si="2"/>
        <v>71.669768456859501</v>
      </c>
      <c r="E56" s="5">
        <f t="shared" si="3"/>
        <v>18.329675660780048</v>
      </c>
      <c r="F56" s="5">
        <f t="shared" si="4"/>
        <v>53.936030361719851</v>
      </c>
      <c r="G56" s="5">
        <f t="shared" si="5"/>
        <v>16.189920770273382</v>
      </c>
      <c r="H56" s="5">
        <f t="shared" si="6"/>
        <v>14.697520523504041</v>
      </c>
      <c r="I56" s="5">
        <f t="shared" si="7"/>
        <v>53.500113655352266</v>
      </c>
      <c r="J56" s="5">
        <f t="shared" si="8"/>
        <v>26.57569124524899</v>
      </c>
      <c r="K56" s="5">
        <v>3.2930650793303999</v>
      </c>
      <c r="L56" s="5">
        <v>0.21625738448868201</v>
      </c>
      <c r="M56" s="5">
        <v>1.9192882385666401</v>
      </c>
      <c r="N56" s="5">
        <v>4.7418833918461001</v>
      </c>
      <c r="O56" s="5">
        <v>2.9758869810911999</v>
      </c>
      <c r="P56" s="5">
        <v>7.7753259680904998</v>
      </c>
      <c r="Q56" s="5">
        <v>0.55303178124359098</v>
      </c>
      <c r="R56" s="5">
        <v>0.32433529922292798</v>
      </c>
      <c r="S56" s="5">
        <v>0.54921214405608998</v>
      </c>
      <c r="T56" s="5">
        <v>4.3046675904538398</v>
      </c>
      <c r="U56" s="5">
        <v>8.9043855454008494</v>
      </c>
      <c r="V56" s="5">
        <v>59.560669913474001</v>
      </c>
      <c r="W56" s="5">
        <v>5.9708437448101002</v>
      </c>
      <c r="X56" s="5">
        <v>4.4985476311987602</v>
      </c>
      <c r="Y56" s="5">
        <v>1.3408355942325501</v>
      </c>
      <c r="Z56" s="5">
        <v>0.29887157314409901</v>
      </c>
      <c r="AA56" s="5">
        <v>3.4589500818280898</v>
      </c>
      <c r="AB56" s="5">
        <v>5.3230991036697004</v>
      </c>
      <c r="AC56" s="5">
        <v>0.16686239392522501</v>
      </c>
      <c r="AD56" s="5">
        <v>0.66780423706782299</v>
      </c>
      <c r="AE56" s="5">
        <v>4.9294784623306303</v>
      </c>
      <c r="AF56" s="5">
        <v>3.78348138195858</v>
      </c>
      <c r="AG56" s="5">
        <v>3.1600740597991401</v>
      </c>
      <c r="AH56" s="5">
        <v>3.2264788064791698</v>
      </c>
      <c r="AI56" s="5">
        <v>4.1562025610203097</v>
      </c>
      <c r="AJ56" s="5">
        <v>11.228601529193201</v>
      </c>
      <c r="AK56" s="5">
        <v>1.8215304082620301</v>
      </c>
      <c r="AL56" s="5">
        <v>13.3842333540666</v>
      </c>
      <c r="AM56" s="5">
        <v>4.1363486548574002</v>
      </c>
      <c r="AN56" s="5">
        <v>12.822560988042</v>
      </c>
      <c r="AO56" s="5">
        <v>0.29585431846576499</v>
      </c>
      <c r="AP56" s="5">
        <v>0.241845498466116</v>
      </c>
      <c r="AQ56" s="5">
        <v>1.4031378198386899</v>
      </c>
      <c r="AR56" s="5">
        <v>0.32350592519639998</v>
      </c>
      <c r="AS56" s="5">
        <v>0.31864937765853002</v>
      </c>
      <c r="AT56" s="5">
        <v>0.17659872220252601</v>
      </c>
      <c r="AU56" s="5">
        <v>2.8390877663454002</v>
      </c>
      <c r="AV56" s="5">
        <v>3.2543798897549402E-2</v>
      </c>
      <c r="AW56" s="5">
        <v>0.63399316072311696</v>
      </c>
      <c r="AX56" s="5">
        <v>3.9598494701472502</v>
      </c>
      <c r="AY56" s="5">
        <v>5.96485491233204</v>
      </c>
      <c r="AZ56" s="5">
        <v>10.106565469917101</v>
      </c>
      <c r="BA56" s="5">
        <v>4.5909550535869403</v>
      </c>
      <c r="BB56" s="5">
        <v>40.982927114970202</v>
      </c>
      <c r="BC56" s="5">
        <v>7.3597614648057004</v>
      </c>
      <c r="BD56" s="5">
        <v>3.0124617278163002</v>
      </c>
      <c r="BE56" s="5">
        <v>1.54153456604989</v>
      </c>
      <c r="BF56" s="5">
        <v>0.60342878171016801</v>
      </c>
      <c r="BG56" s="5">
        <v>1.5145076147485701</v>
      </c>
      <c r="BH56" s="5">
        <v>10.9824621217537</v>
      </c>
      <c r="BI56" s="5">
        <v>3.3279552368107699</v>
      </c>
      <c r="BJ56" s="5">
        <v>0.68466991452681103</v>
      </c>
      <c r="BK56" s="5">
        <v>2.4537700814344299</v>
      </c>
      <c r="BL56" s="5">
        <v>1.3873457689376001</v>
      </c>
      <c r="BM56" s="5">
        <v>2.1122722737069299</v>
      </c>
      <c r="BN56" s="5">
        <v>1.15780544393204</v>
      </c>
      <c r="BO56" s="5">
        <v>2.9549027893981399</v>
      </c>
    </row>
    <row r="57" spans="1:67">
      <c r="A57" s="2">
        <v>2022</v>
      </c>
      <c r="B57" s="5">
        <f t="shared" si="0"/>
        <v>299.92151506953763</v>
      </c>
      <c r="C57" s="5">
        <f t="shared" si="1"/>
        <v>34.336800517774492</v>
      </c>
      <c r="D57" s="5">
        <f t="shared" si="2"/>
        <v>73.54828645311548</v>
      </c>
      <c r="E57" s="5">
        <f t="shared" si="3"/>
        <v>19.135341998706107</v>
      </c>
      <c r="F57" s="5">
        <f t="shared" si="4"/>
        <v>57.668385407227163</v>
      </c>
      <c r="G57" s="5">
        <f t="shared" si="5"/>
        <v>17.473300655777912</v>
      </c>
      <c r="H57" s="5">
        <f t="shared" si="6"/>
        <v>16.152005327465723</v>
      </c>
      <c r="I57" s="5">
        <f t="shared" si="7"/>
        <v>53.857243479535356</v>
      </c>
      <c r="J57" s="5">
        <f t="shared" si="8"/>
        <v>27.750151229935373</v>
      </c>
      <c r="K57" s="5">
        <v>2.5876873015263002</v>
      </c>
      <c r="L57" s="5">
        <v>0.20563499179559</v>
      </c>
      <c r="M57" s="5">
        <v>1.85333314753986</v>
      </c>
      <c r="N57" s="5">
        <v>4.0063449634210997</v>
      </c>
      <c r="O57" s="5">
        <v>3.6299487298863999</v>
      </c>
      <c r="P57" s="5">
        <v>7.2126816216172003</v>
      </c>
      <c r="Q57" s="5">
        <v>0.56694432182155996</v>
      </c>
      <c r="R57" s="5">
        <v>0.30383587046913102</v>
      </c>
      <c r="S57" s="5">
        <v>0.43733259352359999</v>
      </c>
      <c r="T57" s="5">
        <v>4.1158451882946601</v>
      </c>
      <c r="U57" s="5">
        <v>9.41721178787909</v>
      </c>
      <c r="V57" s="5">
        <v>60.932162817089001</v>
      </c>
      <c r="W57" s="5">
        <v>6.4221341480572001</v>
      </c>
      <c r="X57" s="5">
        <v>4.4411500177371801</v>
      </c>
      <c r="Y57" s="5">
        <v>1.4317068674675</v>
      </c>
      <c r="Z57" s="5">
        <v>0.32113260276459898</v>
      </c>
      <c r="AA57" s="5">
        <v>3.6036141599206601</v>
      </c>
      <c r="AB57" s="5">
        <v>5.5598548049416996</v>
      </c>
      <c r="AC57" s="5">
        <v>0.153259014446712</v>
      </c>
      <c r="AD57" s="5">
        <v>0.68792727263025499</v>
      </c>
      <c r="AE57" s="5">
        <v>5.0801842240133004</v>
      </c>
      <c r="AF57" s="5">
        <v>4.0505025227534803</v>
      </c>
      <c r="AG57" s="5">
        <v>3.3130144630248899</v>
      </c>
      <c r="AH57" s="5">
        <v>3.8838901132711201</v>
      </c>
      <c r="AI57" s="5">
        <v>4.1716049712717904</v>
      </c>
      <c r="AJ57" s="5">
        <v>11.952993350477801</v>
      </c>
      <c r="AK57" s="5">
        <v>2.0910236748150601</v>
      </c>
      <c r="AL57" s="5">
        <v>14.8160653986839</v>
      </c>
      <c r="AM57" s="5">
        <v>3.7808668435746999</v>
      </c>
      <c r="AN57" s="5">
        <v>13.6589265921079</v>
      </c>
      <c r="AO57" s="5">
        <v>0.27420926694527498</v>
      </c>
      <c r="AP57" s="5">
        <v>0.26239541077283901</v>
      </c>
      <c r="AQ57" s="5">
        <v>1.5176156823093301</v>
      </c>
      <c r="AR57" s="5">
        <v>0.378028037916044</v>
      </c>
      <c r="AS57" s="5">
        <v>0.33926902453581498</v>
      </c>
      <c r="AT57" s="5">
        <v>0.161827641435736</v>
      </c>
      <c r="AU57" s="5">
        <v>3.2299180890174699</v>
      </c>
      <c r="AV57" s="5">
        <v>3.83464552417122E-2</v>
      </c>
      <c r="AW57" s="5">
        <v>0.67434966553600895</v>
      </c>
      <c r="AX57" s="5">
        <v>4.3487084996585903</v>
      </c>
      <c r="AY57" s="5">
        <v>6.2486328824090904</v>
      </c>
      <c r="AZ57" s="5">
        <v>11.015057702578501</v>
      </c>
      <c r="BA57" s="5">
        <v>5.1369476248872203</v>
      </c>
      <c r="BB57" s="5">
        <v>43.431478377326002</v>
      </c>
      <c r="BC57" s="5">
        <v>5.8176408779984996</v>
      </c>
      <c r="BD57" s="5">
        <v>2.5706545979550999</v>
      </c>
      <c r="BE57" s="5">
        <v>1.46271944658664</v>
      </c>
      <c r="BF57" s="5">
        <v>0.57475017966911401</v>
      </c>
      <c r="BG57" s="5">
        <v>1.51859852207443</v>
      </c>
      <c r="BH57" s="5">
        <v>12.1521774695552</v>
      </c>
      <c r="BI57" s="5">
        <v>2.9512418267411502</v>
      </c>
      <c r="BJ57" s="5">
        <v>0.66525361331667598</v>
      </c>
      <c r="BK57" s="5">
        <v>2.5339228423992899</v>
      </c>
      <c r="BL57" s="5">
        <v>1.4343838116484</v>
      </c>
      <c r="BM57" s="5">
        <v>2.2552291100822801</v>
      </c>
      <c r="BN57" s="5">
        <v>1.1815762548573101</v>
      </c>
      <c r="BO57" s="5">
        <v>3.0577677792606401</v>
      </c>
    </row>
    <row r="58" spans="1:67">
      <c r="A58" s="2">
        <v>2023</v>
      </c>
      <c r="B58" s="5">
        <f t="shared" si="0"/>
        <v>314.01494038904917</v>
      </c>
      <c r="C58" s="5">
        <f t="shared" si="1"/>
        <v>33.449655265233368</v>
      </c>
      <c r="D58" s="5">
        <f t="shared" si="2"/>
        <v>74.728088135407504</v>
      </c>
      <c r="E58" s="5">
        <f t="shared" si="3"/>
        <v>20.609273970701615</v>
      </c>
      <c r="F58" s="5">
        <f t="shared" si="4"/>
        <v>62.43853163183207</v>
      </c>
      <c r="G58" s="5">
        <f t="shared" si="5"/>
        <v>18.77810074422397</v>
      </c>
      <c r="H58" s="5">
        <f t="shared" si="6"/>
        <v>17.80575319344619</v>
      </c>
      <c r="I58" s="5">
        <f t="shared" si="7"/>
        <v>56.901850619519386</v>
      </c>
      <c r="J58" s="5">
        <f t="shared" si="8"/>
        <v>29.303686828685077</v>
      </c>
      <c r="K58" s="5">
        <v>2.4712127353693498</v>
      </c>
      <c r="L58" s="5">
        <v>0.19971156917604299</v>
      </c>
      <c r="M58" s="5">
        <v>1.65922520183557</v>
      </c>
      <c r="N58" s="5">
        <v>3.6969871130870899</v>
      </c>
      <c r="O58" s="5">
        <v>3.4941419998671299</v>
      </c>
      <c r="P58" s="5">
        <v>7.0323265884341399</v>
      </c>
      <c r="Q58" s="5">
        <v>0.54965065018694004</v>
      </c>
      <c r="R58" s="5">
        <v>0.30291238226300399</v>
      </c>
      <c r="S58" s="5">
        <v>0.432209757659482</v>
      </c>
      <c r="T58" s="5">
        <v>4.0213912721550003</v>
      </c>
      <c r="U58" s="5">
        <v>9.5898859951996194</v>
      </c>
      <c r="V58" s="5">
        <v>61.654691873761401</v>
      </c>
      <c r="W58" s="5">
        <v>6.67974041722269</v>
      </c>
      <c r="X58" s="5">
        <v>4.60130855988292</v>
      </c>
      <c r="Y58" s="5">
        <v>1.4684593696344399</v>
      </c>
      <c r="Z58" s="5">
        <v>0.32388791490604002</v>
      </c>
      <c r="AA58" s="5">
        <v>3.9327070500826702</v>
      </c>
      <c r="AB58" s="5">
        <v>5.9790371212586004</v>
      </c>
      <c r="AC58" s="5">
        <v>0.200842993947218</v>
      </c>
      <c r="AD58" s="5">
        <v>0.73910960954354699</v>
      </c>
      <c r="AE58" s="5">
        <v>5.5532428691842703</v>
      </c>
      <c r="AF58" s="5">
        <v>4.2043343266853102</v>
      </c>
      <c r="AG58" s="5">
        <v>3.6600193388019502</v>
      </c>
      <c r="AH58" s="5">
        <v>4.6086782483587498</v>
      </c>
      <c r="AI58" s="5">
        <v>4.3730371631446197</v>
      </c>
      <c r="AJ58" s="5">
        <v>12.6369026888359</v>
      </c>
      <c r="AK58" s="5">
        <v>2.2285032709413102</v>
      </c>
      <c r="AL58" s="5">
        <v>16.361374104050999</v>
      </c>
      <c r="AM58" s="5">
        <v>4.1424077343894403</v>
      </c>
      <c r="AN58" s="5">
        <v>14.4276090833091</v>
      </c>
      <c r="AO58" s="5">
        <v>0.28101070855683102</v>
      </c>
      <c r="AP58" s="5">
        <v>0.28469255922830999</v>
      </c>
      <c r="AQ58" s="5">
        <v>1.67712957731708</v>
      </c>
      <c r="AR58" s="5">
        <v>0.41106833987553998</v>
      </c>
      <c r="AS58" s="5">
        <v>0.36173881939215302</v>
      </c>
      <c r="AT58" s="5">
        <v>0.171557844948242</v>
      </c>
      <c r="AU58" s="5">
        <v>3.5082738536726001</v>
      </c>
      <c r="AV58" s="5">
        <v>4.1864868876253701E-2</v>
      </c>
      <c r="AW58" s="5">
        <v>0.71336897485978801</v>
      </c>
      <c r="AX58" s="5">
        <v>4.7619448884503397</v>
      </c>
      <c r="AY58" s="5">
        <v>6.5654503090468301</v>
      </c>
      <c r="AZ58" s="5">
        <v>12.206257507582899</v>
      </c>
      <c r="BA58" s="5">
        <v>5.5994956858632898</v>
      </c>
      <c r="BB58" s="5">
        <v>46.3775432226441</v>
      </c>
      <c r="BC58" s="5">
        <v>5.8417678781106597</v>
      </c>
      <c r="BD58" s="5">
        <v>2.6379924318868699</v>
      </c>
      <c r="BE58" s="5">
        <v>1.5021923547854801</v>
      </c>
      <c r="BF58" s="5">
        <v>0.54235473209227703</v>
      </c>
      <c r="BG58" s="5">
        <v>1.54511463902993</v>
      </c>
      <c r="BH58" s="5">
        <v>13.0151791910827</v>
      </c>
      <c r="BI58" s="5">
        <v>3.2642914903552298</v>
      </c>
      <c r="BJ58" s="5">
        <v>0.65014511847697198</v>
      </c>
      <c r="BK58" s="5">
        <v>2.6804473951062899</v>
      </c>
      <c r="BL58" s="5">
        <v>1.50841135112569</v>
      </c>
      <c r="BM58" s="5">
        <v>2.2531123394916301</v>
      </c>
      <c r="BN58" s="5">
        <v>1.24387929113312</v>
      </c>
      <c r="BO58" s="5">
        <v>3.14310601288352</v>
      </c>
    </row>
    <row r="59" spans="1:67">
      <c r="A59" s="2">
        <v>2024</v>
      </c>
      <c r="B59" s="5">
        <f t="shared" si="0"/>
        <v>329.39180660676277</v>
      </c>
      <c r="C59" s="5">
        <f t="shared" si="1"/>
        <v>32.627655602600512</v>
      </c>
      <c r="D59" s="5">
        <f t="shared" si="2"/>
        <v>75.933533475589073</v>
      </c>
      <c r="E59" s="5">
        <f t="shared" si="3"/>
        <v>22.213338402420405</v>
      </c>
      <c r="F59" s="5">
        <f t="shared" si="4"/>
        <v>67.677181040283159</v>
      </c>
      <c r="G59" s="5">
        <f t="shared" si="5"/>
        <v>20.18859191785403</v>
      </c>
      <c r="H59" s="5">
        <f t="shared" si="6"/>
        <v>19.629970193935161</v>
      </c>
      <c r="I59" s="5">
        <f t="shared" si="7"/>
        <v>60.151051768268296</v>
      </c>
      <c r="J59" s="5">
        <f t="shared" si="8"/>
        <v>30.970484205812131</v>
      </c>
      <c r="K59" s="5">
        <v>2.3599808136978599</v>
      </c>
      <c r="L59" s="5">
        <v>0.19395877381804999</v>
      </c>
      <c r="M59" s="5">
        <v>1.4854470574061001</v>
      </c>
      <c r="N59" s="5">
        <v>3.4115169410326698</v>
      </c>
      <c r="O59" s="5">
        <v>3.36341618676735</v>
      </c>
      <c r="P59" s="5">
        <v>6.8564813810968497</v>
      </c>
      <c r="Q59" s="5">
        <v>0.532884492572824</v>
      </c>
      <c r="R59" s="5">
        <v>0.301991700935688</v>
      </c>
      <c r="S59" s="5">
        <v>0.427146929779399</v>
      </c>
      <c r="T59" s="5">
        <v>3.9291049648213101</v>
      </c>
      <c r="U59" s="5">
        <v>9.7657263606724101</v>
      </c>
      <c r="V59" s="5">
        <v>62.3857886262713</v>
      </c>
      <c r="W59" s="5">
        <v>6.9476798542080198</v>
      </c>
      <c r="X59" s="5">
        <v>4.7672428039346402</v>
      </c>
      <c r="Y59" s="5">
        <v>1.5061553235974301</v>
      </c>
      <c r="Z59" s="5">
        <v>0.32666686757769098</v>
      </c>
      <c r="AA59" s="5">
        <v>4.2918536933794504</v>
      </c>
      <c r="AB59" s="5">
        <v>6.4298234669031302</v>
      </c>
      <c r="AC59" s="5">
        <v>0.26320088487654603</v>
      </c>
      <c r="AD59" s="5">
        <v>0.79409995308214498</v>
      </c>
      <c r="AE59" s="5">
        <v>6.0703519802248103</v>
      </c>
      <c r="AF59" s="5">
        <v>4.3640084239543198</v>
      </c>
      <c r="AG59" s="5">
        <v>4.0433694781318703</v>
      </c>
      <c r="AH59" s="5">
        <v>5.4687219713861204</v>
      </c>
      <c r="AI59" s="5">
        <v>4.5841958099915203</v>
      </c>
      <c r="AJ59" s="5">
        <v>13.3599429770222</v>
      </c>
      <c r="AK59" s="5">
        <v>2.3750218079359402</v>
      </c>
      <c r="AL59" s="5">
        <v>18.067857786082001</v>
      </c>
      <c r="AM59" s="5">
        <v>4.5385205424758102</v>
      </c>
      <c r="AN59" s="5">
        <v>15.239550667257699</v>
      </c>
      <c r="AO59" s="5">
        <v>0.28798085200881302</v>
      </c>
      <c r="AP59" s="5">
        <v>0.30888441623748902</v>
      </c>
      <c r="AQ59" s="5">
        <v>1.8534096951552601</v>
      </c>
      <c r="AR59" s="5">
        <v>0.44699642116376598</v>
      </c>
      <c r="AS59" s="5">
        <v>0.38569678924936801</v>
      </c>
      <c r="AT59" s="5">
        <v>0.1818730959814</v>
      </c>
      <c r="AU59" s="5">
        <v>3.81061844082457</v>
      </c>
      <c r="AV59" s="5">
        <v>4.5706108556271802E-2</v>
      </c>
      <c r="AW59" s="5">
        <v>0.75464602460803198</v>
      </c>
      <c r="AX59" s="5">
        <v>5.2144490996392596</v>
      </c>
      <c r="AY59" s="5">
        <v>6.8983309744297996</v>
      </c>
      <c r="AZ59" s="5">
        <v>13.526277062220601</v>
      </c>
      <c r="BA59" s="5">
        <v>6.10369313171456</v>
      </c>
      <c r="BB59" s="5">
        <v>49.523446949738599</v>
      </c>
      <c r="BC59" s="5">
        <v>5.8659949380488996</v>
      </c>
      <c r="BD59" s="5">
        <v>2.7070941682434202</v>
      </c>
      <c r="BE59" s="5">
        <v>1.54273047783827</v>
      </c>
      <c r="BF59" s="5">
        <v>0.51178523439910495</v>
      </c>
      <c r="BG59" s="5">
        <v>1.5720937516015601</v>
      </c>
      <c r="BH59" s="5">
        <v>13.939468033640599</v>
      </c>
      <c r="BI59" s="5">
        <v>3.6105475455977101</v>
      </c>
      <c r="BJ59" s="5">
        <v>0.635379750847331</v>
      </c>
      <c r="BK59" s="5">
        <v>2.8354447569244199</v>
      </c>
      <c r="BL59" s="5">
        <v>1.5862593998394601</v>
      </c>
      <c r="BM59" s="5">
        <v>2.2509975557136199</v>
      </c>
      <c r="BN59" s="5">
        <v>1.3094674884920401</v>
      </c>
      <c r="BO59" s="5">
        <v>3.2308259231553902</v>
      </c>
    </row>
    <row r="60" spans="1:67">
      <c r="A60" s="2">
        <v>2025</v>
      </c>
      <c r="B60" s="5">
        <f t="shared" si="0"/>
        <v>346.16665721088674</v>
      </c>
      <c r="C60" s="5">
        <f t="shared" si="1"/>
        <v>31.866275518932397</v>
      </c>
      <c r="D60" s="5">
        <f t="shared" si="2"/>
        <v>77.165371262721379</v>
      </c>
      <c r="E60" s="5">
        <f t="shared" si="3"/>
        <v>23.961856786825987</v>
      </c>
      <c r="F60" s="5">
        <f t="shared" si="4"/>
        <v>73.439234759756943</v>
      </c>
      <c r="G60" s="5">
        <f t="shared" si="5"/>
        <v>21.713861258354591</v>
      </c>
      <c r="H60" s="5">
        <f t="shared" si="6"/>
        <v>21.642337515491391</v>
      </c>
      <c r="I60" s="5">
        <f t="shared" si="7"/>
        <v>63.6183749399056</v>
      </c>
      <c r="J60" s="5">
        <f t="shared" si="8"/>
        <v>32.759345168898435</v>
      </c>
      <c r="K60" s="5">
        <v>2.25375555949035</v>
      </c>
      <c r="L60" s="5">
        <v>0.18837169071482299</v>
      </c>
      <c r="M60" s="5">
        <v>1.32986948240383</v>
      </c>
      <c r="N60" s="5">
        <v>3.14808991293304</v>
      </c>
      <c r="O60" s="5">
        <v>3.2375811990007199</v>
      </c>
      <c r="P60" s="5">
        <v>6.6850332302037696</v>
      </c>
      <c r="Q60" s="5">
        <v>0.516629758061811</v>
      </c>
      <c r="R60" s="5">
        <v>0.30107381795586902</v>
      </c>
      <c r="S60" s="5">
        <v>0.42214340696055003</v>
      </c>
      <c r="T60" s="5">
        <v>3.8389365221630198</v>
      </c>
      <c r="U60" s="5">
        <v>9.9447909390446103</v>
      </c>
      <c r="V60" s="5">
        <v>63.125554669718902</v>
      </c>
      <c r="W60" s="5">
        <v>7.2263669456541297</v>
      </c>
      <c r="X60" s="5">
        <v>4.9391610355826598</v>
      </c>
      <c r="Y60" s="5">
        <v>1.5448189481508099</v>
      </c>
      <c r="Z60" s="5">
        <v>0.329469663614888</v>
      </c>
      <c r="AA60" s="5">
        <v>4.6837986889940302</v>
      </c>
      <c r="AB60" s="5">
        <v>6.9145966109732901</v>
      </c>
      <c r="AC60" s="5">
        <v>0.34491970288992402</v>
      </c>
      <c r="AD60" s="5">
        <v>0.85318162197147396</v>
      </c>
      <c r="AE60" s="5">
        <v>6.6356134661965704</v>
      </c>
      <c r="AF60" s="5">
        <v>4.5297466958007</v>
      </c>
      <c r="AG60" s="5">
        <v>4.46687168107694</v>
      </c>
      <c r="AH60" s="5">
        <v>6.4892618639567097</v>
      </c>
      <c r="AI60" s="5">
        <v>4.8055505682536204</v>
      </c>
      <c r="AJ60" s="5">
        <v>14.124353153955299</v>
      </c>
      <c r="AK60" s="5">
        <v>2.5311735736374601</v>
      </c>
      <c r="AL60" s="5">
        <v>19.952326919611</v>
      </c>
      <c r="AM60" s="5">
        <v>4.9725111662652202</v>
      </c>
      <c r="AN60" s="5">
        <v>16.097185833000701</v>
      </c>
      <c r="AO60" s="5">
        <v>0.29512388175395698</v>
      </c>
      <c r="AP60" s="5">
        <v>0.33513198537043798</v>
      </c>
      <c r="AQ60" s="5">
        <v>2.0482183037942199</v>
      </c>
      <c r="AR60" s="5">
        <v>0.48606467867048803</v>
      </c>
      <c r="AS60" s="5">
        <v>0.41124149597005699</v>
      </c>
      <c r="AT60" s="5">
        <v>0.19280857166187201</v>
      </c>
      <c r="AU60" s="5">
        <v>4.1390192177703904</v>
      </c>
      <c r="AV60" s="5">
        <v>4.9899794635273199E-2</v>
      </c>
      <c r="AW60" s="5">
        <v>0.79831145245507595</v>
      </c>
      <c r="AX60" s="5">
        <v>5.7099525613319599</v>
      </c>
      <c r="AY60" s="5">
        <v>7.2480893149408603</v>
      </c>
      <c r="AZ60" s="5">
        <v>14.9890473021968</v>
      </c>
      <c r="BA60" s="5">
        <v>6.6532902132945901</v>
      </c>
      <c r="BB60" s="5">
        <v>52.882745125362597</v>
      </c>
      <c r="BC60" s="5">
        <v>5.8903224727826897</v>
      </c>
      <c r="BD60" s="5">
        <v>2.77800601213091</v>
      </c>
      <c r="BE60" s="5">
        <v>1.58436256160482</v>
      </c>
      <c r="BF60" s="5">
        <v>0.48293876802458302</v>
      </c>
      <c r="BG60" s="5">
        <v>1.5995439441155901</v>
      </c>
      <c r="BH60" s="5">
        <v>14.9293963769641</v>
      </c>
      <c r="BI60" s="5">
        <v>3.9935323231820301</v>
      </c>
      <c r="BJ60" s="5">
        <v>0.62094971770693297</v>
      </c>
      <c r="BK60" s="5">
        <v>2.9994048695931799</v>
      </c>
      <c r="BL60" s="5">
        <v>1.6681251315838099</v>
      </c>
      <c r="BM60" s="5">
        <v>2.24888475688345</v>
      </c>
      <c r="BN60" s="5">
        <v>1.3785140693641</v>
      </c>
      <c r="BO60" s="5">
        <v>3.3209939795052401</v>
      </c>
    </row>
    <row r="61" spans="1:67">
      <c r="A61" s="2">
        <v>2026</v>
      </c>
    </row>
    <row r="62" spans="1:67">
      <c r="A62" s="2">
        <v>2027</v>
      </c>
    </row>
    <row r="63" spans="1:67">
      <c r="A63" s="2">
        <v>2028</v>
      </c>
    </row>
    <row r="64" spans="1:67">
      <c r="A64" s="2">
        <v>2029</v>
      </c>
    </row>
    <row r="65" spans="1:1">
      <c r="A65" s="2">
        <v>2030</v>
      </c>
    </row>
    <row r="66" spans="1:1">
      <c r="A66" s="2">
        <v>2031</v>
      </c>
    </row>
    <row r="67" spans="1:1">
      <c r="A67" s="2">
        <v>2032</v>
      </c>
    </row>
    <row r="68" spans="1:1">
      <c r="A68" s="2">
        <v>2033</v>
      </c>
    </row>
    <row r="69" spans="1:1">
      <c r="A69" s="2">
        <v>2034</v>
      </c>
    </row>
    <row r="70" spans="1:1">
      <c r="A70" s="2">
        <v>2035</v>
      </c>
    </row>
    <row r="71" spans="1:1">
      <c r="A71" s="2">
        <v>2036</v>
      </c>
    </row>
    <row r="72" spans="1:1">
      <c r="A72" s="2">
        <v>2037</v>
      </c>
    </row>
    <row r="73" spans="1:1">
      <c r="A73" s="2">
        <v>2038</v>
      </c>
    </row>
    <row r="74" spans="1:1">
      <c r="A74" s="2">
        <v>2039</v>
      </c>
    </row>
    <row r="75" spans="1:1">
      <c r="A75" s="2">
        <v>2040</v>
      </c>
    </row>
    <row r="76" spans="1:1">
      <c r="A76" s="2">
        <v>2041</v>
      </c>
    </row>
    <row r="77" spans="1:1">
      <c r="A77" s="2">
        <v>2042</v>
      </c>
    </row>
    <row r="78" spans="1:1">
      <c r="A78" s="2">
        <v>2043</v>
      </c>
    </row>
    <row r="79" spans="1:1">
      <c r="A79" s="2">
        <v>2044</v>
      </c>
    </row>
    <row r="80" spans="1:1">
      <c r="A80" s="2">
        <v>2045</v>
      </c>
    </row>
    <row r="81" spans="1:1">
      <c r="A81" s="2">
        <v>2046</v>
      </c>
    </row>
    <row r="82" spans="1:1">
      <c r="A82" s="2">
        <v>2047</v>
      </c>
    </row>
    <row r="83" spans="1:1">
      <c r="A83" s="2">
        <v>2048</v>
      </c>
    </row>
    <row r="84" spans="1:1">
      <c r="A84" s="2">
        <v>2049</v>
      </c>
    </row>
    <row r="85" spans="1:1">
      <c r="A85" s="2">
        <v>2050</v>
      </c>
    </row>
    <row r="86" spans="1:1">
      <c r="A86" s="2">
        <v>2051</v>
      </c>
    </row>
    <row r="87" spans="1:1">
      <c r="A87" s="2">
        <v>2052</v>
      </c>
    </row>
    <row r="88" spans="1:1">
      <c r="A88" s="2">
        <v>2053</v>
      </c>
    </row>
    <row r="89" spans="1:1">
      <c r="A89" s="2">
        <v>2054</v>
      </c>
    </row>
    <row r="90" spans="1:1">
      <c r="A90" s="2">
        <v>2055</v>
      </c>
    </row>
    <row r="91" spans="1:1">
      <c r="A91" s="2">
        <v>2056</v>
      </c>
    </row>
    <row r="92" spans="1:1">
      <c r="A92" s="2">
        <v>2057</v>
      </c>
    </row>
    <row r="93" spans="1:1">
      <c r="A93" s="2">
        <v>2058</v>
      </c>
    </row>
    <row r="94" spans="1:1">
      <c r="A94" s="2">
        <v>2059</v>
      </c>
    </row>
    <row r="95" spans="1:1">
      <c r="A95" s="2">
        <v>2060</v>
      </c>
    </row>
    <row r="96" spans="1:1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22"/>
  <dimension ref="A1:BO160"/>
  <sheetViews>
    <sheetView topLeftCell="A28" workbookViewId="0">
      <selection activeCell="B60" sqref="B60"/>
    </sheetView>
  </sheetViews>
  <sheetFormatPr baseColWidth="10" defaultRowHeight="15.6"/>
  <sheetData>
    <row r="1" spans="1:67">
      <c r="A1" s="1" t="s">
        <v>87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K5" t="s">
        <v>69</v>
      </c>
      <c r="L5" t="s">
        <v>69</v>
      </c>
      <c r="M5" t="s">
        <v>69</v>
      </c>
      <c r="N5" t="s">
        <v>69</v>
      </c>
      <c r="O5" t="s">
        <v>69</v>
      </c>
      <c r="P5" t="s">
        <v>69</v>
      </c>
      <c r="Q5" t="s">
        <v>69</v>
      </c>
      <c r="R5" t="s">
        <v>69</v>
      </c>
      <c r="S5" t="s">
        <v>69</v>
      </c>
      <c r="T5" t="s">
        <v>69</v>
      </c>
      <c r="U5" t="s">
        <v>69</v>
      </c>
      <c r="V5" t="s">
        <v>69</v>
      </c>
      <c r="W5" t="s">
        <v>69</v>
      </c>
      <c r="X5" t="s">
        <v>69</v>
      </c>
      <c r="Y5" t="s">
        <v>69</v>
      </c>
      <c r="Z5" t="s">
        <v>69</v>
      </c>
      <c r="AA5" t="s">
        <v>69</v>
      </c>
      <c r="AB5" t="s">
        <v>69</v>
      </c>
      <c r="AC5" t="s">
        <v>69</v>
      </c>
      <c r="AD5" t="s">
        <v>69</v>
      </c>
      <c r="AE5" t="s">
        <v>69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69</v>
      </c>
      <c r="AW5" t="s">
        <v>69</v>
      </c>
      <c r="AX5" t="s">
        <v>69</v>
      </c>
      <c r="AY5" t="s">
        <v>69</v>
      </c>
      <c r="AZ5" t="s">
        <v>69</v>
      </c>
      <c r="BA5" t="s">
        <v>69</v>
      </c>
      <c r="BB5" t="s">
        <v>69</v>
      </c>
      <c r="BC5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</row>
    <row r="6" spans="1:67">
      <c r="A6" s="2">
        <v>1971</v>
      </c>
      <c r="K6" t="s">
        <v>69</v>
      </c>
      <c r="L6" t="s">
        <v>69</v>
      </c>
      <c r="M6" t="s">
        <v>69</v>
      </c>
      <c r="N6" t="s">
        <v>69</v>
      </c>
      <c r="O6" t="s">
        <v>69</v>
      </c>
      <c r="P6" t="s">
        <v>69</v>
      </c>
      <c r="Q6" t="s">
        <v>69</v>
      </c>
      <c r="R6" t="s">
        <v>69</v>
      </c>
      <c r="S6" t="s">
        <v>69</v>
      </c>
      <c r="T6" t="s">
        <v>69</v>
      </c>
      <c r="U6" t="s">
        <v>69</v>
      </c>
      <c r="V6" t="s">
        <v>69</v>
      </c>
      <c r="W6" t="s">
        <v>69</v>
      </c>
      <c r="X6" t="s">
        <v>69</v>
      </c>
      <c r="Y6" t="s">
        <v>69</v>
      </c>
      <c r="Z6" t="s">
        <v>69</v>
      </c>
      <c r="AA6" t="s">
        <v>69</v>
      </c>
      <c r="AB6" t="s">
        <v>69</v>
      </c>
      <c r="AC6" t="s">
        <v>69</v>
      </c>
      <c r="AD6" t="s">
        <v>69</v>
      </c>
      <c r="AE6" t="s">
        <v>69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69</v>
      </c>
      <c r="AW6" t="s">
        <v>69</v>
      </c>
      <c r="AX6" t="s">
        <v>69</v>
      </c>
      <c r="AY6" t="s">
        <v>69</v>
      </c>
      <c r="AZ6" t="s">
        <v>69</v>
      </c>
      <c r="BA6" t="s">
        <v>69</v>
      </c>
      <c r="BB6" t="s">
        <v>69</v>
      </c>
      <c r="BC6" t="s">
        <v>69</v>
      </c>
      <c r="BD6" t="s">
        <v>69</v>
      </c>
      <c r="BE6" t="s">
        <v>69</v>
      </c>
      <c r="BF6" t="s">
        <v>69</v>
      </c>
      <c r="BG6" t="s">
        <v>69</v>
      </c>
      <c r="BH6" t="s">
        <v>69</v>
      </c>
      <c r="BI6" t="s">
        <v>69</v>
      </c>
      <c r="BJ6" t="s">
        <v>69</v>
      </c>
      <c r="BK6" t="s">
        <v>69</v>
      </c>
      <c r="BL6" t="s">
        <v>69</v>
      </c>
      <c r="BM6" t="s">
        <v>69</v>
      </c>
      <c r="BN6" t="s">
        <v>69</v>
      </c>
      <c r="BO6" t="s">
        <v>69</v>
      </c>
    </row>
    <row r="7" spans="1:67">
      <c r="A7" s="2">
        <v>1972</v>
      </c>
      <c r="K7" t="s">
        <v>69</v>
      </c>
      <c r="L7" t="s">
        <v>69</v>
      </c>
      <c r="M7" t="s">
        <v>69</v>
      </c>
      <c r="N7" t="s">
        <v>69</v>
      </c>
      <c r="O7" t="s">
        <v>69</v>
      </c>
      <c r="P7" t="s">
        <v>69</v>
      </c>
      <c r="Q7" t="s">
        <v>69</v>
      </c>
      <c r="R7" t="s">
        <v>69</v>
      </c>
      <c r="S7" t="s">
        <v>69</v>
      </c>
      <c r="T7" t="s">
        <v>69</v>
      </c>
      <c r="U7" t="s">
        <v>69</v>
      </c>
      <c r="V7" t="s">
        <v>69</v>
      </c>
      <c r="W7" t="s">
        <v>69</v>
      </c>
      <c r="X7" t="s">
        <v>69</v>
      </c>
      <c r="Y7" t="s">
        <v>69</v>
      </c>
      <c r="Z7" t="s">
        <v>69</v>
      </c>
      <c r="AA7" t="s">
        <v>69</v>
      </c>
      <c r="AB7" t="s">
        <v>69</v>
      </c>
      <c r="AC7" t="s">
        <v>69</v>
      </c>
      <c r="AD7" t="s">
        <v>69</v>
      </c>
      <c r="AE7" t="s">
        <v>69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69</v>
      </c>
      <c r="AW7" t="s">
        <v>69</v>
      </c>
      <c r="AX7" t="s">
        <v>69</v>
      </c>
      <c r="AY7" t="s">
        <v>69</v>
      </c>
      <c r="AZ7" t="s">
        <v>69</v>
      </c>
      <c r="BA7" t="s">
        <v>69</v>
      </c>
      <c r="BB7" t="s">
        <v>69</v>
      </c>
      <c r="BC7" t="s">
        <v>69</v>
      </c>
      <c r="BD7" t="s">
        <v>69</v>
      </c>
      <c r="BE7" t="s">
        <v>69</v>
      </c>
      <c r="BF7" t="s">
        <v>69</v>
      </c>
      <c r="BG7" t="s">
        <v>69</v>
      </c>
      <c r="BH7" t="s">
        <v>69</v>
      </c>
      <c r="BI7" t="s">
        <v>69</v>
      </c>
      <c r="BJ7" t="s">
        <v>69</v>
      </c>
      <c r="BK7" t="s">
        <v>69</v>
      </c>
      <c r="BL7" t="s">
        <v>69</v>
      </c>
      <c r="BM7" t="s">
        <v>69</v>
      </c>
      <c r="BN7" t="s">
        <v>69</v>
      </c>
      <c r="BO7" t="s">
        <v>69</v>
      </c>
    </row>
    <row r="8" spans="1:67">
      <c r="A8" s="2">
        <v>1973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69</v>
      </c>
      <c r="X8" t="s">
        <v>69</v>
      </c>
      <c r="Y8" t="s">
        <v>69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69</v>
      </c>
      <c r="AW8" t="s">
        <v>69</v>
      </c>
      <c r="AX8" t="s">
        <v>69</v>
      </c>
      <c r="AY8" t="s">
        <v>69</v>
      </c>
      <c r="AZ8" t="s">
        <v>69</v>
      </c>
      <c r="BA8" t="s">
        <v>69</v>
      </c>
      <c r="BB8" t="s">
        <v>69</v>
      </c>
      <c r="BC8" t="s">
        <v>69</v>
      </c>
      <c r="BD8" t="s">
        <v>69</v>
      </c>
      <c r="BE8" t="s">
        <v>69</v>
      </c>
      <c r="BF8" t="s">
        <v>69</v>
      </c>
      <c r="BG8" t="s">
        <v>69</v>
      </c>
      <c r="BH8" t="s">
        <v>69</v>
      </c>
      <c r="BI8" t="s">
        <v>69</v>
      </c>
      <c r="BJ8" t="s">
        <v>69</v>
      </c>
      <c r="BK8" t="s">
        <v>69</v>
      </c>
      <c r="BL8" t="s">
        <v>69</v>
      </c>
      <c r="BM8" t="s">
        <v>69</v>
      </c>
      <c r="BN8" t="s">
        <v>69</v>
      </c>
      <c r="BO8" t="s">
        <v>69</v>
      </c>
    </row>
    <row r="9" spans="1:67">
      <c r="A9" s="2">
        <v>1974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69</v>
      </c>
      <c r="X9" t="s">
        <v>69</v>
      </c>
      <c r="Y9" t="s">
        <v>69</v>
      </c>
      <c r="Z9" t="s">
        <v>69</v>
      </c>
      <c r="AA9" t="s">
        <v>69</v>
      </c>
      <c r="AB9" t="s">
        <v>69</v>
      </c>
      <c r="AC9" t="s">
        <v>69</v>
      </c>
      <c r="AD9" t="s">
        <v>69</v>
      </c>
      <c r="AE9" t="s">
        <v>69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69</v>
      </c>
      <c r="AW9" t="s">
        <v>69</v>
      </c>
      <c r="AX9" t="s">
        <v>69</v>
      </c>
      <c r="AY9" t="s">
        <v>69</v>
      </c>
      <c r="AZ9" t="s">
        <v>69</v>
      </c>
      <c r="BA9" t="s">
        <v>69</v>
      </c>
      <c r="BB9" t="s">
        <v>69</v>
      </c>
      <c r="BC9" t="s">
        <v>69</v>
      </c>
      <c r="BD9" t="s">
        <v>69</v>
      </c>
      <c r="BE9" t="s">
        <v>69</v>
      </c>
      <c r="BF9" t="s">
        <v>69</v>
      </c>
      <c r="BG9" t="s">
        <v>69</v>
      </c>
      <c r="BH9" t="s">
        <v>69</v>
      </c>
      <c r="BI9" t="s">
        <v>69</v>
      </c>
      <c r="BJ9" t="s">
        <v>69</v>
      </c>
      <c r="BK9" t="s">
        <v>69</v>
      </c>
      <c r="BL9" t="s">
        <v>69</v>
      </c>
      <c r="BM9" t="s">
        <v>69</v>
      </c>
      <c r="BN9" t="s">
        <v>69</v>
      </c>
      <c r="BO9" t="s">
        <v>69</v>
      </c>
    </row>
    <row r="10" spans="1:67">
      <c r="A10" s="2">
        <v>1975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  <c r="W10" t="s">
        <v>69</v>
      </c>
      <c r="X10" t="s">
        <v>69</v>
      </c>
      <c r="Y10" t="s">
        <v>69</v>
      </c>
      <c r="Z10" t="s">
        <v>69</v>
      </c>
      <c r="AA10" t="s">
        <v>69</v>
      </c>
      <c r="AB10" t="s">
        <v>69</v>
      </c>
      <c r="AC10" t="s">
        <v>69</v>
      </c>
      <c r="AD10" t="s">
        <v>69</v>
      </c>
      <c r="AE10" t="s">
        <v>69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69</v>
      </c>
      <c r="AW10" t="s">
        <v>69</v>
      </c>
      <c r="AX10" t="s">
        <v>69</v>
      </c>
      <c r="AY10" t="s">
        <v>69</v>
      </c>
      <c r="AZ10" t="s">
        <v>69</v>
      </c>
      <c r="BA10" t="s">
        <v>69</v>
      </c>
      <c r="BB10" t="s">
        <v>69</v>
      </c>
      <c r="BC10" t="s">
        <v>69</v>
      </c>
      <c r="BD10" t="s">
        <v>69</v>
      </c>
      <c r="BE10" t="s">
        <v>69</v>
      </c>
      <c r="BF10" t="s">
        <v>69</v>
      </c>
      <c r="BG10" t="s">
        <v>69</v>
      </c>
      <c r="BH10" t="s">
        <v>69</v>
      </c>
      <c r="BI10" t="s">
        <v>69</v>
      </c>
      <c r="BJ10" t="s">
        <v>69</v>
      </c>
      <c r="BK10" t="s">
        <v>69</v>
      </c>
      <c r="BL10" t="s">
        <v>69</v>
      </c>
      <c r="BM10" t="s">
        <v>69</v>
      </c>
      <c r="BN10" t="s">
        <v>69</v>
      </c>
      <c r="BO10" t="s">
        <v>69</v>
      </c>
    </row>
    <row r="11" spans="1:67">
      <c r="A11" s="2">
        <v>1976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  <c r="W11" t="s">
        <v>69</v>
      </c>
      <c r="X11" t="s">
        <v>69</v>
      </c>
      <c r="Y11" t="s">
        <v>69</v>
      </c>
      <c r="Z11" t="s">
        <v>69</v>
      </c>
      <c r="AA11" t="s">
        <v>69</v>
      </c>
      <c r="AB11" t="s">
        <v>69</v>
      </c>
      <c r="AC11" t="s">
        <v>69</v>
      </c>
      <c r="AD11" t="s">
        <v>69</v>
      </c>
      <c r="AE11" t="s">
        <v>69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69</v>
      </c>
      <c r="AW11" t="s">
        <v>69</v>
      </c>
      <c r="AX11" t="s">
        <v>69</v>
      </c>
      <c r="AY11" t="s">
        <v>69</v>
      </c>
      <c r="AZ11" t="s">
        <v>69</v>
      </c>
      <c r="BA11" t="s">
        <v>69</v>
      </c>
      <c r="BB11" t="s">
        <v>69</v>
      </c>
      <c r="BC11" t="s">
        <v>69</v>
      </c>
      <c r="BD11" t="s">
        <v>69</v>
      </c>
      <c r="BE11" t="s">
        <v>69</v>
      </c>
      <c r="BF11" t="s">
        <v>69</v>
      </c>
      <c r="BG11" t="s">
        <v>69</v>
      </c>
      <c r="BH11" t="s">
        <v>69</v>
      </c>
      <c r="BI11" t="s">
        <v>69</v>
      </c>
      <c r="BJ11" t="s">
        <v>69</v>
      </c>
      <c r="BK11" t="s">
        <v>69</v>
      </c>
      <c r="BL11" t="s">
        <v>69</v>
      </c>
      <c r="BM11" t="s">
        <v>69</v>
      </c>
      <c r="BN11" t="s">
        <v>69</v>
      </c>
      <c r="BO11" t="s">
        <v>69</v>
      </c>
    </row>
    <row r="12" spans="1:67">
      <c r="A12" s="2">
        <v>1977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  <c r="W12" t="s">
        <v>69</v>
      </c>
      <c r="X12" t="s">
        <v>69</v>
      </c>
      <c r="Y12" t="s">
        <v>69</v>
      </c>
      <c r="Z12" t="s">
        <v>69</v>
      </c>
      <c r="AA12" t="s">
        <v>69</v>
      </c>
      <c r="AB12" t="s">
        <v>69</v>
      </c>
      <c r="AC12" t="s">
        <v>69</v>
      </c>
      <c r="AD12" t="s">
        <v>69</v>
      </c>
      <c r="AE12" t="s">
        <v>69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69</v>
      </c>
      <c r="AW12" t="s">
        <v>69</v>
      </c>
      <c r="AX12" t="s">
        <v>69</v>
      </c>
      <c r="AY12" t="s">
        <v>69</v>
      </c>
      <c r="AZ12" t="s">
        <v>69</v>
      </c>
      <c r="BA12" t="s">
        <v>69</v>
      </c>
      <c r="BB12" t="s">
        <v>69</v>
      </c>
      <c r="BC12" t="s">
        <v>69</v>
      </c>
      <c r="BD12" t="s">
        <v>69</v>
      </c>
      <c r="BE12" t="s">
        <v>69</v>
      </c>
      <c r="BF12" t="s">
        <v>69</v>
      </c>
      <c r="BG12" t="s">
        <v>69</v>
      </c>
      <c r="BH12" t="s">
        <v>69</v>
      </c>
      <c r="BI12" t="s">
        <v>69</v>
      </c>
      <c r="BJ12" t="s">
        <v>69</v>
      </c>
      <c r="BK12" t="s">
        <v>69</v>
      </c>
      <c r="BL12" t="s">
        <v>69</v>
      </c>
      <c r="BM12" t="s">
        <v>69</v>
      </c>
      <c r="BN12" t="s">
        <v>69</v>
      </c>
      <c r="BO12" t="s">
        <v>69</v>
      </c>
    </row>
    <row r="13" spans="1:67">
      <c r="A13" s="2">
        <v>1978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69</v>
      </c>
      <c r="BF13" t="s">
        <v>69</v>
      </c>
      <c r="BG13" t="s">
        <v>69</v>
      </c>
      <c r="BH13" t="s">
        <v>69</v>
      </c>
      <c r="BI13" t="s">
        <v>69</v>
      </c>
      <c r="BJ13" t="s">
        <v>69</v>
      </c>
      <c r="BK13" t="s">
        <v>69</v>
      </c>
      <c r="BL13" t="s">
        <v>69</v>
      </c>
      <c r="BM13" t="s">
        <v>69</v>
      </c>
      <c r="BN13" t="s">
        <v>69</v>
      </c>
      <c r="BO13" t="s">
        <v>69</v>
      </c>
    </row>
    <row r="14" spans="1:67">
      <c r="A14" s="2">
        <v>1979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69</v>
      </c>
      <c r="X14" t="s">
        <v>69</v>
      </c>
      <c r="Y14" t="s">
        <v>69</v>
      </c>
      <c r="Z14" t="s">
        <v>69</v>
      </c>
      <c r="AA14" t="s">
        <v>69</v>
      </c>
      <c r="AB14" t="s">
        <v>69</v>
      </c>
      <c r="AC14" t="s">
        <v>69</v>
      </c>
      <c r="AD14" t="s">
        <v>69</v>
      </c>
      <c r="AE14" t="s">
        <v>69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69</v>
      </c>
      <c r="AW14" t="s">
        <v>69</v>
      </c>
      <c r="AX14" t="s">
        <v>69</v>
      </c>
      <c r="AY14" t="s">
        <v>69</v>
      </c>
      <c r="AZ14" t="s">
        <v>69</v>
      </c>
      <c r="BA14" t="s">
        <v>69</v>
      </c>
      <c r="BB14" t="s">
        <v>69</v>
      </c>
      <c r="BC14" t="s">
        <v>69</v>
      </c>
      <c r="BD14" t="s">
        <v>69</v>
      </c>
      <c r="BE14" t="s">
        <v>69</v>
      </c>
      <c r="BF14" t="s">
        <v>69</v>
      </c>
      <c r="BG14" t="s">
        <v>69</v>
      </c>
      <c r="BH14" t="s">
        <v>69</v>
      </c>
      <c r="BI14" t="s">
        <v>69</v>
      </c>
      <c r="BJ14" t="s">
        <v>69</v>
      </c>
      <c r="BK14" t="s">
        <v>69</v>
      </c>
      <c r="BL14" t="s">
        <v>69</v>
      </c>
      <c r="BM14" t="s">
        <v>69</v>
      </c>
      <c r="BN14" t="s">
        <v>69</v>
      </c>
      <c r="BO14" t="s">
        <v>69</v>
      </c>
    </row>
    <row r="15" spans="1:67">
      <c r="A15" s="2">
        <v>1980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69</v>
      </c>
      <c r="X15" t="s">
        <v>69</v>
      </c>
      <c r="Y15" t="s">
        <v>69</v>
      </c>
      <c r="Z15" t="s">
        <v>69</v>
      </c>
      <c r="AA15" t="s">
        <v>69</v>
      </c>
      <c r="AB15" t="s">
        <v>69</v>
      </c>
      <c r="AC15" t="s">
        <v>69</v>
      </c>
      <c r="AD15" t="s">
        <v>69</v>
      </c>
      <c r="AE15" t="s">
        <v>69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69</v>
      </c>
      <c r="AW15" t="s">
        <v>69</v>
      </c>
      <c r="AX15" t="s">
        <v>69</v>
      </c>
      <c r="AY15" t="s">
        <v>69</v>
      </c>
      <c r="AZ15" t="s">
        <v>69</v>
      </c>
      <c r="BA15" t="s">
        <v>69</v>
      </c>
      <c r="BB15" t="s">
        <v>69</v>
      </c>
      <c r="BC15" t="s">
        <v>69</v>
      </c>
      <c r="BD15" t="s">
        <v>69</v>
      </c>
      <c r="BE15" t="s">
        <v>69</v>
      </c>
      <c r="BF15" t="s">
        <v>69</v>
      </c>
      <c r="BG15" t="s">
        <v>69</v>
      </c>
      <c r="BH15" t="s">
        <v>69</v>
      </c>
      <c r="BI15" t="s">
        <v>69</v>
      </c>
      <c r="BJ15" t="s">
        <v>69</v>
      </c>
      <c r="BK15" t="s">
        <v>69</v>
      </c>
      <c r="BL15" t="s">
        <v>69</v>
      </c>
      <c r="BM15" t="s">
        <v>69</v>
      </c>
      <c r="BN15" t="s">
        <v>69</v>
      </c>
      <c r="BO15" t="s">
        <v>69</v>
      </c>
    </row>
    <row r="16" spans="1:67">
      <c r="A16" s="2">
        <v>1981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  <c r="W16" t="s">
        <v>69</v>
      </c>
      <c r="X16" t="s">
        <v>69</v>
      </c>
      <c r="Y16" t="s">
        <v>69</v>
      </c>
      <c r="Z16" t="s">
        <v>69</v>
      </c>
      <c r="AA16" t="s">
        <v>69</v>
      </c>
      <c r="AB16" t="s">
        <v>69</v>
      </c>
      <c r="AC16" t="s">
        <v>69</v>
      </c>
      <c r="AD16" t="s">
        <v>69</v>
      </c>
      <c r="AE16" t="s">
        <v>69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69</v>
      </c>
      <c r="AW16" t="s">
        <v>69</v>
      </c>
      <c r="AX16" t="s">
        <v>69</v>
      </c>
      <c r="AY16" t="s">
        <v>69</v>
      </c>
      <c r="AZ16" t="s">
        <v>69</v>
      </c>
      <c r="BA16" t="s">
        <v>69</v>
      </c>
      <c r="BB16" t="s">
        <v>69</v>
      </c>
      <c r="BC16" t="s">
        <v>69</v>
      </c>
      <c r="BD16" t="s">
        <v>69</v>
      </c>
      <c r="BE16" t="s">
        <v>69</v>
      </c>
      <c r="BF16" t="s">
        <v>69</v>
      </c>
      <c r="BG16" t="s">
        <v>69</v>
      </c>
      <c r="BH16" t="s">
        <v>69</v>
      </c>
      <c r="BI16" t="s">
        <v>69</v>
      </c>
      <c r="BJ16" t="s">
        <v>69</v>
      </c>
      <c r="BK16" t="s">
        <v>69</v>
      </c>
      <c r="BL16" t="s">
        <v>69</v>
      </c>
      <c r="BM16" t="s">
        <v>69</v>
      </c>
      <c r="BN16" t="s">
        <v>69</v>
      </c>
      <c r="BO16" t="s">
        <v>69</v>
      </c>
    </row>
    <row r="17" spans="1:67">
      <c r="A17" s="2">
        <v>1982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  <c r="W17" t="s">
        <v>69</v>
      </c>
      <c r="X17" t="s">
        <v>69</v>
      </c>
      <c r="Y17" t="s">
        <v>69</v>
      </c>
      <c r="Z17" t="s">
        <v>69</v>
      </c>
      <c r="AA17" t="s">
        <v>69</v>
      </c>
      <c r="AB17" t="s">
        <v>69</v>
      </c>
      <c r="AC17" t="s">
        <v>69</v>
      </c>
      <c r="AD17" t="s">
        <v>69</v>
      </c>
      <c r="AE17" t="s">
        <v>69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69</v>
      </c>
      <c r="AW17" t="s">
        <v>69</v>
      </c>
      <c r="AX17" t="s">
        <v>69</v>
      </c>
      <c r="AY17" t="s">
        <v>69</v>
      </c>
      <c r="AZ17" t="s">
        <v>69</v>
      </c>
      <c r="BA17" t="s">
        <v>69</v>
      </c>
      <c r="BB17" t="s">
        <v>69</v>
      </c>
      <c r="BC17" t="s">
        <v>69</v>
      </c>
      <c r="BD17" t="s">
        <v>69</v>
      </c>
      <c r="BE17" t="s">
        <v>69</v>
      </c>
      <c r="BF17" t="s">
        <v>69</v>
      </c>
      <c r="BG17" t="s">
        <v>69</v>
      </c>
      <c r="BH17" t="s">
        <v>69</v>
      </c>
      <c r="BI17" t="s">
        <v>69</v>
      </c>
      <c r="BJ17" t="s">
        <v>69</v>
      </c>
      <c r="BK17" t="s">
        <v>69</v>
      </c>
      <c r="BL17" t="s">
        <v>69</v>
      </c>
      <c r="BM17" t="s">
        <v>69</v>
      </c>
      <c r="BN17" t="s">
        <v>69</v>
      </c>
      <c r="BO17" t="s">
        <v>69</v>
      </c>
    </row>
    <row r="18" spans="1:67">
      <c r="A18" s="2">
        <v>1983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  <c r="W18" t="s">
        <v>69</v>
      </c>
      <c r="X18" t="s">
        <v>69</v>
      </c>
      <c r="Y18" t="s">
        <v>69</v>
      </c>
      <c r="Z18" t="s">
        <v>69</v>
      </c>
      <c r="AA18" t="s">
        <v>69</v>
      </c>
      <c r="AB18" t="s">
        <v>69</v>
      </c>
      <c r="AC18" t="s">
        <v>69</v>
      </c>
      <c r="AD18" t="s">
        <v>69</v>
      </c>
      <c r="AE18" t="s">
        <v>69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69</v>
      </c>
      <c r="AW18" t="s">
        <v>69</v>
      </c>
      <c r="AX18" t="s">
        <v>69</v>
      </c>
      <c r="AY18" t="s">
        <v>69</v>
      </c>
      <c r="AZ18" t="s">
        <v>69</v>
      </c>
      <c r="BA18" t="s">
        <v>69</v>
      </c>
      <c r="BB18" t="s">
        <v>69</v>
      </c>
      <c r="BC18" t="s">
        <v>69</v>
      </c>
      <c r="BD18" t="s">
        <v>69</v>
      </c>
      <c r="BE18" t="s">
        <v>69</v>
      </c>
      <c r="BF18" t="s">
        <v>69</v>
      </c>
      <c r="BG18" t="s">
        <v>69</v>
      </c>
      <c r="BH18" t="s">
        <v>69</v>
      </c>
      <c r="BI18" t="s">
        <v>69</v>
      </c>
      <c r="BJ18" t="s">
        <v>69</v>
      </c>
      <c r="BK18" t="s">
        <v>69</v>
      </c>
      <c r="BL18" t="s">
        <v>69</v>
      </c>
      <c r="BM18" t="s">
        <v>69</v>
      </c>
      <c r="BN18" t="s">
        <v>69</v>
      </c>
      <c r="BO18" t="s">
        <v>69</v>
      </c>
    </row>
    <row r="19" spans="1:67">
      <c r="A19" s="2">
        <v>1984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  <c r="W19" t="s">
        <v>69</v>
      </c>
      <c r="X19" t="s">
        <v>69</v>
      </c>
      <c r="Y19" t="s">
        <v>69</v>
      </c>
      <c r="Z19" t="s">
        <v>69</v>
      </c>
      <c r="AA19" t="s">
        <v>69</v>
      </c>
      <c r="AB19" t="s">
        <v>69</v>
      </c>
      <c r="AC19" t="s">
        <v>69</v>
      </c>
      <c r="AD19" t="s">
        <v>69</v>
      </c>
      <c r="AE19" t="s">
        <v>69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69</v>
      </c>
      <c r="AW19" t="s">
        <v>69</v>
      </c>
      <c r="AX19" t="s">
        <v>69</v>
      </c>
      <c r="AY19" t="s">
        <v>69</v>
      </c>
      <c r="AZ19" t="s">
        <v>69</v>
      </c>
      <c r="BA19" t="s">
        <v>69</v>
      </c>
      <c r="BB19" t="s">
        <v>69</v>
      </c>
      <c r="BC19" t="s">
        <v>69</v>
      </c>
      <c r="BD19" t="s">
        <v>69</v>
      </c>
      <c r="BE19" t="s">
        <v>69</v>
      </c>
      <c r="BF19" t="s">
        <v>69</v>
      </c>
      <c r="BG19" t="s">
        <v>69</v>
      </c>
      <c r="BH19" t="s">
        <v>69</v>
      </c>
      <c r="BI19" t="s">
        <v>69</v>
      </c>
      <c r="BJ19" t="s">
        <v>69</v>
      </c>
      <c r="BK19" t="s">
        <v>69</v>
      </c>
      <c r="BL19" t="s">
        <v>69</v>
      </c>
      <c r="BM19" t="s">
        <v>69</v>
      </c>
      <c r="BN19" t="s">
        <v>69</v>
      </c>
      <c r="BO19" t="s">
        <v>69</v>
      </c>
    </row>
    <row r="20" spans="1:67">
      <c r="A20" s="2">
        <v>1985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  <c r="W20" t="s">
        <v>69</v>
      </c>
      <c r="X20" t="s">
        <v>69</v>
      </c>
      <c r="Y20" t="s">
        <v>69</v>
      </c>
      <c r="Z20" t="s">
        <v>69</v>
      </c>
      <c r="AA20" t="s">
        <v>69</v>
      </c>
      <c r="AB20" t="s">
        <v>69</v>
      </c>
      <c r="AC20" t="s">
        <v>69</v>
      </c>
      <c r="AD20" t="s">
        <v>69</v>
      </c>
      <c r="AE20" t="s">
        <v>69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69</v>
      </c>
      <c r="AW20" t="s">
        <v>69</v>
      </c>
      <c r="AX20" t="s">
        <v>69</v>
      </c>
      <c r="AY20" t="s">
        <v>69</v>
      </c>
      <c r="AZ20" t="s">
        <v>69</v>
      </c>
      <c r="BA20" t="s">
        <v>69</v>
      </c>
      <c r="BB20" t="s">
        <v>69</v>
      </c>
      <c r="BC20" t="s">
        <v>69</v>
      </c>
      <c r="BD20" t="s">
        <v>69</v>
      </c>
      <c r="BE20" t="s">
        <v>69</v>
      </c>
      <c r="BF20" t="s">
        <v>69</v>
      </c>
      <c r="BG20" t="s">
        <v>69</v>
      </c>
      <c r="BH20" t="s">
        <v>69</v>
      </c>
      <c r="BI20" t="s">
        <v>69</v>
      </c>
      <c r="BJ20" t="s">
        <v>69</v>
      </c>
      <c r="BK20" t="s">
        <v>69</v>
      </c>
      <c r="BL20" t="s">
        <v>69</v>
      </c>
      <c r="BM20" t="s">
        <v>69</v>
      </c>
      <c r="BN20" t="s">
        <v>69</v>
      </c>
      <c r="BO20" t="s">
        <v>69</v>
      </c>
    </row>
    <row r="21" spans="1:67">
      <c r="A21" s="2">
        <v>1986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  <c r="W21" t="s">
        <v>69</v>
      </c>
      <c r="X21" t="s">
        <v>69</v>
      </c>
      <c r="Y21" t="s">
        <v>69</v>
      </c>
      <c r="Z21" t="s">
        <v>69</v>
      </c>
      <c r="AA21" t="s">
        <v>69</v>
      </c>
      <c r="AB21" t="s">
        <v>69</v>
      </c>
      <c r="AC21" t="s">
        <v>69</v>
      </c>
      <c r="AD21" t="s">
        <v>69</v>
      </c>
      <c r="AE21" t="s">
        <v>69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69</v>
      </c>
      <c r="AW21" t="s">
        <v>69</v>
      </c>
      <c r="AX21" t="s">
        <v>69</v>
      </c>
      <c r="AY21" t="s">
        <v>69</v>
      </c>
      <c r="AZ21" t="s">
        <v>69</v>
      </c>
      <c r="BA21" t="s">
        <v>69</v>
      </c>
      <c r="BB21" t="s">
        <v>69</v>
      </c>
      <c r="BC21" t="s">
        <v>69</v>
      </c>
      <c r="BD21" t="s">
        <v>69</v>
      </c>
      <c r="BE21" t="s">
        <v>69</v>
      </c>
      <c r="BF21" t="s">
        <v>69</v>
      </c>
      <c r="BG21" t="s">
        <v>69</v>
      </c>
      <c r="BH21" t="s">
        <v>69</v>
      </c>
      <c r="BI21" t="s">
        <v>69</v>
      </c>
      <c r="BJ21" t="s">
        <v>69</v>
      </c>
      <c r="BK21" t="s">
        <v>69</v>
      </c>
      <c r="BL21" t="s">
        <v>69</v>
      </c>
      <c r="BM21" t="s">
        <v>69</v>
      </c>
      <c r="BN21" t="s">
        <v>69</v>
      </c>
      <c r="BO21" t="s">
        <v>69</v>
      </c>
    </row>
    <row r="22" spans="1:67">
      <c r="A22" s="2">
        <v>1987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  <c r="W22" t="s">
        <v>69</v>
      </c>
      <c r="X22" t="s">
        <v>69</v>
      </c>
      <c r="Y22" t="s">
        <v>69</v>
      </c>
      <c r="Z22" t="s">
        <v>69</v>
      </c>
      <c r="AA22" t="s">
        <v>69</v>
      </c>
      <c r="AB22" t="s">
        <v>69</v>
      </c>
      <c r="AC22" t="s">
        <v>69</v>
      </c>
      <c r="AD22" t="s">
        <v>69</v>
      </c>
      <c r="AE22" t="s">
        <v>69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69</v>
      </c>
      <c r="AW22" t="s">
        <v>69</v>
      </c>
      <c r="AX22" t="s">
        <v>69</v>
      </c>
      <c r="AY22" t="s">
        <v>69</v>
      </c>
      <c r="AZ22" t="s">
        <v>69</v>
      </c>
      <c r="BA22" t="s">
        <v>69</v>
      </c>
      <c r="BB22" t="s">
        <v>69</v>
      </c>
      <c r="BC22" t="s">
        <v>69</v>
      </c>
      <c r="BD22" t="s">
        <v>69</v>
      </c>
      <c r="BE22" t="s">
        <v>69</v>
      </c>
      <c r="BF22" t="s">
        <v>69</v>
      </c>
      <c r="BG22" t="s">
        <v>69</v>
      </c>
      <c r="BH22" t="s">
        <v>69</v>
      </c>
      <c r="BI22" t="s">
        <v>69</v>
      </c>
      <c r="BJ22" t="s">
        <v>69</v>
      </c>
      <c r="BK22" t="s">
        <v>69</v>
      </c>
      <c r="BL22" t="s">
        <v>69</v>
      </c>
      <c r="BM22" t="s">
        <v>69</v>
      </c>
      <c r="BN22" t="s">
        <v>69</v>
      </c>
      <c r="BO22" t="s">
        <v>69</v>
      </c>
    </row>
    <row r="23" spans="1:67">
      <c r="A23" s="2">
        <v>1988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  <c r="W23" t="s">
        <v>69</v>
      </c>
      <c r="X23" t="s">
        <v>69</v>
      </c>
      <c r="Y23" t="s">
        <v>69</v>
      </c>
      <c r="Z23" t="s">
        <v>69</v>
      </c>
      <c r="AA23" t="s">
        <v>69</v>
      </c>
      <c r="AB23" t="s">
        <v>69</v>
      </c>
      <c r="AC23" t="s">
        <v>69</v>
      </c>
      <c r="AD23" t="s">
        <v>69</v>
      </c>
      <c r="AE23" t="s">
        <v>69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69</v>
      </c>
      <c r="AW23" t="s">
        <v>69</v>
      </c>
      <c r="AX23" t="s">
        <v>69</v>
      </c>
      <c r="AY23" t="s">
        <v>69</v>
      </c>
      <c r="AZ23" t="s">
        <v>69</v>
      </c>
      <c r="BA23" t="s">
        <v>69</v>
      </c>
      <c r="BB23" t="s">
        <v>69</v>
      </c>
      <c r="BC23" t="s">
        <v>69</v>
      </c>
      <c r="BD23" t="s">
        <v>69</v>
      </c>
      <c r="BE23" t="s">
        <v>69</v>
      </c>
      <c r="BF23" t="s">
        <v>69</v>
      </c>
      <c r="BG23" t="s">
        <v>69</v>
      </c>
      <c r="BH23" t="s">
        <v>69</v>
      </c>
      <c r="BI23" t="s">
        <v>69</v>
      </c>
      <c r="BJ23" t="s">
        <v>69</v>
      </c>
      <c r="BK23" t="s">
        <v>69</v>
      </c>
      <c r="BL23" t="s">
        <v>69</v>
      </c>
      <c r="BM23" t="s">
        <v>69</v>
      </c>
      <c r="BN23" t="s">
        <v>69</v>
      </c>
      <c r="BO23" t="s">
        <v>69</v>
      </c>
    </row>
    <row r="24" spans="1:67">
      <c r="A24" s="2">
        <v>1989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  <c r="W24" t="s">
        <v>69</v>
      </c>
      <c r="X24" t="s">
        <v>69</v>
      </c>
      <c r="Y24" t="s">
        <v>69</v>
      </c>
      <c r="Z24" t="s">
        <v>69</v>
      </c>
      <c r="AA24" t="s">
        <v>69</v>
      </c>
      <c r="AB24" t="s">
        <v>69</v>
      </c>
      <c r="AC24" t="s">
        <v>69</v>
      </c>
      <c r="AD24" t="s">
        <v>69</v>
      </c>
      <c r="AE24" t="s">
        <v>69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69</v>
      </c>
      <c r="AW24" t="s">
        <v>69</v>
      </c>
      <c r="AX24" t="s">
        <v>69</v>
      </c>
      <c r="AY24" t="s">
        <v>69</v>
      </c>
      <c r="AZ24" t="s">
        <v>69</v>
      </c>
      <c r="BA24" t="s">
        <v>69</v>
      </c>
      <c r="BB24" t="s">
        <v>69</v>
      </c>
      <c r="BC24" t="s">
        <v>69</v>
      </c>
      <c r="BD24" t="s">
        <v>69</v>
      </c>
      <c r="BE24" t="s">
        <v>69</v>
      </c>
      <c r="BF24" t="s">
        <v>69</v>
      </c>
      <c r="BG24" t="s">
        <v>69</v>
      </c>
      <c r="BH24" t="s">
        <v>69</v>
      </c>
      <c r="BI24" t="s">
        <v>69</v>
      </c>
      <c r="BJ24" t="s">
        <v>69</v>
      </c>
      <c r="BK24" t="s">
        <v>69</v>
      </c>
      <c r="BL24" t="s">
        <v>69</v>
      </c>
      <c r="BM24" t="s">
        <v>69</v>
      </c>
      <c r="BN24" t="s">
        <v>69</v>
      </c>
      <c r="BO24" t="s">
        <v>69</v>
      </c>
    </row>
    <row r="25" spans="1:67">
      <c r="A25" s="2">
        <v>1990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  <c r="W25" t="s">
        <v>69</v>
      </c>
      <c r="X25" t="s">
        <v>69</v>
      </c>
      <c r="Y25" t="s">
        <v>69</v>
      </c>
      <c r="Z25" t="s">
        <v>69</v>
      </c>
      <c r="AA25" t="s">
        <v>69</v>
      </c>
      <c r="AB25" t="s">
        <v>69</v>
      </c>
      <c r="AC25" t="s">
        <v>69</v>
      </c>
      <c r="AD25" t="s">
        <v>69</v>
      </c>
      <c r="AE25" t="s">
        <v>69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69</v>
      </c>
      <c r="AW25" t="s">
        <v>69</v>
      </c>
      <c r="AX25" t="s">
        <v>69</v>
      </c>
      <c r="AY25" t="s">
        <v>69</v>
      </c>
      <c r="AZ25" t="s">
        <v>69</v>
      </c>
      <c r="BA25" t="s">
        <v>69</v>
      </c>
      <c r="BB25" t="s">
        <v>69</v>
      </c>
      <c r="BC25" t="s">
        <v>69</v>
      </c>
      <c r="BD25" t="s">
        <v>69</v>
      </c>
      <c r="BE25" t="s">
        <v>69</v>
      </c>
      <c r="BF25" t="s">
        <v>69</v>
      </c>
      <c r="BG25" t="s">
        <v>69</v>
      </c>
      <c r="BH25" t="s">
        <v>69</v>
      </c>
      <c r="BI25" t="s">
        <v>69</v>
      </c>
      <c r="BJ25" t="s">
        <v>69</v>
      </c>
      <c r="BK25" t="s">
        <v>69</v>
      </c>
      <c r="BL25" t="s">
        <v>69</v>
      </c>
      <c r="BM25" t="s">
        <v>69</v>
      </c>
      <c r="BN25" t="s">
        <v>69</v>
      </c>
      <c r="BO25" t="s">
        <v>69</v>
      </c>
    </row>
    <row r="26" spans="1:67">
      <c r="A26" s="2">
        <v>1991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  <c r="W26" t="s">
        <v>69</v>
      </c>
      <c r="X26" t="s">
        <v>69</v>
      </c>
      <c r="Y26" t="s">
        <v>69</v>
      </c>
      <c r="Z26" t="s">
        <v>69</v>
      </c>
      <c r="AA26" t="s">
        <v>69</v>
      </c>
      <c r="AB26" t="s">
        <v>69</v>
      </c>
      <c r="AC26" t="s">
        <v>69</v>
      </c>
      <c r="AD26" t="s">
        <v>69</v>
      </c>
      <c r="AE26" t="s">
        <v>69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69</v>
      </c>
      <c r="AW26" t="s">
        <v>69</v>
      </c>
      <c r="AX26" t="s">
        <v>69</v>
      </c>
      <c r="AY26" t="s">
        <v>69</v>
      </c>
      <c r="AZ26" t="s">
        <v>69</v>
      </c>
      <c r="BA26" t="s">
        <v>69</v>
      </c>
      <c r="BB26" t="s">
        <v>69</v>
      </c>
      <c r="BC26" t="s">
        <v>69</v>
      </c>
      <c r="BD26" t="s">
        <v>69</v>
      </c>
      <c r="BE26" t="s">
        <v>69</v>
      </c>
      <c r="BF26" t="s">
        <v>69</v>
      </c>
      <c r="BG26" t="s">
        <v>69</v>
      </c>
      <c r="BH26" t="s">
        <v>69</v>
      </c>
      <c r="BI26" t="s">
        <v>69</v>
      </c>
      <c r="BJ26" t="s">
        <v>69</v>
      </c>
      <c r="BK26" t="s">
        <v>69</v>
      </c>
      <c r="BL26" t="s">
        <v>69</v>
      </c>
      <c r="BM26" t="s">
        <v>69</v>
      </c>
      <c r="BN26" t="s">
        <v>69</v>
      </c>
      <c r="BO26" t="s">
        <v>69</v>
      </c>
    </row>
    <row r="27" spans="1:67">
      <c r="A27" s="2">
        <v>1992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X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69</v>
      </c>
      <c r="AW27" t="s">
        <v>69</v>
      </c>
      <c r="AX27" t="s">
        <v>69</v>
      </c>
      <c r="AY27" t="s">
        <v>69</v>
      </c>
      <c r="AZ27" t="s">
        <v>69</v>
      </c>
      <c r="BA27" t="s">
        <v>69</v>
      </c>
      <c r="BB27" t="s">
        <v>69</v>
      </c>
      <c r="BC27" t="s">
        <v>69</v>
      </c>
      <c r="BD27" t="s">
        <v>69</v>
      </c>
      <c r="BE27" t="s">
        <v>69</v>
      </c>
      <c r="BF27" t="s">
        <v>69</v>
      </c>
      <c r="BG27" t="s">
        <v>69</v>
      </c>
      <c r="BH27" t="s">
        <v>69</v>
      </c>
      <c r="BI27" t="s">
        <v>69</v>
      </c>
      <c r="BJ27" t="s">
        <v>69</v>
      </c>
      <c r="BK27" t="s">
        <v>69</v>
      </c>
      <c r="BL27" t="s">
        <v>69</v>
      </c>
      <c r="BM27" t="s">
        <v>69</v>
      </c>
      <c r="BN27" t="s">
        <v>69</v>
      </c>
      <c r="BO27" t="s">
        <v>69</v>
      </c>
    </row>
    <row r="28" spans="1:67">
      <c r="A28" s="2">
        <v>1993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  <c r="W28" t="s">
        <v>69</v>
      </c>
      <c r="X28" t="s">
        <v>69</v>
      </c>
      <c r="Y28" t="s">
        <v>69</v>
      </c>
      <c r="Z28" t="s">
        <v>69</v>
      </c>
      <c r="AA28" t="s">
        <v>69</v>
      </c>
      <c r="AB28" t="s">
        <v>69</v>
      </c>
      <c r="AC28" t="s">
        <v>69</v>
      </c>
      <c r="AD28" t="s">
        <v>69</v>
      </c>
      <c r="AE28" t="s">
        <v>69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69</v>
      </c>
      <c r="AW28" t="s">
        <v>69</v>
      </c>
      <c r="AX28" t="s">
        <v>69</v>
      </c>
      <c r="AY28" t="s">
        <v>69</v>
      </c>
      <c r="AZ28" t="s">
        <v>69</v>
      </c>
      <c r="BA28" t="s">
        <v>69</v>
      </c>
      <c r="BB28" t="s">
        <v>69</v>
      </c>
      <c r="BC28" t="s">
        <v>69</v>
      </c>
      <c r="BD28" t="s">
        <v>69</v>
      </c>
      <c r="BE28" t="s">
        <v>69</v>
      </c>
      <c r="BF28" t="s">
        <v>69</v>
      </c>
      <c r="BG28" t="s">
        <v>69</v>
      </c>
      <c r="BH28" t="s">
        <v>69</v>
      </c>
      <c r="BI28" t="s">
        <v>69</v>
      </c>
      <c r="BJ28" t="s">
        <v>69</v>
      </c>
      <c r="BK28" t="s">
        <v>69</v>
      </c>
      <c r="BL28" t="s">
        <v>69</v>
      </c>
      <c r="BM28" t="s">
        <v>69</v>
      </c>
      <c r="BN28" t="s">
        <v>69</v>
      </c>
      <c r="BO28" t="s">
        <v>69</v>
      </c>
    </row>
    <row r="29" spans="1:67">
      <c r="A29" s="2">
        <v>1994</v>
      </c>
      <c r="K29" t="s">
        <v>69</v>
      </c>
      <c r="L29" t="s">
        <v>69</v>
      </c>
      <c r="M29" t="s">
        <v>69</v>
      </c>
      <c r="N29" t="s">
        <v>69</v>
      </c>
      <c r="O29" t="s">
        <v>69</v>
      </c>
      <c r="P29" t="s">
        <v>69</v>
      </c>
      <c r="Q29" t="s">
        <v>69</v>
      </c>
      <c r="R29" t="s">
        <v>69</v>
      </c>
      <c r="S29" t="s">
        <v>69</v>
      </c>
      <c r="T29" t="s">
        <v>69</v>
      </c>
      <c r="U29" t="s">
        <v>69</v>
      </c>
      <c r="V29" t="s">
        <v>69</v>
      </c>
      <c r="W29" t="s">
        <v>69</v>
      </c>
      <c r="X29" t="s">
        <v>69</v>
      </c>
      <c r="Y29" t="s">
        <v>69</v>
      </c>
      <c r="Z29" t="s">
        <v>69</v>
      </c>
      <c r="AA29" t="s">
        <v>69</v>
      </c>
      <c r="AB29" t="s">
        <v>69</v>
      </c>
      <c r="AC29" t="s">
        <v>69</v>
      </c>
      <c r="AD29" t="s">
        <v>69</v>
      </c>
      <c r="AE29" t="s">
        <v>69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69</v>
      </c>
      <c r="AW29" t="s">
        <v>69</v>
      </c>
      <c r="AX29" t="s">
        <v>69</v>
      </c>
      <c r="AY29" t="s">
        <v>69</v>
      </c>
      <c r="AZ29" t="s">
        <v>69</v>
      </c>
      <c r="BA29" t="s">
        <v>69</v>
      </c>
      <c r="BB29" t="s">
        <v>69</v>
      </c>
      <c r="BC29" t="s">
        <v>69</v>
      </c>
      <c r="BD29" t="s">
        <v>69</v>
      </c>
      <c r="BE29" t="s">
        <v>69</v>
      </c>
      <c r="BF29" t="s">
        <v>69</v>
      </c>
      <c r="BG29" t="s">
        <v>69</v>
      </c>
      <c r="BH29" t="s">
        <v>69</v>
      </c>
      <c r="BI29" t="s">
        <v>69</v>
      </c>
      <c r="BJ29" t="s">
        <v>69</v>
      </c>
      <c r="BK29" t="s">
        <v>69</v>
      </c>
      <c r="BL29" t="s">
        <v>69</v>
      </c>
      <c r="BM29" t="s">
        <v>69</v>
      </c>
      <c r="BN29" t="s">
        <v>69</v>
      </c>
      <c r="BO29" t="s">
        <v>69</v>
      </c>
    </row>
    <row r="30" spans="1:67">
      <c r="A30" s="2">
        <v>1995</v>
      </c>
      <c r="K30" t="s">
        <v>69</v>
      </c>
      <c r="L30" t="s">
        <v>69</v>
      </c>
      <c r="M30" t="s">
        <v>69</v>
      </c>
      <c r="N30" t="s">
        <v>69</v>
      </c>
      <c r="O30" t="s">
        <v>69</v>
      </c>
      <c r="P30" t="s">
        <v>69</v>
      </c>
      <c r="Q30" t="s">
        <v>69</v>
      </c>
      <c r="R30" t="s">
        <v>69</v>
      </c>
      <c r="S30" t="s">
        <v>69</v>
      </c>
      <c r="T30" t="s">
        <v>69</v>
      </c>
      <c r="U30" t="s">
        <v>69</v>
      </c>
      <c r="V30" t="s">
        <v>69</v>
      </c>
      <c r="W30" t="s">
        <v>69</v>
      </c>
      <c r="X30" t="s">
        <v>69</v>
      </c>
      <c r="Y30" t="s">
        <v>69</v>
      </c>
      <c r="Z30" t="s">
        <v>69</v>
      </c>
      <c r="AA30" t="s">
        <v>69</v>
      </c>
      <c r="AB30" t="s">
        <v>69</v>
      </c>
      <c r="AC30" t="s">
        <v>69</v>
      </c>
      <c r="AD30" t="s">
        <v>69</v>
      </c>
      <c r="AE30" t="s">
        <v>69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69</v>
      </c>
      <c r="AW30" t="s">
        <v>69</v>
      </c>
      <c r="AX30" t="s">
        <v>69</v>
      </c>
      <c r="AY30" t="s">
        <v>69</v>
      </c>
      <c r="AZ30" t="s">
        <v>69</v>
      </c>
      <c r="BA30" t="s">
        <v>69</v>
      </c>
      <c r="BB30" t="s">
        <v>69</v>
      </c>
      <c r="BC30" t="s">
        <v>69</v>
      </c>
      <c r="BD30" t="s">
        <v>69</v>
      </c>
      <c r="BE30" t="s">
        <v>69</v>
      </c>
      <c r="BF30" t="s">
        <v>69</v>
      </c>
      <c r="BG30" t="s">
        <v>69</v>
      </c>
      <c r="BH30" t="s">
        <v>69</v>
      </c>
      <c r="BI30" t="s">
        <v>69</v>
      </c>
      <c r="BJ30" t="s">
        <v>69</v>
      </c>
      <c r="BK30" t="s">
        <v>69</v>
      </c>
      <c r="BL30" t="s">
        <v>69</v>
      </c>
      <c r="BM30" t="s">
        <v>69</v>
      </c>
      <c r="BN30" t="s">
        <v>69</v>
      </c>
      <c r="BO30" t="s">
        <v>69</v>
      </c>
    </row>
    <row r="31" spans="1:67">
      <c r="A31" s="2">
        <v>1996</v>
      </c>
      <c r="K31" t="s">
        <v>69</v>
      </c>
      <c r="L31" t="s">
        <v>69</v>
      </c>
      <c r="M31" t="s">
        <v>69</v>
      </c>
      <c r="N31" t="s">
        <v>69</v>
      </c>
      <c r="O31" t="s">
        <v>69</v>
      </c>
      <c r="P31" t="s">
        <v>69</v>
      </c>
      <c r="Q31" t="s">
        <v>69</v>
      </c>
      <c r="R31" t="s">
        <v>69</v>
      </c>
      <c r="S31" t="s">
        <v>69</v>
      </c>
      <c r="T31" t="s">
        <v>69</v>
      </c>
      <c r="U31" t="s">
        <v>69</v>
      </c>
      <c r="V31" t="s">
        <v>69</v>
      </c>
      <c r="W31" t="s">
        <v>69</v>
      </c>
      <c r="X31" t="s">
        <v>69</v>
      </c>
      <c r="Y31" t="s">
        <v>69</v>
      </c>
      <c r="Z31" t="s">
        <v>69</v>
      </c>
      <c r="AA31" t="s">
        <v>69</v>
      </c>
      <c r="AB31" t="s">
        <v>69</v>
      </c>
      <c r="AC31" t="s">
        <v>69</v>
      </c>
      <c r="AD31" t="s">
        <v>69</v>
      </c>
      <c r="AE31" t="s">
        <v>69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69</v>
      </c>
      <c r="AW31" t="s">
        <v>69</v>
      </c>
      <c r="AX31" t="s">
        <v>69</v>
      </c>
      <c r="AY31" t="s">
        <v>69</v>
      </c>
      <c r="AZ31" t="s">
        <v>69</v>
      </c>
      <c r="BA31" t="s">
        <v>69</v>
      </c>
      <c r="BB31" t="s">
        <v>69</v>
      </c>
      <c r="BC31" t="s">
        <v>69</v>
      </c>
      <c r="BD31" t="s">
        <v>69</v>
      </c>
      <c r="BE31" t="s">
        <v>69</v>
      </c>
      <c r="BF31" t="s">
        <v>69</v>
      </c>
      <c r="BG31" t="s">
        <v>69</v>
      </c>
      <c r="BH31" t="s">
        <v>69</v>
      </c>
      <c r="BI31" t="s">
        <v>69</v>
      </c>
      <c r="BJ31" t="s">
        <v>69</v>
      </c>
      <c r="BK31" t="s">
        <v>69</v>
      </c>
      <c r="BL31" t="s">
        <v>69</v>
      </c>
      <c r="BM31" t="s">
        <v>69</v>
      </c>
      <c r="BN31" t="s">
        <v>69</v>
      </c>
      <c r="BO31" t="s">
        <v>69</v>
      </c>
    </row>
    <row r="32" spans="1:67">
      <c r="A32" s="2">
        <v>1997</v>
      </c>
      <c r="K32" t="s">
        <v>69</v>
      </c>
      <c r="L32" t="s">
        <v>69</v>
      </c>
      <c r="M32" t="s">
        <v>69</v>
      </c>
      <c r="N32" t="s">
        <v>69</v>
      </c>
      <c r="O32" t="s">
        <v>69</v>
      </c>
      <c r="P32" t="s">
        <v>69</v>
      </c>
      <c r="Q32" t="s">
        <v>69</v>
      </c>
      <c r="R32" t="s">
        <v>69</v>
      </c>
      <c r="S32" t="s">
        <v>69</v>
      </c>
      <c r="T32" t="s">
        <v>69</v>
      </c>
      <c r="U32" t="s">
        <v>69</v>
      </c>
      <c r="V32" t="s">
        <v>69</v>
      </c>
      <c r="W32" t="s">
        <v>69</v>
      </c>
      <c r="X32" t="s">
        <v>69</v>
      </c>
      <c r="Y32" t="s">
        <v>69</v>
      </c>
      <c r="Z32" t="s">
        <v>69</v>
      </c>
      <c r="AA32" t="s">
        <v>69</v>
      </c>
      <c r="AB32" t="s">
        <v>69</v>
      </c>
      <c r="AC32" t="s">
        <v>69</v>
      </c>
      <c r="AD32" t="s">
        <v>69</v>
      </c>
      <c r="AE32" t="s">
        <v>69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M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69</v>
      </c>
      <c r="AU32" t="s">
        <v>69</v>
      </c>
      <c r="AV32" t="s">
        <v>69</v>
      </c>
      <c r="AW32" t="s">
        <v>69</v>
      </c>
      <c r="AX32" t="s">
        <v>69</v>
      </c>
      <c r="AY32" t="s">
        <v>69</v>
      </c>
      <c r="AZ32" t="s">
        <v>69</v>
      </c>
      <c r="BA32" t="s">
        <v>69</v>
      </c>
      <c r="BB32" t="s">
        <v>69</v>
      </c>
      <c r="BC32" t="s">
        <v>69</v>
      </c>
      <c r="BD32" t="s">
        <v>69</v>
      </c>
      <c r="BE32" t="s">
        <v>69</v>
      </c>
      <c r="BF32" t="s">
        <v>69</v>
      </c>
      <c r="BG32" t="s">
        <v>69</v>
      </c>
      <c r="BH32" t="s">
        <v>69</v>
      </c>
      <c r="BI32" t="s">
        <v>69</v>
      </c>
      <c r="BJ32" t="s">
        <v>69</v>
      </c>
      <c r="BK32" t="s">
        <v>69</v>
      </c>
      <c r="BL32" t="s">
        <v>69</v>
      </c>
      <c r="BM32" t="s">
        <v>69</v>
      </c>
      <c r="BN32" t="s">
        <v>69</v>
      </c>
      <c r="BO32" t="s">
        <v>69</v>
      </c>
    </row>
    <row r="33" spans="1:67">
      <c r="A33" s="2">
        <v>1998</v>
      </c>
      <c r="K33" t="s">
        <v>69</v>
      </c>
      <c r="L33" t="s">
        <v>69</v>
      </c>
      <c r="M33" t="s">
        <v>69</v>
      </c>
      <c r="N33" t="s">
        <v>69</v>
      </c>
      <c r="O33" t="s">
        <v>69</v>
      </c>
      <c r="P33" t="s">
        <v>69</v>
      </c>
      <c r="Q33" t="s">
        <v>69</v>
      </c>
      <c r="R33" t="s">
        <v>69</v>
      </c>
      <c r="S33" t="s">
        <v>69</v>
      </c>
      <c r="T33" t="s">
        <v>69</v>
      </c>
      <c r="U33" t="s">
        <v>69</v>
      </c>
      <c r="V33" t="s">
        <v>69</v>
      </c>
      <c r="W33" t="s">
        <v>69</v>
      </c>
      <c r="X33" t="s">
        <v>69</v>
      </c>
      <c r="Y33" t="s">
        <v>69</v>
      </c>
      <c r="Z33" t="s">
        <v>69</v>
      </c>
      <c r="AA33" t="s">
        <v>69</v>
      </c>
      <c r="AB33" t="s">
        <v>69</v>
      </c>
      <c r="AC33" t="s">
        <v>69</v>
      </c>
      <c r="AD33" t="s">
        <v>69</v>
      </c>
      <c r="AE33" t="s">
        <v>69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M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69</v>
      </c>
      <c r="AU33" t="s">
        <v>69</v>
      </c>
      <c r="AV33" t="s">
        <v>69</v>
      </c>
      <c r="AW33" t="s">
        <v>69</v>
      </c>
      <c r="AX33" t="s">
        <v>69</v>
      </c>
      <c r="AY33" t="s">
        <v>69</v>
      </c>
      <c r="AZ33" t="s">
        <v>69</v>
      </c>
      <c r="BA33" t="s">
        <v>69</v>
      </c>
      <c r="BB33" t="s">
        <v>69</v>
      </c>
      <c r="BC33" t="s">
        <v>69</v>
      </c>
      <c r="BD33" t="s">
        <v>69</v>
      </c>
      <c r="BE33" t="s">
        <v>69</v>
      </c>
      <c r="BF33" t="s">
        <v>69</v>
      </c>
      <c r="BG33" t="s">
        <v>69</v>
      </c>
      <c r="BH33" t="s">
        <v>69</v>
      </c>
      <c r="BI33" t="s">
        <v>69</v>
      </c>
      <c r="BJ33" t="s">
        <v>69</v>
      </c>
      <c r="BK33" t="s">
        <v>69</v>
      </c>
      <c r="BL33" t="s">
        <v>69</v>
      </c>
      <c r="BM33" t="s">
        <v>69</v>
      </c>
      <c r="BN33" t="s">
        <v>69</v>
      </c>
      <c r="BO33" t="s">
        <v>69</v>
      </c>
    </row>
    <row r="34" spans="1:67">
      <c r="A34" s="2">
        <v>1999</v>
      </c>
      <c r="K34" t="s">
        <v>69</v>
      </c>
      <c r="L34" t="s">
        <v>69</v>
      </c>
      <c r="M34" t="s">
        <v>69</v>
      </c>
      <c r="N34" t="s">
        <v>69</v>
      </c>
      <c r="O34" t="s">
        <v>69</v>
      </c>
      <c r="P34" t="s">
        <v>69</v>
      </c>
      <c r="Q34" t="s">
        <v>69</v>
      </c>
      <c r="R34" t="s">
        <v>69</v>
      </c>
      <c r="S34" t="s">
        <v>69</v>
      </c>
      <c r="T34" t="s">
        <v>69</v>
      </c>
      <c r="U34" t="s">
        <v>69</v>
      </c>
      <c r="V34" t="s">
        <v>69</v>
      </c>
      <c r="W34" t="s">
        <v>69</v>
      </c>
      <c r="X34" t="s">
        <v>69</v>
      </c>
      <c r="Y34" t="s">
        <v>69</v>
      </c>
      <c r="Z34" t="s">
        <v>69</v>
      </c>
      <c r="AA34" t="s">
        <v>69</v>
      </c>
      <c r="AB34" t="s">
        <v>69</v>
      </c>
      <c r="AC34" t="s">
        <v>69</v>
      </c>
      <c r="AD34" t="s">
        <v>69</v>
      </c>
      <c r="AE34" t="s">
        <v>69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M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69</v>
      </c>
      <c r="AU34" t="s">
        <v>69</v>
      </c>
      <c r="AV34" t="s">
        <v>69</v>
      </c>
      <c r="AW34" t="s">
        <v>69</v>
      </c>
      <c r="AX34" t="s">
        <v>69</v>
      </c>
      <c r="AY34" t="s">
        <v>69</v>
      </c>
      <c r="AZ34" t="s">
        <v>69</v>
      </c>
      <c r="BA34" t="s">
        <v>69</v>
      </c>
      <c r="BB34" t="s">
        <v>69</v>
      </c>
      <c r="BC34" t="s">
        <v>69</v>
      </c>
      <c r="BD34" t="s">
        <v>69</v>
      </c>
      <c r="BE34" t="s">
        <v>69</v>
      </c>
      <c r="BF34" t="s">
        <v>69</v>
      </c>
      <c r="BG34" t="s">
        <v>69</v>
      </c>
      <c r="BH34" t="s">
        <v>69</v>
      </c>
      <c r="BI34" t="s">
        <v>69</v>
      </c>
      <c r="BJ34" t="s">
        <v>69</v>
      </c>
      <c r="BK34" t="s">
        <v>69</v>
      </c>
      <c r="BL34" t="s">
        <v>69</v>
      </c>
      <c r="BM34" t="s">
        <v>69</v>
      </c>
      <c r="BN34" t="s">
        <v>69</v>
      </c>
      <c r="BO34" t="s">
        <v>69</v>
      </c>
    </row>
    <row r="35" spans="1:67">
      <c r="A35" s="2">
        <v>2000</v>
      </c>
      <c r="B35" s="5">
        <f t="shared" ref="B35:B60" si="0">SUM(C35:J35)</f>
        <v>226.94690823052031</v>
      </c>
      <c r="C35" s="5">
        <f t="shared" ref="C35:C60" si="1">SUM(K35:U35)</f>
        <v>68.280937682011995</v>
      </c>
      <c r="D35" s="5">
        <f t="shared" ref="D35:D60" si="2">SUM(V35:Z35)</f>
        <v>48.264235959053238</v>
      </c>
      <c r="E35" s="5">
        <f t="shared" ref="E35:E60" si="3">SUM(AA35:AF35)</f>
        <v>-2.4127954239750924</v>
      </c>
      <c r="F35" s="5">
        <f t="shared" ref="F35:F60" si="4">SUM(AG35:AN35)</f>
        <v>5.6393426770205686</v>
      </c>
      <c r="G35" s="5">
        <f t="shared" ref="G35:G60" si="5">SUM(AO35:AY35)</f>
        <v>9.0788827640106184</v>
      </c>
      <c r="H35" s="5">
        <f t="shared" ref="H35:H60" si="6">SUM(AZ35:BA35)</f>
        <v>13.51086410670921</v>
      </c>
      <c r="I35" s="5">
        <f t="shared" ref="I35:I60" si="7">SUM(BB35:BF35)</f>
        <v>24.145753638965775</v>
      </c>
      <c r="J35" s="5">
        <f t="shared" ref="J35:J60" si="8">SUM(BG35:BO35)</f>
        <v>60.439686826723992</v>
      </c>
      <c r="K35" s="5">
        <v>10.4647287155851</v>
      </c>
      <c r="L35" s="5">
        <v>1.7889948379970799</v>
      </c>
      <c r="M35" s="5">
        <v>6.3093186862970496</v>
      </c>
      <c r="N35" s="5">
        <v>10.6581657679254</v>
      </c>
      <c r="O35" s="5">
        <v>8.0453807943710398</v>
      </c>
      <c r="P35" s="5">
        <v>1.8463777673155699</v>
      </c>
      <c r="Q35" s="5">
        <v>3.8350647431897502</v>
      </c>
      <c r="R35" s="5">
        <v>5.2600571463721204</v>
      </c>
      <c r="S35" s="5">
        <v>4.4911749652382902</v>
      </c>
      <c r="T35" s="5">
        <v>7.4447230780829301</v>
      </c>
      <c r="U35" s="5">
        <v>8.1369511796376699</v>
      </c>
      <c r="V35" s="5">
        <v>26.2039071508195</v>
      </c>
      <c r="W35" s="5">
        <v>5.5319104875168099</v>
      </c>
      <c r="X35" s="5">
        <v>13.417289497003299</v>
      </c>
      <c r="Y35" s="5">
        <v>2.9773207637732999</v>
      </c>
      <c r="Z35" s="5">
        <v>0.13380805994032499</v>
      </c>
      <c r="AA35" s="5">
        <v>-3.4320210697036302</v>
      </c>
      <c r="AB35" s="5">
        <v>13.5510920831835</v>
      </c>
      <c r="AC35" s="5">
        <v>-1.3500015075277301</v>
      </c>
      <c r="AD35" s="5">
        <v>-0.21960262585065199</v>
      </c>
      <c r="AE35" s="5">
        <v>-8.01305967747804</v>
      </c>
      <c r="AF35" s="5">
        <v>-2.9492026265985398</v>
      </c>
      <c r="AG35" s="5">
        <v>-4.0285354145331402E-2</v>
      </c>
      <c r="AH35" s="5">
        <v>0.121188148478809</v>
      </c>
      <c r="AI35" s="5">
        <v>0.32291417651191101</v>
      </c>
      <c r="AJ35" s="5">
        <v>0.56660682622807301</v>
      </c>
      <c r="AK35" s="5">
        <v>0.283379081053729</v>
      </c>
      <c r="AL35" s="5">
        <v>2.4937456456081098E-3</v>
      </c>
      <c r="AM35" s="5">
        <v>1.9164658507190999</v>
      </c>
      <c r="AN35" s="5">
        <v>2.4665802025286698</v>
      </c>
      <c r="AO35" s="5">
        <v>0.25129571426097003</v>
      </c>
      <c r="AP35" s="5">
        <v>0.15493590489936801</v>
      </c>
      <c r="AQ35" s="5">
        <v>0.218744741139028</v>
      </c>
      <c r="AR35" s="5">
        <v>0.27054344891260801</v>
      </c>
      <c r="AS35" s="5">
        <v>0.22623738597346801</v>
      </c>
      <c r="AT35" s="5">
        <v>0.27279175925335503</v>
      </c>
      <c r="AU35" s="5">
        <v>0.69409519996899105</v>
      </c>
      <c r="AV35" s="5">
        <v>8.0782844818969093E-3</v>
      </c>
      <c r="AW35" s="5">
        <v>1.83852950481823</v>
      </c>
      <c r="AX35" s="5">
        <v>0.231714057965203</v>
      </c>
      <c r="AY35" s="5">
        <v>4.9119167623375004</v>
      </c>
      <c r="AZ35" s="5">
        <v>11.4439398135779</v>
      </c>
      <c r="BA35" s="5">
        <v>2.0669242931313101</v>
      </c>
      <c r="BB35" s="5">
        <v>26.073699799233999</v>
      </c>
      <c r="BC35" s="5">
        <v>-6.7088394981680599</v>
      </c>
      <c r="BD35" s="5">
        <v>3.05694827724535</v>
      </c>
      <c r="BE35" s="5">
        <v>0.35922820097872699</v>
      </c>
      <c r="BF35" s="5">
        <v>1.36471685967576</v>
      </c>
      <c r="BG35" s="5">
        <v>11.0096305585522</v>
      </c>
      <c r="BH35" s="5">
        <v>13.6080469667789</v>
      </c>
      <c r="BI35" s="5">
        <v>10.422145925383001</v>
      </c>
      <c r="BJ35" s="5">
        <v>3.81323197262043</v>
      </c>
      <c r="BK35" s="5">
        <v>3.4223342095331701</v>
      </c>
      <c r="BL35" s="5">
        <v>2.4730514106649801</v>
      </c>
      <c r="BM35" s="5">
        <v>3.02786193655793</v>
      </c>
      <c r="BN35" s="5">
        <v>2.0478445024954799</v>
      </c>
      <c r="BO35" s="5">
        <v>10.6155393441379</v>
      </c>
    </row>
    <row r="36" spans="1:67">
      <c r="A36" s="2">
        <v>2001</v>
      </c>
      <c r="B36" s="5">
        <f t="shared" si="0"/>
        <v>218.79935060003294</v>
      </c>
      <c r="C36" s="5">
        <f t="shared" si="1"/>
        <v>67.318278594390222</v>
      </c>
      <c r="D36" s="5">
        <f t="shared" si="2"/>
        <v>48.237414655067248</v>
      </c>
      <c r="E36" s="5">
        <f t="shared" si="3"/>
        <v>-3.6517659589766454</v>
      </c>
      <c r="F36" s="5">
        <f t="shared" si="4"/>
        <v>5.8559777923984022</v>
      </c>
      <c r="G36" s="5">
        <f t="shared" si="5"/>
        <v>9.5200213283597463</v>
      </c>
      <c r="H36" s="5">
        <f t="shared" si="6"/>
        <v>11.157134492095041</v>
      </c>
      <c r="I36" s="5">
        <f t="shared" si="7"/>
        <v>24.787883740525842</v>
      </c>
      <c r="J36" s="5">
        <f t="shared" si="8"/>
        <v>55.574405956173045</v>
      </c>
      <c r="K36" s="5">
        <v>10.1600826524779</v>
      </c>
      <c r="L36" s="5">
        <v>1.63115097596138</v>
      </c>
      <c r="M36" s="5">
        <v>6.7547945825602396</v>
      </c>
      <c r="N36" s="5">
        <v>11.1968989666445</v>
      </c>
      <c r="O36" s="5">
        <v>7.8652575442007198</v>
      </c>
      <c r="P36" s="5">
        <v>1.40569358730844</v>
      </c>
      <c r="Q36" s="5">
        <v>3.1637179257665702</v>
      </c>
      <c r="R36" s="5">
        <v>4.9542052923279201</v>
      </c>
      <c r="S36" s="5">
        <v>4.4722917343452702</v>
      </c>
      <c r="T36" s="5">
        <v>7.4669564109125304</v>
      </c>
      <c r="U36" s="5">
        <v>8.2472289218847497</v>
      </c>
      <c r="V36" s="5">
        <v>23.168404660797499</v>
      </c>
      <c r="W36" s="5">
        <v>6.1715101856661798</v>
      </c>
      <c r="X36" s="5">
        <v>15.6866409046965</v>
      </c>
      <c r="Y36" s="5">
        <v>2.9859347113407102</v>
      </c>
      <c r="Z36" s="5">
        <v>0.22492419256636401</v>
      </c>
      <c r="AA36" s="5">
        <v>-2.94313570468606</v>
      </c>
      <c r="AB36" s="5">
        <v>14.6292496256926</v>
      </c>
      <c r="AC36" s="5">
        <v>-1.0743698543998299</v>
      </c>
      <c r="AD36" s="5">
        <v>-0.22163092345479399</v>
      </c>
      <c r="AE36" s="5">
        <v>-10.6328600526556</v>
      </c>
      <c r="AF36" s="5">
        <v>-3.4090190494729602</v>
      </c>
      <c r="AG36" s="5">
        <v>9.4366254351065396E-2</v>
      </c>
      <c r="AH36" s="5">
        <v>0.10197636905113699</v>
      </c>
      <c r="AI36" s="5">
        <v>0.85367503199986305</v>
      </c>
      <c r="AJ36" s="5">
        <v>0.472493839322711</v>
      </c>
      <c r="AK36" s="5">
        <v>0.233913701740916</v>
      </c>
      <c r="AL36" s="5">
        <v>-3.70897133358999E-3</v>
      </c>
      <c r="AM36" s="5">
        <v>1.7927483148329599</v>
      </c>
      <c r="AN36" s="5">
        <v>2.3105132524333398</v>
      </c>
      <c r="AO36" s="5">
        <v>0.30128451894757402</v>
      </c>
      <c r="AP36" s="5">
        <v>6.6726580010498401E-2</v>
      </c>
      <c r="AQ36" s="5">
        <v>0.235699544481908</v>
      </c>
      <c r="AR36" s="5">
        <v>0.33680299128075097</v>
      </c>
      <c r="AS36" s="5">
        <v>0.257418085153025</v>
      </c>
      <c r="AT36" s="5">
        <v>0.27667738763317901</v>
      </c>
      <c r="AU36" s="5">
        <v>0.68188226636187999</v>
      </c>
      <c r="AV36" s="5">
        <v>8.7572526543813096E-3</v>
      </c>
      <c r="AW36" s="5">
        <v>1.84146543498354</v>
      </c>
      <c r="AX36" s="5">
        <v>0.56775803211546905</v>
      </c>
      <c r="AY36" s="5">
        <v>4.9455492347375403</v>
      </c>
      <c r="AZ36" s="5">
        <v>9.8019568787548206</v>
      </c>
      <c r="BA36" s="5">
        <v>1.35517761334022</v>
      </c>
      <c r="BB36" s="5">
        <v>28.1746509443193</v>
      </c>
      <c r="BC36" s="5">
        <v>-7.7436416291261301</v>
      </c>
      <c r="BD36" s="5">
        <v>1.3941439835676901</v>
      </c>
      <c r="BE36" s="5">
        <v>0.99354323831744296</v>
      </c>
      <c r="BF36" s="5">
        <v>1.9691872034475399</v>
      </c>
      <c r="BG36" s="5">
        <v>10.0759218421907</v>
      </c>
      <c r="BH36" s="5">
        <v>13.3593787621366</v>
      </c>
      <c r="BI36" s="5">
        <v>7.3834591105227201</v>
      </c>
      <c r="BJ36" s="5">
        <v>4.2549999624562203</v>
      </c>
      <c r="BK36" s="5">
        <v>2.9539051714939601</v>
      </c>
      <c r="BL36" s="5">
        <v>2.4662445163518898</v>
      </c>
      <c r="BM36" s="5">
        <v>2.89709225238497</v>
      </c>
      <c r="BN36" s="5">
        <v>1.8269027663527799</v>
      </c>
      <c r="BO36" s="5">
        <v>10.3565015722832</v>
      </c>
    </row>
    <row r="37" spans="1:67">
      <c r="A37" s="2">
        <v>2002</v>
      </c>
      <c r="B37" s="5">
        <f t="shared" si="0"/>
        <v>222.98234755503387</v>
      </c>
      <c r="C37" s="5">
        <f t="shared" si="1"/>
        <v>68.492947097554321</v>
      </c>
      <c r="D37" s="5">
        <f t="shared" si="2"/>
        <v>37.860929302693911</v>
      </c>
      <c r="E37" s="5">
        <f t="shared" si="3"/>
        <v>4.7489337607307824</v>
      </c>
      <c r="F37" s="5">
        <f t="shared" si="4"/>
        <v>5.4712832991939333</v>
      </c>
      <c r="G37" s="5">
        <f t="shared" si="5"/>
        <v>10.511500094862377</v>
      </c>
      <c r="H37" s="5">
        <f t="shared" si="6"/>
        <v>16.414422204425279</v>
      </c>
      <c r="I37" s="5">
        <f t="shared" si="7"/>
        <v>26.167125445709019</v>
      </c>
      <c r="J37" s="5">
        <f t="shared" si="8"/>
        <v>53.315206349864276</v>
      </c>
      <c r="K37" s="5">
        <v>11.188781973876701</v>
      </c>
      <c r="L37" s="5">
        <v>1.7553546829134301</v>
      </c>
      <c r="M37" s="5">
        <v>5.8384506730015202</v>
      </c>
      <c r="N37" s="5">
        <v>11.1026492016871</v>
      </c>
      <c r="O37" s="5">
        <v>8.1391903157767906</v>
      </c>
      <c r="P37" s="5">
        <v>1.5524979614101799</v>
      </c>
      <c r="Q37" s="5">
        <v>3.1896770989453702</v>
      </c>
      <c r="R37" s="5">
        <v>5.0537564841352696</v>
      </c>
      <c r="S37" s="5">
        <v>4.6625302244926701</v>
      </c>
      <c r="T37" s="5">
        <v>6.75840081523876</v>
      </c>
      <c r="U37" s="5">
        <v>9.2516576660765395</v>
      </c>
      <c r="V37" s="5">
        <v>8.2674813540485292</v>
      </c>
      <c r="W37" s="5">
        <v>8.9428756373859493</v>
      </c>
      <c r="X37" s="5">
        <v>17.463045575310801</v>
      </c>
      <c r="Y37" s="5">
        <v>3.0561712959198299</v>
      </c>
      <c r="Z37" s="5">
        <v>0.13135544002879701</v>
      </c>
      <c r="AA37" s="5">
        <v>-1.74277161371725</v>
      </c>
      <c r="AB37" s="5">
        <v>21.096837566038001</v>
      </c>
      <c r="AC37" s="5">
        <v>-1.3072358400647699</v>
      </c>
      <c r="AD37" s="5">
        <v>-5.3930788077910699E-2</v>
      </c>
      <c r="AE37" s="5">
        <v>-9.6421158410344994</v>
      </c>
      <c r="AF37" s="5">
        <v>-3.6018497224127901</v>
      </c>
      <c r="AG37" s="5">
        <v>0.23692812008061601</v>
      </c>
      <c r="AH37" s="5">
        <v>8.9085849578534701E-2</v>
      </c>
      <c r="AI37" s="5">
        <v>0.68185779512452005</v>
      </c>
      <c r="AJ37" s="5">
        <v>0.46155952700840702</v>
      </c>
      <c r="AK37" s="5">
        <v>0.21419217263784099</v>
      </c>
      <c r="AL37" s="5">
        <v>-1.14030029157453E-2</v>
      </c>
      <c r="AM37" s="5">
        <v>1.48457918540876</v>
      </c>
      <c r="AN37" s="5">
        <v>2.3144836522709999</v>
      </c>
      <c r="AO37" s="5">
        <v>0.34252404211309001</v>
      </c>
      <c r="AP37" s="5">
        <v>0.14117708794390199</v>
      </c>
      <c r="AQ37" s="5">
        <v>0.28225816498413703</v>
      </c>
      <c r="AR37" s="5">
        <v>0.50930655806754999</v>
      </c>
      <c r="AS37" s="5">
        <v>0.25593343491155601</v>
      </c>
      <c r="AT37" s="5">
        <v>0.281614035560874</v>
      </c>
      <c r="AU37" s="5">
        <v>0.61703697250352396</v>
      </c>
      <c r="AV37" s="5">
        <v>9.59890813988468E-3</v>
      </c>
      <c r="AW37" s="5">
        <v>1.9685909930149901</v>
      </c>
      <c r="AX37" s="5">
        <v>1.15778814023545</v>
      </c>
      <c r="AY37" s="5">
        <v>4.9456717573874203</v>
      </c>
      <c r="AZ37" s="5">
        <v>12.2938679960178</v>
      </c>
      <c r="BA37" s="5">
        <v>4.12055420840748</v>
      </c>
      <c r="BB37" s="5">
        <v>24.186607079035198</v>
      </c>
      <c r="BC37" s="5">
        <v>-7.5579059767217096</v>
      </c>
      <c r="BD37" s="5">
        <v>-0.40479494105402097</v>
      </c>
      <c r="BE37" s="5">
        <v>8.5704103228310196</v>
      </c>
      <c r="BF37" s="5">
        <v>1.3728089616185299</v>
      </c>
      <c r="BG37" s="5">
        <v>8.9276217202571395</v>
      </c>
      <c r="BH37" s="5">
        <v>13.0731028802689</v>
      </c>
      <c r="BI37" s="5">
        <v>8.8720765441835798</v>
      </c>
      <c r="BJ37" s="5">
        <v>4.4113478418135701</v>
      </c>
      <c r="BK37" s="5">
        <v>2.51730979423023</v>
      </c>
      <c r="BL37" s="5">
        <v>2.4013876122562801</v>
      </c>
      <c r="BM37" s="5">
        <v>2.6720868344367998</v>
      </c>
      <c r="BN37" s="5">
        <v>1.76119090237093</v>
      </c>
      <c r="BO37" s="5">
        <v>8.6790822200468494</v>
      </c>
    </row>
    <row r="38" spans="1:67">
      <c r="A38" s="2">
        <v>2003</v>
      </c>
      <c r="B38" s="5">
        <f t="shared" si="0"/>
        <v>216.67454778157975</v>
      </c>
      <c r="C38" s="5">
        <f t="shared" si="1"/>
        <v>68.378715731103227</v>
      </c>
      <c r="D38" s="5">
        <f t="shared" si="2"/>
        <v>35.734442081262181</v>
      </c>
      <c r="E38" s="5">
        <f t="shared" si="3"/>
        <v>6.918558591748007</v>
      </c>
      <c r="F38" s="5">
        <f t="shared" si="4"/>
        <v>4.5026107199364773</v>
      </c>
      <c r="G38" s="5">
        <f t="shared" si="5"/>
        <v>10.786778676786756</v>
      </c>
      <c r="H38" s="5">
        <f t="shared" si="6"/>
        <v>21.481826039810279</v>
      </c>
      <c r="I38" s="5">
        <f t="shared" si="7"/>
        <v>19.121296110988951</v>
      </c>
      <c r="J38" s="5">
        <f t="shared" si="8"/>
        <v>49.750319829943869</v>
      </c>
      <c r="K38" s="5">
        <v>11.449453915968901</v>
      </c>
      <c r="L38" s="5">
        <v>2.0405792179777902</v>
      </c>
      <c r="M38" s="5">
        <v>6.7181118240250397</v>
      </c>
      <c r="N38" s="5">
        <v>10.2432030301241</v>
      </c>
      <c r="O38" s="5">
        <v>7.5664369819189803</v>
      </c>
      <c r="P38" s="5">
        <v>1.6251681364755</v>
      </c>
      <c r="Q38" s="5">
        <v>3.0076517449092801</v>
      </c>
      <c r="R38" s="5">
        <v>5.9416715405241298</v>
      </c>
      <c r="S38" s="5">
        <v>4.1220293974130202</v>
      </c>
      <c r="T38" s="5">
        <v>6.5160942473533501</v>
      </c>
      <c r="U38" s="5">
        <v>9.1483156944131405</v>
      </c>
      <c r="V38" s="5">
        <v>8.4314057793510493</v>
      </c>
      <c r="W38" s="5">
        <v>8.3735147940904309</v>
      </c>
      <c r="X38" s="5">
        <v>15.928046130214399</v>
      </c>
      <c r="Y38" s="5">
        <v>2.90429191513025</v>
      </c>
      <c r="Z38" s="5">
        <v>9.7183462476053306E-2</v>
      </c>
      <c r="AA38" s="5">
        <v>-1.60243392057422</v>
      </c>
      <c r="AB38" s="5">
        <v>23.514894692224701</v>
      </c>
      <c r="AC38" s="5">
        <v>-1.223148242837</v>
      </c>
      <c r="AD38" s="5">
        <v>-2.5742212402716898E-2</v>
      </c>
      <c r="AE38" s="5">
        <v>-9.6645386368331092</v>
      </c>
      <c r="AF38" s="5">
        <v>-4.0804730878296498</v>
      </c>
      <c r="AG38" s="5">
        <v>0.13087172712730699</v>
      </c>
      <c r="AH38" s="5">
        <v>9.97739123063726E-2</v>
      </c>
      <c r="AI38" s="5">
        <v>0.35747992866588701</v>
      </c>
      <c r="AJ38" s="5">
        <v>0.69948600269061301</v>
      </c>
      <c r="AK38" s="5">
        <v>0.20555679050216499</v>
      </c>
      <c r="AL38" s="5">
        <v>1.3669877934312701E-2</v>
      </c>
      <c r="AM38" s="5">
        <v>1.38369790459501</v>
      </c>
      <c r="AN38" s="5">
        <v>1.6120745761148101</v>
      </c>
      <c r="AO38" s="5">
        <v>0.43259005265077899</v>
      </c>
      <c r="AP38" s="5">
        <v>0.197278214012129</v>
      </c>
      <c r="AQ38" s="5">
        <v>0.330748970888181</v>
      </c>
      <c r="AR38" s="5">
        <v>0.62425388731520703</v>
      </c>
      <c r="AS38" s="5">
        <v>0.24676492673379399</v>
      </c>
      <c r="AT38" s="5">
        <v>0.286716839824461</v>
      </c>
      <c r="AU38" s="5">
        <v>0.61333057731706397</v>
      </c>
      <c r="AV38" s="5">
        <v>1.10949491801129E-2</v>
      </c>
      <c r="AW38" s="5">
        <v>2.4178383121472602</v>
      </c>
      <c r="AX38" s="5">
        <v>0.67019409813274</v>
      </c>
      <c r="AY38" s="5">
        <v>4.95596784858503</v>
      </c>
      <c r="AZ38" s="5">
        <v>15.4340403843898</v>
      </c>
      <c r="BA38" s="5">
        <v>6.0477856554204799</v>
      </c>
      <c r="BB38" s="5">
        <v>19.622062878772599</v>
      </c>
      <c r="BC38" s="5">
        <v>-8.2480431451126002</v>
      </c>
      <c r="BD38" s="5">
        <v>-1.14273239527074</v>
      </c>
      <c r="BE38" s="5">
        <v>7.6683597633601899</v>
      </c>
      <c r="BF38" s="5">
        <v>1.2216490092395</v>
      </c>
      <c r="BG38" s="5">
        <v>7.6126015886276397</v>
      </c>
      <c r="BH38" s="5">
        <v>13.184864455502099</v>
      </c>
      <c r="BI38" s="5">
        <v>6.9237207810696004</v>
      </c>
      <c r="BJ38" s="5">
        <v>4.5921928878348002</v>
      </c>
      <c r="BK38" s="5">
        <v>2.4785361417803</v>
      </c>
      <c r="BL38" s="5">
        <v>2.33586673514779</v>
      </c>
      <c r="BM38" s="5">
        <v>2.66713102533532</v>
      </c>
      <c r="BN38" s="5">
        <v>1.4939311840620999</v>
      </c>
      <c r="BO38" s="5">
        <v>8.4614750305842197</v>
      </c>
    </row>
    <row r="39" spans="1:67">
      <c r="A39" s="2">
        <v>2004</v>
      </c>
      <c r="B39" s="5">
        <f t="shared" si="0"/>
        <v>215.51945131099308</v>
      </c>
      <c r="C39" s="5">
        <f t="shared" si="1"/>
        <v>66.729934355570137</v>
      </c>
      <c r="D39" s="5">
        <f t="shared" si="2"/>
        <v>30.690835880999355</v>
      </c>
      <c r="E39" s="5">
        <f t="shared" si="3"/>
        <v>5.5647562794160148</v>
      </c>
      <c r="F39" s="5">
        <f t="shared" si="4"/>
        <v>5.8037101215746114</v>
      </c>
      <c r="G39" s="5">
        <f t="shared" si="5"/>
        <v>10.935942031477275</v>
      </c>
      <c r="H39" s="5">
        <f t="shared" si="6"/>
        <v>21.988368092287061</v>
      </c>
      <c r="I39" s="5">
        <f t="shared" si="7"/>
        <v>28.021282600890359</v>
      </c>
      <c r="J39" s="5">
        <f t="shared" si="8"/>
        <v>45.784621948778231</v>
      </c>
      <c r="K39" s="5">
        <v>11.1727625891185</v>
      </c>
      <c r="L39" s="5">
        <v>2.4016286053247802</v>
      </c>
      <c r="M39" s="5">
        <v>5.6309925298870001</v>
      </c>
      <c r="N39" s="5">
        <v>9.0061745590466291</v>
      </c>
      <c r="O39" s="5">
        <v>7.30594773951377</v>
      </c>
      <c r="P39" s="5">
        <v>2.12295887338693</v>
      </c>
      <c r="Q39" s="5">
        <v>3.0661481113978701</v>
      </c>
      <c r="R39" s="5">
        <v>6.08496565693798</v>
      </c>
      <c r="S39" s="5">
        <v>3.8048950589743402</v>
      </c>
      <c r="T39" s="5">
        <v>6.6633824273329996</v>
      </c>
      <c r="U39" s="5">
        <v>9.4700782046493401</v>
      </c>
      <c r="V39" s="5">
        <v>6.1018670191838904</v>
      </c>
      <c r="W39" s="5">
        <v>7.8044640099301699</v>
      </c>
      <c r="X39" s="5">
        <v>13.5572450584473</v>
      </c>
      <c r="Y39" s="5">
        <v>3.0429738356591098</v>
      </c>
      <c r="Z39" s="5">
        <v>0.18428595777888501</v>
      </c>
      <c r="AA39" s="5">
        <v>-2.7075005095862599</v>
      </c>
      <c r="AB39" s="5">
        <v>21.847718987385001</v>
      </c>
      <c r="AC39" s="5">
        <v>-1.3726842547360101</v>
      </c>
      <c r="AD39" s="5">
        <v>0.311081998976315</v>
      </c>
      <c r="AE39" s="5">
        <v>-9.1837027306980907</v>
      </c>
      <c r="AF39" s="5">
        <v>-3.3301572119249401</v>
      </c>
      <c r="AG39" s="5">
        <v>0.17641149328316</v>
      </c>
      <c r="AH39" s="5">
        <v>0.124502983190882</v>
      </c>
      <c r="AI39" s="5">
        <v>0.60720425282608503</v>
      </c>
      <c r="AJ39" s="5">
        <v>0.82480591479388299</v>
      </c>
      <c r="AK39" s="5">
        <v>0.21802547127107</v>
      </c>
      <c r="AL39" s="5">
        <v>-4.2147630816758798E-2</v>
      </c>
      <c r="AM39" s="5">
        <v>1.5248333203922899</v>
      </c>
      <c r="AN39" s="5">
        <v>2.3700743166340001</v>
      </c>
      <c r="AO39" s="5">
        <v>0.44857663248072599</v>
      </c>
      <c r="AP39" s="5">
        <v>7.1741599185370694E-2</v>
      </c>
      <c r="AQ39" s="5">
        <v>0.31931874359703799</v>
      </c>
      <c r="AR39" s="5">
        <v>0.69915473268441197</v>
      </c>
      <c r="AS39" s="5">
        <v>0.30845117408776501</v>
      </c>
      <c r="AT39" s="5">
        <v>0.33401096977573802</v>
      </c>
      <c r="AU39" s="5">
        <v>0.88578134336772596</v>
      </c>
      <c r="AV39" s="5">
        <v>1.36335022522759E-2</v>
      </c>
      <c r="AW39" s="5">
        <v>2.3985555649010002</v>
      </c>
      <c r="AX39" s="5">
        <v>0.36310578368574298</v>
      </c>
      <c r="AY39" s="5">
        <v>5.0936119854594804</v>
      </c>
      <c r="AZ39" s="5">
        <v>16.9624579345891</v>
      </c>
      <c r="BA39" s="5">
        <v>5.0259101576979601</v>
      </c>
      <c r="BB39" s="5">
        <v>27.4979676441876</v>
      </c>
      <c r="BC39" s="5">
        <v>-8.4128851026042906</v>
      </c>
      <c r="BD39" s="5">
        <v>0.630192308709844</v>
      </c>
      <c r="BE39" s="5">
        <v>7.6444783326961598</v>
      </c>
      <c r="BF39" s="5">
        <v>0.66152941790104203</v>
      </c>
      <c r="BG39" s="5">
        <v>6.6504242023251896</v>
      </c>
      <c r="BH39" s="5">
        <v>12.6453125769898</v>
      </c>
      <c r="BI39" s="5">
        <v>6.6736325182930898</v>
      </c>
      <c r="BJ39" s="5">
        <v>4.0487101607935303</v>
      </c>
      <c r="BK39" s="5">
        <v>2.17995244020597</v>
      </c>
      <c r="BL39" s="5">
        <v>1.9624159317749199</v>
      </c>
      <c r="BM39" s="5">
        <v>2.5041285128468802</v>
      </c>
      <c r="BN39" s="5">
        <v>1.4538356683009701</v>
      </c>
      <c r="BO39" s="5">
        <v>7.6662099372478796</v>
      </c>
    </row>
    <row r="40" spans="1:67">
      <c r="A40" s="2">
        <v>2005</v>
      </c>
      <c r="B40" s="5">
        <f t="shared" si="0"/>
        <v>198.5304993991665</v>
      </c>
      <c r="C40" s="5">
        <f t="shared" si="1"/>
        <v>59.572408757431681</v>
      </c>
      <c r="D40" s="5">
        <f t="shared" si="2"/>
        <v>31.023973677912558</v>
      </c>
      <c r="E40" s="5">
        <f t="shared" si="3"/>
        <v>0.11424298317113024</v>
      </c>
      <c r="F40" s="5">
        <f t="shared" si="4"/>
        <v>5.207923124998552</v>
      </c>
      <c r="G40" s="5">
        <f t="shared" si="5"/>
        <v>12.28328166101543</v>
      </c>
      <c r="H40" s="5">
        <f t="shared" si="6"/>
        <v>19.496345548431801</v>
      </c>
      <c r="I40" s="5">
        <f t="shared" si="7"/>
        <v>26.469671454392607</v>
      </c>
      <c r="J40" s="5">
        <f t="shared" si="8"/>
        <v>44.362652191812757</v>
      </c>
      <c r="K40" s="5">
        <v>7.7928415494061998</v>
      </c>
      <c r="L40" s="5">
        <v>3.2961441675946901</v>
      </c>
      <c r="M40" s="5">
        <v>5.3752904212335899</v>
      </c>
      <c r="N40" s="5">
        <v>8.2127047243973497</v>
      </c>
      <c r="O40" s="5">
        <v>6.5797603455073999</v>
      </c>
      <c r="P40" s="5">
        <v>2.37957915660663</v>
      </c>
      <c r="Q40" s="5">
        <v>2.6775763372678201</v>
      </c>
      <c r="R40" s="5">
        <v>4.6001992859248002</v>
      </c>
      <c r="S40" s="5">
        <v>3.31925897701539</v>
      </c>
      <c r="T40" s="5">
        <v>5.9322431082431404</v>
      </c>
      <c r="U40" s="5">
        <v>9.4068106842346708</v>
      </c>
      <c r="V40" s="5">
        <v>7.9478842924009996</v>
      </c>
      <c r="W40" s="5">
        <v>9.0221890847067208</v>
      </c>
      <c r="X40" s="5">
        <v>10.7985600610813</v>
      </c>
      <c r="Y40" s="5">
        <v>3.0172193778670402</v>
      </c>
      <c r="Z40" s="5">
        <v>0.238120861856496</v>
      </c>
      <c r="AA40" s="5">
        <v>-2.7838701110717401</v>
      </c>
      <c r="AB40" s="5">
        <v>17.493262841524999</v>
      </c>
      <c r="AC40" s="5">
        <v>-1.4360293991141899</v>
      </c>
      <c r="AD40" s="5">
        <v>-4.1209687694586897E-2</v>
      </c>
      <c r="AE40" s="5">
        <v>-9.7263655288840898</v>
      </c>
      <c r="AF40" s="5">
        <v>-3.3915451315892602</v>
      </c>
      <c r="AG40" s="5">
        <v>0.22460442969412101</v>
      </c>
      <c r="AH40" s="5">
        <v>8.4355413774225604E-2</v>
      </c>
      <c r="AI40" s="5">
        <v>0.54012923900633103</v>
      </c>
      <c r="AJ40" s="5">
        <v>0.92915886290162897</v>
      </c>
      <c r="AK40" s="5">
        <v>0.28520337322531703</v>
      </c>
      <c r="AL40" s="5">
        <v>-1.0431261540405599E-2</v>
      </c>
      <c r="AM40" s="5">
        <v>0.93142738568501404</v>
      </c>
      <c r="AN40" s="5">
        <v>2.2234756822523201</v>
      </c>
      <c r="AO40" s="5">
        <v>0.42893578894429402</v>
      </c>
      <c r="AP40" s="5">
        <v>6.4175329343512194E-2</v>
      </c>
      <c r="AQ40" s="5">
        <v>0.35712042899369401</v>
      </c>
      <c r="AR40" s="5">
        <v>0.68595865349048002</v>
      </c>
      <c r="AS40" s="5">
        <v>0.32407497358331799</v>
      </c>
      <c r="AT40" s="5">
        <v>0.32672680779684199</v>
      </c>
      <c r="AU40" s="5">
        <v>0.853718760862612</v>
      </c>
      <c r="AV40" s="5">
        <v>1.5115584172766899E-2</v>
      </c>
      <c r="AW40" s="5">
        <v>2.6219543308224802</v>
      </c>
      <c r="AX40" s="5">
        <v>1.27295047693212</v>
      </c>
      <c r="AY40" s="5">
        <v>5.3325505260733097</v>
      </c>
      <c r="AZ40" s="5">
        <v>15.2430910656484</v>
      </c>
      <c r="BA40" s="5">
        <v>4.2532544827834</v>
      </c>
      <c r="BB40" s="5">
        <v>26.962129664566099</v>
      </c>
      <c r="BC40" s="5">
        <v>-6.2371188902241101</v>
      </c>
      <c r="BD40" s="5">
        <v>-0.19006486214158999</v>
      </c>
      <c r="BE40" s="5">
        <v>5.2553126400175003</v>
      </c>
      <c r="BF40" s="5">
        <v>0.67941290217470596</v>
      </c>
      <c r="BG40" s="5">
        <v>6.5263257703500299</v>
      </c>
      <c r="BH40" s="5">
        <v>11.9217846464277</v>
      </c>
      <c r="BI40" s="5">
        <v>6.3365312581060502</v>
      </c>
      <c r="BJ40" s="5">
        <v>4.1993735579245604</v>
      </c>
      <c r="BK40" s="5">
        <v>2.0449162673630301</v>
      </c>
      <c r="BL40" s="5">
        <v>1.89555176254946</v>
      </c>
      <c r="BM40" s="5">
        <v>2.4517450117644999</v>
      </c>
      <c r="BN40" s="5">
        <v>1.4730624595060899</v>
      </c>
      <c r="BO40" s="5">
        <v>7.5133614578213397</v>
      </c>
    </row>
    <row r="41" spans="1:67">
      <c r="A41" s="2">
        <v>2006</v>
      </c>
      <c r="B41" s="5">
        <f t="shared" si="0"/>
        <v>196.8980536982138</v>
      </c>
      <c r="C41" s="5">
        <f t="shared" si="1"/>
        <v>59.464456752626731</v>
      </c>
      <c r="D41" s="5">
        <f t="shared" si="2"/>
        <v>28.057210102986307</v>
      </c>
      <c r="E41" s="5">
        <f t="shared" si="3"/>
        <v>1.1126196024272401</v>
      </c>
      <c r="F41" s="5">
        <f t="shared" si="4"/>
        <v>5.9860254953701899</v>
      </c>
      <c r="G41" s="5">
        <f t="shared" si="5"/>
        <v>11.869614173794933</v>
      </c>
      <c r="H41" s="5">
        <f t="shared" si="6"/>
        <v>16.687983269388521</v>
      </c>
      <c r="I41" s="5">
        <f t="shared" si="7"/>
        <v>26.022709212687953</v>
      </c>
      <c r="J41" s="5">
        <f t="shared" si="8"/>
        <v>47.697435088931933</v>
      </c>
      <c r="K41" s="5">
        <v>6.0507375197481101</v>
      </c>
      <c r="L41" s="5">
        <v>3.1574900954123999</v>
      </c>
      <c r="M41" s="5">
        <v>6.9822028043239204</v>
      </c>
      <c r="N41" s="5">
        <v>8.1958724981068904</v>
      </c>
      <c r="O41" s="5">
        <v>6.0842809384140999</v>
      </c>
      <c r="P41" s="5">
        <v>2.1922512345087202</v>
      </c>
      <c r="Q41" s="5">
        <v>3.2605969591775499</v>
      </c>
      <c r="R41" s="5">
        <v>4.7527655096757799</v>
      </c>
      <c r="S41" s="5">
        <v>3.4614084024785399</v>
      </c>
      <c r="T41" s="5">
        <v>5.63029366154068</v>
      </c>
      <c r="U41" s="5">
        <v>9.6965571292400501</v>
      </c>
      <c r="V41" s="5">
        <v>4.95978516958212</v>
      </c>
      <c r="W41" s="5">
        <v>9.6574428715420009</v>
      </c>
      <c r="X41" s="5">
        <v>10.192511371032699</v>
      </c>
      <c r="Y41" s="5">
        <v>3.00256637074231</v>
      </c>
      <c r="Z41" s="5">
        <v>0.244904320087173</v>
      </c>
      <c r="AA41" s="5">
        <v>-3.0951915539105399</v>
      </c>
      <c r="AB41" s="5">
        <v>18.526851073334601</v>
      </c>
      <c r="AC41" s="5">
        <v>-1.6812153235965299</v>
      </c>
      <c r="AD41" s="5">
        <v>-0.13296858397736999</v>
      </c>
      <c r="AE41" s="5">
        <v>-9.8210993074455804</v>
      </c>
      <c r="AF41" s="5">
        <v>-2.6837567019773401</v>
      </c>
      <c r="AG41" s="5">
        <v>0.18960664243575201</v>
      </c>
      <c r="AH41" s="5">
        <v>0.112851515158199</v>
      </c>
      <c r="AI41" s="5">
        <v>0.53131797192874997</v>
      </c>
      <c r="AJ41" s="5">
        <v>0.93661314941740703</v>
      </c>
      <c r="AK41" s="5">
        <v>0.265337470563063</v>
      </c>
      <c r="AL41" s="5">
        <v>-3.5884512961581502E-2</v>
      </c>
      <c r="AM41" s="5">
        <v>1.65638868535536</v>
      </c>
      <c r="AN41" s="5">
        <v>2.3297945734732401</v>
      </c>
      <c r="AO41" s="5">
        <v>0.45412404364342901</v>
      </c>
      <c r="AP41" s="5">
        <v>9.5292364531251297E-2</v>
      </c>
      <c r="AQ41" s="5">
        <v>0.36270747539593901</v>
      </c>
      <c r="AR41" s="5">
        <v>0.61522810055689203</v>
      </c>
      <c r="AS41" s="5">
        <v>0.30943061262260702</v>
      </c>
      <c r="AT41" s="5">
        <v>0.31554371478533</v>
      </c>
      <c r="AU41" s="5">
        <v>0.86978011047415704</v>
      </c>
      <c r="AV41" s="5">
        <v>2.12573939917023E-2</v>
      </c>
      <c r="AW41" s="5">
        <v>2.67516172957678</v>
      </c>
      <c r="AX41" s="5">
        <v>0.65727722642077602</v>
      </c>
      <c r="AY41" s="5">
        <v>5.4938114017960702</v>
      </c>
      <c r="AZ41" s="5">
        <v>13.148193968301401</v>
      </c>
      <c r="BA41" s="5">
        <v>3.53978930108712</v>
      </c>
      <c r="BB41" s="5">
        <v>28.576935761726801</v>
      </c>
      <c r="BC41" s="5">
        <v>-6.6518624777033004</v>
      </c>
      <c r="BD41" s="5">
        <v>0.18988869737228201</v>
      </c>
      <c r="BE41" s="5">
        <v>2.8618315906913701</v>
      </c>
      <c r="BF41" s="5">
        <v>1.0459156406007999</v>
      </c>
      <c r="BG41" s="5">
        <v>6.6787027033809903</v>
      </c>
      <c r="BH41" s="5">
        <v>10.4201695422315</v>
      </c>
      <c r="BI41" s="5">
        <v>10.1896309383231</v>
      </c>
      <c r="BJ41" s="5">
        <v>4.3560943142198498</v>
      </c>
      <c r="BK41" s="5">
        <v>2.2927935917275999</v>
      </c>
      <c r="BL41" s="5">
        <v>1.95919221522005</v>
      </c>
      <c r="BM41" s="5">
        <v>2.4991179895631701</v>
      </c>
      <c r="BN41" s="5">
        <v>1.58034093600584</v>
      </c>
      <c r="BO41" s="5">
        <v>7.7213928582598399</v>
      </c>
    </row>
    <row r="42" spans="1:67">
      <c r="A42" s="2">
        <v>2007</v>
      </c>
      <c r="B42" s="5">
        <f t="shared" si="0"/>
        <v>211.39030943282677</v>
      </c>
      <c r="C42" s="5">
        <f t="shared" si="1"/>
        <v>65.198215627000721</v>
      </c>
      <c r="D42" s="5">
        <f t="shared" si="2"/>
        <v>30.530507036607681</v>
      </c>
      <c r="E42" s="5">
        <f t="shared" si="3"/>
        <v>-0.18557472296487187</v>
      </c>
      <c r="F42" s="5">
        <f t="shared" si="4"/>
        <v>6.6768206519796998</v>
      </c>
      <c r="G42" s="5">
        <f t="shared" si="5"/>
        <v>12.614819458779049</v>
      </c>
      <c r="H42" s="5">
        <f t="shared" si="6"/>
        <v>19.584371606973601</v>
      </c>
      <c r="I42" s="5">
        <f t="shared" si="7"/>
        <v>26.533189470334293</v>
      </c>
      <c r="J42" s="5">
        <f t="shared" si="8"/>
        <v>50.437960304116601</v>
      </c>
      <c r="K42" s="5">
        <v>7.8630256999646004</v>
      </c>
      <c r="L42" s="5">
        <v>3.9357371723931101</v>
      </c>
      <c r="M42" s="5">
        <v>8.3007710767026293</v>
      </c>
      <c r="N42" s="5">
        <v>8.5245869203422302</v>
      </c>
      <c r="O42" s="5">
        <v>5.6509836397965101</v>
      </c>
      <c r="P42" s="5">
        <v>2.3332929188232998</v>
      </c>
      <c r="Q42" s="5">
        <v>3.4227827571007299</v>
      </c>
      <c r="R42" s="5">
        <v>4.55733827755639</v>
      </c>
      <c r="S42" s="5">
        <v>3.18447689179856</v>
      </c>
      <c r="T42" s="5">
        <v>6.6023071888591698</v>
      </c>
      <c r="U42" s="5">
        <v>10.822913083663501</v>
      </c>
      <c r="V42" s="5">
        <v>7.3604286926821496</v>
      </c>
      <c r="W42" s="5">
        <v>8.5514450072506101</v>
      </c>
      <c r="X42" s="5">
        <v>11.322986568818701</v>
      </c>
      <c r="Y42" s="5">
        <v>3.0929618746163401</v>
      </c>
      <c r="Z42" s="5">
        <v>0.20268489323988101</v>
      </c>
      <c r="AA42" s="5">
        <v>-3.22541400612449</v>
      </c>
      <c r="AB42" s="5">
        <v>17.757969314512501</v>
      </c>
      <c r="AC42" s="5">
        <v>-2.0571356993413801</v>
      </c>
      <c r="AD42" s="5">
        <v>0.27914938361337699</v>
      </c>
      <c r="AE42" s="5">
        <v>-9.4645210229115904</v>
      </c>
      <c r="AF42" s="5">
        <v>-3.4756226927132898</v>
      </c>
      <c r="AG42" s="5">
        <v>0.22422540642700201</v>
      </c>
      <c r="AH42" s="5">
        <v>0.113331838314495</v>
      </c>
      <c r="AI42" s="5">
        <v>0.55674684786753403</v>
      </c>
      <c r="AJ42" s="5">
        <v>1.20496629104791</v>
      </c>
      <c r="AK42" s="5">
        <v>0.195344785747955</v>
      </c>
      <c r="AL42" s="5">
        <v>5.6632503895723801E-2</v>
      </c>
      <c r="AM42" s="5">
        <v>1.50523335050667</v>
      </c>
      <c r="AN42" s="5">
        <v>2.8203396281724098</v>
      </c>
      <c r="AO42" s="5">
        <v>0.53433613121628898</v>
      </c>
      <c r="AP42" s="5">
        <v>0.106086355023781</v>
      </c>
      <c r="AQ42" s="5">
        <v>0.39839281907858298</v>
      </c>
      <c r="AR42" s="5">
        <v>1.1188359731330899</v>
      </c>
      <c r="AS42" s="5">
        <v>0.37182548915583402</v>
      </c>
      <c r="AT42" s="5">
        <v>0.32722263252549999</v>
      </c>
      <c r="AU42" s="5">
        <v>0.87947145718705999</v>
      </c>
      <c r="AV42" s="5">
        <v>2.3833124615572399E-2</v>
      </c>
      <c r="AW42" s="5">
        <v>2.4801661869872502</v>
      </c>
      <c r="AX42" s="5">
        <v>0.73312852035367904</v>
      </c>
      <c r="AY42" s="5">
        <v>5.6415207695024101</v>
      </c>
      <c r="AZ42" s="5">
        <v>14.6811609814782</v>
      </c>
      <c r="BA42" s="5">
        <v>4.9032106254954</v>
      </c>
      <c r="BB42" s="5">
        <v>28.855867429760799</v>
      </c>
      <c r="BC42" s="5">
        <v>-6.8334050436023697</v>
      </c>
      <c r="BD42" s="5">
        <v>-0.27576095428665998</v>
      </c>
      <c r="BE42" s="5">
        <v>3.6840290708452801</v>
      </c>
      <c r="BF42" s="5">
        <v>1.10245896761724</v>
      </c>
      <c r="BG42" s="5">
        <v>7.3532577416403404</v>
      </c>
      <c r="BH42" s="5">
        <v>11.0451526901035</v>
      </c>
      <c r="BI42" s="5">
        <v>8.9081198710983305</v>
      </c>
      <c r="BJ42" s="5">
        <v>4.9119323626547597</v>
      </c>
      <c r="BK42" s="5">
        <v>2.5938402791424999</v>
      </c>
      <c r="BL42" s="5">
        <v>2.1486074949038501</v>
      </c>
      <c r="BM42" s="5">
        <v>2.6693707110791101</v>
      </c>
      <c r="BN42" s="5">
        <v>1.98707091898136</v>
      </c>
      <c r="BO42" s="5">
        <v>8.82060823451285</v>
      </c>
    </row>
    <row r="43" spans="1:67">
      <c r="A43" s="2">
        <v>2008</v>
      </c>
      <c r="B43" s="5">
        <f t="shared" si="0"/>
        <v>184.97301988249853</v>
      </c>
      <c r="C43" s="5">
        <f t="shared" si="1"/>
        <v>51.630265209731647</v>
      </c>
      <c r="D43" s="5">
        <f t="shared" si="2"/>
        <v>29.471071974244662</v>
      </c>
      <c r="E43" s="5">
        <f t="shared" si="3"/>
        <v>-2.8895340534927865</v>
      </c>
      <c r="F43" s="5">
        <f t="shared" si="4"/>
        <v>6.0315144263707721</v>
      </c>
      <c r="G43" s="5">
        <f t="shared" si="5"/>
        <v>12.658355105697137</v>
      </c>
      <c r="H43" s="5">
        <f t="shared" si="6"/>
        <v>19.203184749465798</v>
      </c>
      <c r="I43" s="5">
        <f t="shared" si="7"/>
        <v>15.68599726716406</v>
      </c>
      <c r="J43" s="5">
        <f t="shared" si="8"/>
        <v>53.182165203317226</v>
      </c>
      <c r="K43" s="5">
        <v>2.37196931360045</v>
      </c>
      <c r="L43" s="5">
        <v>3.9449627625368402</v>
      </c>
      <c r="M43" s="5">
        <v>7.5691392392454198</v>
      </c>
      <c r="N43" s="5">
        <v>6.8777650001319897</v>
      </c>
      <c r="O43" s="5">
        <v>4.8712089722664196</v>
      </c>
      <c r="P43" s="5">
        <v>1.9725948203574</v>
      </c>
      <c r="Q43" s="5">
        <v>1.78855691569399</v>
      </c>
      <c r="R43" s="5">
        <v>4.2948336365448903</v>
      </c>
      <c r="S43" s="5">
        <v>2.00297551433952</v>
      </c>
      <c r="T43" s="5">
        <v>4.4802998930653297</v>
      </c>
      <c r="U43" s="5">
        <v>11.4559591419494</v>
      </c>
      <c r="V43" s="5">
        <v>10.8685667390383</v>
      </c>
      <c r="W43" s="5">
        <v>6.6410901043492903</v>
      </c>
      <c r="X43" s="5">
        <v>9.0068786093253603</v>
      </c>
      <c r="Y43" s="5">
        <v>2.7417515220621</v>
      </c>
      <c r="Z43" s="5">
        <v>0.21278499946961299</v>
      </c>
      <c r="AA43" s="5">
        <v>-3.9949469479212798</v>
      </c>
      <c r="AB43" s="5">
        <v>14.161266018227501</v>
      </c>
      <c r="AC43" s="5">
        <v>-1.7364131886271299</v>
      </c>
      <c r="AD43" s="5">
        <v>-0.27276147165061698</v>
      </c>
      <c r="AE43" s="5">
        <v>-8.6409621644311603</v>
      </c>
      <c r="AF43" s="5">
        <v>-2.4057162990901002</v>
      </c>
      <c r="AG43" s="5">
        <v>0.27411135102668599</v>
      </c>
      <c r="AH43" s="5">
        <v>0.12720641412573799</v>
      </c>
      <c r="AI43" s="5">
        <v>0.447132453576641</v>
      </c>
      <c r="AJ43" s="5">
        <v>1.22817856952815</v>
      </c>
      <c r="AK43" s="5">
        <v>0.191973701370627</v>
      </c>
      <c r="AL43" s="5">
        <v>3.26570100323305E-2</v>
      </c>
      <c r="AM43" s="5">
        <v>1.3613978025619899</v>
      </c>
      <c r="AN43" s="5">
        <v>2.3688571241486098</v>
      </c>
      <c r="AO43" s="5">
        <v>0.52396970747126903</v>
      </c>
      <c r="AP43" s="5">
        <v>0.10740517018526501</v>
      </c>
      <c r="AQ43" s="5">
        <v>0.42720756883049699</v>
      </c>
      <c r="AR43" s="5">
        <v>1.3247168390094799</v>
      </c>
      <c r="AS43" s="5">
        <v>0.34373504627065099</v>
      </c>
      <c r="AT43" s="5">
        <v>0.311667392414265</v>
      </c>
      <c r="AU43" s="5">
        <v>0.90891216096685601</v>
      </c>
      <c r="AV43" s="5">
        <v>3.0054745964042499E-2</v>
      </c>
      <c r="AW43" s="5">
        <v>1.3793091354403899</v>
      </c>
      <c r="AX43" s="5">
        <v>0.60396858545612297</v>
      </c>
      <c r="AY43" s="5">
        <v>6.6974087536882996</v>
      </c>
      <c r="AZ43" s="5">
        <v>11.6965539504059</v>
      </c>
      <c r="BA43" s="5">
        <v>7.5066307990599004</v>
      </c>
      <c r="BB43" s="5">
        <v>18.8634278691341</v>
      </c>
      <c r="BC43" s="5">
        <v>-7.1035727430161399</v>
      </c>
      <c r="BD43" s="5">
        <v>-0.20800221365419</v>
      </c>
      <c r="BE43" s="5">
        <v>3.1318169202329602</v>
      </c>
      <c r="BF43" s="5">
        <v>1.0023274344673301</v>
      </c>
      <c r="BG43" s="5">
        <v>7.7476718671289202</v>
      </c>
      <c r="BH43" s="5">
        <v>10.448814102283499</v>
      </c>
      <c r="BI43" s="5">
        <v>10.877319540490999</v>
      </c>
      <c r="BJ43" s="5">
        <v>5.4929086578407302</v>
      </c>
      <c r="BK43" s="5">
        <v>3.3682198879624101</v>
      </c>
      <c r="BL43" s="5">
        <v>1.80147752549106</v>
      </c>
      <c r="BM43" s="5">
        <v>2.7343173312937599</v>
      </c>
      <c r="BN43" s="5">
        <v>1.83968530442847</v>
      </c>
      <c r="BO43" s="5">
        <v>8.8717509863973696</v>
      </c>
    </row>
    <row r="44" spans="1:67">
      <c r="A44" s="2">
        <v>2009</v>
      </c>
      <c r="B44" s="5">
        <f t="shared" si="0"/>
        <v>205.52282933881293</v>
      </c>
      <c r="C44" s="5">
        <f t="shared" si="1"/>
        <v>52.092365115296545</v>
      </c>
      <c r="D44" s="5">
        <f t="shared" si="2"/>
        <v>39.239856673423397</v>
      </c>
      <c r="E44" s="5">
        <f t="shared" si="3"/>
        <v>2.2690475860865686</v>
      </c>
      <c r="F44" s="5">
        <f t="shared" si="4"/>
        <v>6.5581902047538554</v>
      </c>
      <c r="G44" s="5">
        <f t="shared" si="5"/>
        <v>12.383020927927245</v>
      </c>
      <c r="H44" s="5">
        <f t="shared" si="6"/>
        <v>19.755797981381249</v>
      </c>
      <c r="I44" s="5">
        <f t="shared" si="7"/>
        <v>21.554774855255893</v>
      </c>
      <c r="J44" s="5">
        <f t="shared" si="8"/>
        <v>51.669775994688159</v>
      </c>
      <c r="K44" s="5">
        <v>2.5258292362738399</v>
      </c>
      <c r="L44" s="5">
        <v>3.9781662738372301</v>
      </c>
      <c r="M44" s="5">
        <v>7.8749898048487301</v>
      </c>
      <c r="N44" s="5">
        <v>7.3628872539029304</v>
      </c>
      <c r="O44" s="5">
        <v>4.97323245653845</v>
      </c>
      <c r="P44" s="5">
        <v>2.4323399622552602</v>
      </c>
      <c r="Q44" s="5">
        <v>1.6649403564621501</v>
      </c>
      <c r="R44" s="5">
        <v>3.66241570154458</v>
      </c>
      <c r="S44" s="5">
        <v>1.8515615106143499</v>
      </c>
      <c r="T44" s="5">
        <v>4.7853647590778197</v>
      </c>
      <c r="U44" s="5">
        <v>10.980637799941199</v>
      </c>
      <c r="V44" s="5">
        <v>13.1059462682421</v>
      </c>
      <c r="W44" s="5">
        <v>9.2664207054493204</v>
      </c>
      <c r="X44" s="5">
        <v>13.301108160171101</v>
      </c>
      <c r="Y44" s="5">
        <v>3.27746166661864</v>
      </c>
      <c r="Z44" s="5">
        <v>0.28891987294223198</v>
      </c>
      <c r="AA44" s="5">
        <v>-4.2723186565903601</v>
      </c>
      <c r="AB44" s="5">
        <v>20.264446778415799</v>
      </c>
      <c r="AC44" s="5">
        <v>-1.67755417145193</v>
      </c>
      <c r="AD44" s="5">
        <v>-0.63024947279010801</v>
      </c>
      <c r="AE44" s="5">
        <v>-9.16090534621571</v>
      </c>
      <c r="AF44" s="5">
        <v>-2.2543715452811202</v>
      </c>
      <c r="AG44" s="5">
        <v>0.15475099257626601</v>
      </c>
      <c r="AH44" s="5">
        <v>0.110731373687802</v>
      </c>
      <c r="AI44" s="5">
        <v>0.48556554434785698</v>
      </c>
      <c r="AJ44" s="5">
        <v>1.4533840652421799</v>
      </c>
      <c r="AK44" s="5">
        <v>0.19817703460217201</v>
      </c>
      <c r="AL44" s="5">
        <v>-1.3954713745451401E-2</v>
      </c>
      <c r="AM44" s="5">
        <v>1.51463334243591</v>
      </c>
      <c r="AN44" s="5">
        <v>2.6549025656071201</v>
      </c>
      <c r="AO44" s="5">
        <v>0.55900585847137196</v>
      </c>
      <c r="AP44" s="5">
        <v>0.14349983070953001</v>
      </c>
      <c r="AQ44" s="5">
        <v>0.45879796150538699</v>
      </c>
      <c r="AR44" s="5">
        <v>1.2461885713477401</v>
      </c>
      <c r="AS44" s="5">
        <v>0.32331583289384203</v>
      </c>
      <c r="AT44" s="5">
        <v>0.35328713215069601</v>
      </c>
      <c r="AU44" s="5">
        <v>0.92973217532712005</v>
      </c>
      <c r="AV44" s="5">
        <v>3.1601078483728201E-2</v>
      </c>
      <c r="AW44" s="5">
        <v>1.0714364659531399</v>
      </c>
      <c r="AX44" s="5">
        <v>0.42549193643525002</v>
      </c>
      <c r="AY44" s="5">
        <v>6.8406640846494398</v>
      </c>
      <c r="AZ44" s="5">
        <v>12.7758227056301</v>
      </c>
      <c r="BA44" s="5">
        <v>6.9799752757511504</v>
      </c>
      <c r="BB44" s="5">
        <v>22.3817599277772</v>
      </c>
      <c r="BC44" s="5">
        <v>-5.5624825471069501</v>
      </c>
      <c r="BD44" s="5">
        <v>-0.22687656404871601</v>
      </c>
      <c r="BE44" s="5">
        <v>3.1982075139766701</v>
      </c>
      <c r="BF44" s="5">
        <v>1.7641665246576901</v>
      </c>
      <c r="BG44" s="5">
        <v>7.8867432951661502</v>
      </c>
      <c r="BH44" s="5">
        <v>9.3841014308489896</v>
      </c>
      <c r="BI44" s="5">
        <v>10.961543708968801</v>
      </c>
      <c r="BJ44" s="5">
        <v>5.9036128301742803</v>
      </c>
      <c r="BK44" s="5">
        <v>2.6598443680875801</v>
      </c>
      <c r="BL44" s="5">
        <v>1.97188936819453</v>
      </c>
      <c r="BM44" s="5">
        <v>2.4623690858548501</v>
      </c>
      <c r="BN44" s="5">
        <v>1.95267528982682</v>
      </c>
      <c r="BO44" s="5">
        <v>8.4869966175661506</v>
      </c>
    </row>
    <row r="45" spans="1:67">
      <c r="A45" s="2">
        <v>2010</v>
      </c>
      <c r="B45" s="5">
        <f t="shared" si="0"/>
        <v>175.44223315992335</v>
      </c>
      <c r="C45" s="5">
        <f t="shared" si="1"/>
        <v>44.303091480798749</v>
      </c>
      <c r="D45" s="5">
        <f t="shared" si="2"/>
        <v>30.432304823653425</v>
      </c>
      <c r="E45" s="5">
        <f t="shared" si="3"/>
        <v>-1.1077861041043948</v>
      </c>
      <c r="F45" s="5">
        <f t="shared" si="4"/>
        <v>11.051309717107948</v>
      </c>
      <c r="G45" s="5">
        <f t="shared" si="5"/>
        <v>12.52539771407487</v>
      </c>
      <c r="H45" s="5">
        <f t="shared" si="6"/>
        <v>20.800881991675638</v>
      </c>
      <c r="I45" s="5">
        <f t="shared" si="7"/>
        <v>32.948566573269439</v>
      </c>
      <c r="J45" s="5">
        <f t="shared" si="8"/>
        <v>24.488466963447667</v>
      </c>
      <c r="K45" s="5">
        <v>8.6213305303919991</v>
      </c>
      <c r="L45" s="5">
        <v>3.0778844118611</v>
      </c>
      <c r="M45" s="5">
        <v>4.3765589621516998</v>
      </c>
      <c r="N45" s="5">
        <v>7.7274399910640001</v>
      </c>
      <c r="O45" s="5">
        <v>1.9871854661538</v>
      </c>
      <c r="P45" s="5">
        <v>0.43172952235720202</v>
      </c>
      <c r="Q45" s="5">
        <v>1.8804330094118</v>
      </c>
      <c r="R45" s="5">
        <v>2.6198167244457999</v>
      </c>
      <c r="S45" s="5">
        <v>1.0491668230842599</v>
      </c>
      <c r="T45" s="5">
        <v>4.1527367586911801</v>
      </c>
      <c r="U45" s="5">
        <v>8.3788092811859105</v>
      </c>
      <c r="V45" s="5">
        <v>19.139856408966001</v>
      </c>
      <c r="W45" s="5">
        <v>4.7616619978179999</v>
      </c>
      <c r="X45" s="5">
        <v>3.1441681566998998</v>
      </c>
      <c r="Y45" s="5">
        <v>3.1102191341062402</v>
      </c>
      <c r="Z45" s="5">
        <v>0.27639912606328398</v>
      </c>
      <c r="AA45" s="5">
        <v>-0.29415567401499998</v>
      </c>
      <c r="AB45" s="5">
        <v>1.1431365518208001</v>
      </c>
      <c r="AC45" s="5">
        <v>-1.13008360874956</v>
      </c>
      <c r="AD45" s="5">
        <v>0.19330044098358401</v>
      </c>
      <c r="AE45" s="5">
        <v>-0.73921948494609802</v>
      </c>
      <c r="AF45" s="5">
        <v>-0.280764329198121</v>
      </c>
      <c r="AG45" s="5">
        <v>0.19752791582200499</v>
      </c>
      <c r="AH45" s="5">
        <v>0.352648112489166</v>
      </c>
      <c r="AI45" s="5">
        <v>0.93191583043260096</v>
      </c>
      <c r="AJ45" s="5">
        <v>2.3757323030575201</v>
      </c>
      <c r="AK45" s="5">
        <v>0.34528238887197499</v>
      </c>
      <c r="AL45" s="5">
        <v>-0.84899455515730105</v>
      </c>
      <c r="AM45" s="5">
        <v>2.0422736386496001</v>
      </c>
      <c r="AN45" s="5">
        <v>5.6549240829423804</v>
      </c>
      <c r="AO45" s="5">
        <v>0.43394954030476601</v>
      </c>
      <c r="AP45" s="5">
        <v>0.18936908204070499</v>
      </c>
      <c r="AQ45" s="5">
        <v>0.51779088495054004</v>
      </c>
      <c r="AR45" s="5">
        <v>1.30377719073251</v>
      </c>
      <c r="AS45" s="5">
        <v>0.37397205693074997</v>
      </c>
      <c r="AT45" s="5">
        <v>0.30947689337516698</v>
      </c>
      <c r="AU45" s="5">
        <v>0.81012682718432405</v>
      </c>
      <c r="AV45" s="5">
        <v>3.4710504937352601E-2</v>
      </c>
      <c r="AW45" s="5">
        <v>0.85087192453494698</v>
      </c>
      <c r="AX45" s="5">
        <v>0.82524524293289903</v>
      </c>
      <c r="AY45" s="5">
        <v>6.8761075661509103</v>
      </c>
      <c r="AZ45" s="5">
        <v>12.225550260209999</v>
      </c>
      <c r="BA45" s="5">
        <v>8.5753317314656403</v>
      </c>
      <c r="BB45" s="5">
        <v>22.994810576391</v>
      </c>
      <c r="BC45" s="5">
        <v>4.8665320549600004</v>
      </c>
      <c r="BD45" s="5">
        <v>2.1341328414510001</v>
      </c>
      <c r="BE45" s="5">
        <v>1.5464777463066599</v>
      </c>
      <c r="BF45" s="5">
        <v>1.4066133541607799</v>
      </c>
      <c r="BG45" s="5">
        <v>4.4512499885069801</v>
      </c>
      <c r="BH45" s="5">
        <v>6.3232525533584996</v>
      </c>
      <c r="BI45" s="5">
        <v>-0.150264274149503</v>
      </c>
      <c r="BJ45" s="5">
        <v>3.47478199869605</v>
      </c>
      <c r="BK45" s="5">
        <v>1.46137246962434</v>
      </c>
      <c r="BL45" s="5">
        <v>0.90781736389884504</v>
      </c>
      <c r="BM45" s="5">
        <v>1.6316129542781701</v>
      </c>
      <c r="BN45" s="5">
        <v>1.04438679302133</v>
      </c>
      <c r="BO45" s="5">
        <v>5.3442571162129502</v>
      </c>
    </row>
    <row r="46" spans="1:67">
      <c r="A46" s="2">
        <v>2011</v>
      </c>
      <c r="B46" s="5">
        <f t="shared" si="0"/>
        <v>179.27777488336199</v>
      </c>
      <c r="C46" s="5">
        <f t="shared" si="1"/>
        <v>46.462447370352521</v>
      </c>
      <c r="D46" s="5">
        <f t="shared" si="2"/>
        <v>25.205580701555906</v>
      </c>
      <c r="E46" s="5">
        <f t="shared" si="3"/>
        <v>-1.3842663862101414</v>
      </c>
      <c r="F46" s="5">
        <f t="shared" si="4"/>
        <v>11.220321356838035</v>
      </c>
      <c r="G46" s="5">
        <f t="shared" si="5"/>
        <v>13.590927334292095</v>
      </c>
      <c r="H46" s="5">
        <f t="shared" si="6"/>
        <v>27.694052331681299</v>
      </c>
      <c r="I46" s="5">
        <f t="shared" si="7"/>
        <v>32.151578679443197</v>
      </c>
      <c r="J46" s="5">
        <f t="shared" si="8"/>
        <v>24.337133495409077</v>
      </c>
      <c r="K46" s="5">
        <v>7.9274566597907903</v>
      </c>
      <c r="L46" s="5">
        <v>3.4270230908303998</v>
      </c>
      <c r="M46" s="5">
        <v>4.1720745842277003</v>
      </c>
      <c r="N46" s="5">
        <v>8.9260425631283002</v>
      </c>
      <c r="O46" s="5">
        <v>2.3847693454808998</v>
      </c>
      <c r="P46" s="5">
        <v>0.44486848424259801</v>
      </c>
      <c r="Q46" s="5">
        <v>2.1276083020495</v>
      </c>
      <c r="R46" s="5">
        <v>3.3628753760353001</v>
      </c>
      <c r="S46" s="5">
        <v>0.91642831869506902</v>
      </c>
      <c r="T46" s="5">
        <v>4.2451698928680797</v>
      </c>
      <c r="U46" s="5">
        <v>8.5281307530038895</v>
      </c>
      <c r="V46" s="5">
        <v>13.132786711337999</v>
      </c>
      <c r="W46" s="5">
        <v>5.3325615695790098</v>
      </c>
      <c r="X46" s="5">
        <v>3.3047824498031999</v>
      </c>
      <c r="Y46" s="5">
        <v>3.17867479277239</v>
      </c>
      <c r="Z46" s="5">
        <v>0.25677517806330802</v>
      </c>
      <c r="AA46" s="5">
        <v>1.9726473379300599E-2</v>
      </c>
      <c r="AB46" s="5">
        <v>1.1962007050234</v>
      </c>
      <c r="AC46" s="5">
        <v>-1.2212016231698599</v>
      </c>
      <c r="AD46" s="5">
        <v>0.56887194823921505</v>
      </c>
      <c r="AE46" s="5">
        <v>-2.1908454561408002</v>
      </c>
      <c r="AF46" s="5">
        <v>0.242981566458603</v>
      </c>
      <c r="AG46" s="5">
        <v>-4.2886495710891197E-2</v>
      </c>
      <c r="AH46" s="5">
        <v>0.34339516984358298</v>
      </c>
      <c r="AI46" s="5">
        <v>0.85922385066793205</v>
      </c>
      <c r="AJ46" s="5">
        <v>2.2653286169051001</v>
      </c>
      <c r="AK46" s="5">
        <v>0.49801079269105197</v>
      </c>
      <c r="AL46" s="5">
        <v>8.3281328527499796E-2</v>
      </c>
      <c r="AM46" s="5">
        <v>2.1068329622589999</v>
      </c>
      <c r="AN46" s="5">
        <v>5.1071351316547604</v>
      </c>
      <c r="AO46" s="5">
        <v>0.44388997493491</v>
      </c>
      <c r="AP46" s="5">
        <v>0.190941135723246</v>
      </c>
      <c r="AQ46" s="5">
        <v>0.55381048823524603</v>
      </c>
      <c r="AR46" s="5">
        <v>1.44368260945102</v>
      </c>
      <c r="AS46" s="5">
        <v>0.44090931597205801</v>
      </c>
      <c r="AT46" s="5">
        <v>0.38008989758369599</v>
      </c>
      <c r="AU46" s="5">
        <v>0.91618865815747597</v>
      </c>
      <c r="AV46" s="5">
        <v>3.5681443762763602E-2</v>
      </c>
      <c r="AW46" s="5">
        <v>0.88713202485271903</v>
      </c>
      <c r="AX46" s="5">
        <v>0.24032069706940001</v>
      </c>
      <c r="AY46" s="5">
        <v>8.0582810885495597</v>
      </c>
      <c r="AZ46" s="5">
        <v>15.514800539815001</v>
      </c>
      <c r="BA46" s="5">
        <v>12.179251791866299</v>
      </c>
      <c r="BB46" s="5">
        <v>22.152637355543</v>
      </c>
      <c r="BC46" s="5">
        <v>4.9804998367879998</v>
      </c>
      <c r="BD46" s="5">
        <v>1.9414068759334999</v>
      </c>
      <c r="BE46" s="5">
        <v>1.68705792953008</v>
      </c>
      <c r="BF46" s="5">
        <v>1.3899766816486201</v>
      </c>
      <c r="BG46" s="5">
        <v>4.1384543916501801</v>
      </c>
      <c r="BH46" s="5">
        <v>6.7201365199263003</v>
      </c>
      <c r="BI46" s="5">
        <v>0.27110789476290298</v>
      </c>
      <c r="BJ46" s="5">
        <v>3.35971852709948</v>
      </c>
      <c r="BK46" s="5">
        <v>1.8909000629672399</v>
      </c>
      <c r="BL46" s="5">
        <v>0.92612523904356603</v>
      </c>
      <c r="BM46" s="5">
        <v>1.4259246385361499</v>
      </c>
      <c r="BN46" s="5">
        <v>0.76027428912276096</v>
      </c>
      <c r="BO46" s="5">
        <v>4.8444919323004996</v>
      </c>
    </row>
    <row r="47" spans="1:67">
      <c r="A47" s="2">
        <v>2012</v>
      </c>
      <c r="B47" s="5">
        <f t="shared" si="0"/>
        <v>175.05095632625327</v>
      </c>
      <c r="C47" s="5">
        <f t="shared" si="1"/>
        <v>45.81829658187835</v>
      </c>
      <c r="D47" s="5">
        <f t="shared" si="2"/>
        <v>21.260925535178671</v>
      </c>
      <c r="E47" s="5">
        <f t="shared" si="3"/>
        <v>0.22647496932013778</v>
      </c>
      <c r="F47" s="5">
        <f t="shared" si="4"/>
        <v>11.79318739287325</v>
      </c>
      <c r="G47" s="5">
        <f t="shared" si="5"/>
        <v>14.741384600146375</v>
      </c>
      <c r="H47" s="5">
        <f t="shared" si="6"/>
        <v>20.879900541921131</v>
      </c>
      <c r="I47" s="5">
        <f t="shared" si="7"/>
        <v>34.55270487586828</v>
      </c>
      <c r="J47" s="5">
        <f t="shared" si="8"/>
        <v>25.778081829067077</v>
      </c>
      <c r="K47" s="5">
        <v>8.0747836995303004</v>
      </c>
      <c r="L47" s="5">
        <v>3.2800044709746001</v>
      </c>
      <c r="M47" s="5">
        <v>3.8856428057244998</v>
      </c>
      <c r="N47" s="5">
        <v>8.8598391136438099</v>
      </c>
      <c r="O47" s="5">
        <v>2.8686763162902098</v>
      </c>
      <c r="P47" s="5">
        <v>0.38499429222710502</v>
      </c>
      <c r="Q47" s="5">
        <v>2.3390181256020002</v>
      </c>
      <c r="R47" s="5">
        <v>3.0759395413727999</v>
      </c>
      <c r="S47" s="5">
        <v>0.82165090356618997</v>
      </c>
      <c r="T47" s="5">
        <v>3.91140871563542</v>
      </c>
      <c r="U47" s="5">
        <v>8.3163385973114199</v>
      </c>
      <c r="V47" s="5">
        <v>9.9278514709009809</v>
      </c>
      <c r="W47" s="5">
        <v>4.5356889635010003</v>
      </c>
      <c r="X47" s="5">
        <v>3.2667733882092</v>
      </c>
      <c r="Y47" s="5">
        <v>3.09837538398815</v>
      </c>
      <c r="Z47" s="5">
        <v>0.43223632857934402</v>
      </c>
      <c r="AA47" s="5">
        <v>0.1160708040456</v>
      </c>
      <c r="AB47" s="5">
        <v>1.1912798155613999</v>
      </c>
      <c r="AC47" s="5">
        <v>-0.96761989656610803</v>
      </c>
      <c r="AD47" s="5">
        <v>0.368985665335826</v>
      </c>
      <c r="AE47" s="5">
        <v>-2.1144364763892001</v>
      </c>
      <c r="AF47" s="5">
        <v>1.63219505733262</v>
      </c>
      <c r="AG47" s="5">
        <v>-1.2114127425806301E-2</v>
      </c>
      <c r="AH47" s="5">
        <v>0.43260927905156998</v>
      </c>
      <c r="AI47" s="5">
        <v>1.1486509102860201</v>
      </c>
      <c r="AJ47" s="5">
        <v>1.93067743256675</v>
      </c>
      <c r="AK47" s="5">
        <v>0.47287954457443698</v>
      </c>
      <c r="AL47" s="5">
        <v>-0.80115375229279995</v>
      </c>
      <c r="AM47" s="5">
        <v>2.2977500873144998</v>
      </c>
      <c r="AN47" s="5">
        <v>6.3238880187985798</v>
      </c>
      <c r="AO47" s="5">
        <v>0.53140598780065296</v>
      </c>
      <c r="AP47" s="5">
        <v>0.16308683895710799</v>
      </c>
      <c r="AQ47" s="5">
        <v>0.60964750383817201</v>
      </c>
      <c r="AR47" s="5">
        <v>1.4979896201723499</v>
      </c>
      <c r="AS47" s="5">
        <v>0.32313017796573301</v>
      </c>
      <c r="AT47" s="5">
        <v>0.31837659238496202</v>
      </c>
      <c r="AU47" s="5">
        <v>0.97484740742828602</v>
      </c>
      <c r="AV47" s="5">
        <v>3.9532841952042097E-2</v>
      </c>
      <c r="AW47" s="5">
        <v>1.9691410699396801</v>
      </c>
      <c r="AX47" s="5">
        <v>0.86152296944200002</v>
      </c>
      <c r="AY47" s="5">
        <v>7.45270359026539</v>
      </c>
      <c r="AZ47" s="5">
        <v>11.971925131569</v>
      </c>
      <c r="BA47" s="5">
        <v>8.9079754103521296</v>
      </c>
      <c r="BB47" s="5">
        <v>25.405879617558</v>
      </c>
      <c r="BC47" s="5">
        <v>4.5037202761490098</v>
      </c>
      <c r="BD47" s="5">
        <v>1.9924542263763001</v>
      </c>
      <c r="BE47" s="5">
        <v>1.43716934566148</v>
      </c>
      <c r="BF47" s="5">
        <v>1.2134814101234901</v>
      </c>
      <c r="BG47" s="5">
        <v>3.98498109867029</v>
      </c>
      <c r="BH47" s="5">
        <v>7.5459870396284998</v>
      </c>
      <c r="BI47" s="5">
        <v>-0.39207405486429497</v>
      </c>
      <c r="BJ47" s="5">
        <v>3.9407068437978001</v>
      </c>
      <c r="BK47" s="5">
        <v>2.2733761107107702</v>
      </c>
      <c r="BL47" s="5">
        <v>0.96829290896782805</v>
      </c>
      <c r="BM47" s="5">
        <v>1.45442783775434</v>
      </c>
      <c r="BN47" s="5">
        <v>0.93861705541457596</v>
      </c>
      <c r="BO47" s="5">
        <v>5.0637669889872701</v>
      </c>
    </row>
    <row r="48" spans="1:67">
      <c r="A48" s="2">
        <v>2013</v>
      </c>
      <c r="B48" s="5">
        <f t="shared" si="0"/>
        <v>186.74298522222293</v>
      </c>
      <c r="C48" s="5">
        <f t="shared" si="1"/>
        <v>44.479797730166865</v>
      </c>
      <c r="D48" s="5">
        <f t="shared" si="2"/>
        <v>22.987873831200925</v>
      </c>
      <c r="E48" s="5">
        <f t="shared" si="3"/>
        <v>-0.74140176317266415</v>
      </c>
      <c r="F48" s="5">
        <f t="shared" si="4"/>
        <v>13.419626359320993</v>
      </c>
      <c r="G48" s="5">
        <f t="shared" si="5"/>
        <v>15.615830969938628</v>
      </c>
      <c r="H48" s="5">
        <f t="shared" si="6"/>
        <v>21.027216165963857</v>
      </c>
      <c r="I48" s="5">
        <f t="shared" si="7"/>
        <v>44.849943087463586</v>
      </c>
      <c r="J48" s="5">
        <f t="shared" si="8"/>
        <v>25.10409884134074</v>
      </c>
      <c r="K48" s="5">
        <v>7.9589944983314096</v>
      </c>
      <c r="L48" s="5">
        <v>3.0491935972234998</v>
      </c>
      <c r="M48" s="5">
        <v>3.8337972787646</v>
      </c>
      <c r="N48" s="5">
        <v>7.7356681529684099</v>
      </c>
      <c r="O48" s="5">
        <v>2.9780571439218999</v>
      </c>
      <c r="P48" s="5">
        <v>0.50413267557679797</v>
      </c>
      <c r="Q48" s="5">
        <v>2.1095442611775002</v>
      </c>
      <c r="R48" s="5">
        <v>3.2228859558901002</v>
      </c>
      <c r="S48" s="5">
        <v>0.80723114227074999</v>
      </c>
      <c r="T48" s="5">
        <v>3.9764028162027998</v>
      </c>
      <c r="U48" s="5">
        <v>8.3038902078390997</v>
      </c>
      <c r="V48" s="5">
        <v>10.539498472799</v>
      </c>
      <c r="W48" s="5">
        <v>4.9852924015984001</v>
      </c>
      <c r="X48" s="5">
        <v>3.8246324463809001</v>
      </c>
      <c r="Y48" s="5">
        <v>3.3503926268258502</v>
      </c>
      <c r="Z48" s="5">
        <v>0.28805788359677598</v>
      </c>
      <c r="AA48" s="5">
        <v>0.59925161355699996</v>
      </c>
      <c r="AB48" s="5">
        <v>0.28665176385820201</v>
      </c>
      <c r="AC48" s="5">
        <v>-0.95829031084571503</v>
      </c>
      <c r="AD48" s="5">
        <v>0.17864604270801901</v>
      </c>
      <c r="AE48" s="5">
        <v>-2.5752937819257</v>
      </c>
      <c r="AF48" s="5">
        <v>1.7276329094755301</v>
      </c>
      <c r="AG48" s="5">
        <v>4.53106541432646E-2</v>
      </c>
      <c r="AH48" s="5">
        <v>0.44851497593950101</v>
      </c>
      <c r="AI48" s="5">
        <v>1.00255042659812</v>
      </c>
      <c r="AJ48" s="5">
        <v>1.7575963638053</v>
      </c>
      <c r="AK48" s="5">
        <v>0.40538774257504001</v>
      </c>
      <c r="AL48" s="5">
        <v>-3.7626518512400502E-2</v>
      </c>
      <c r="AM48" s="5">
        <v>2.3744447623967999</v>
      </c>
      <c r="AN48" s="5">
        <v>7.42344795237537</v>
      </c>
      <c r="AO48" s="5">
        <v>0.59012922982454097</v>
      </c>
      <c r="AP48" s="5">
        <v>0.16201125067188199</v>
      </c>
      <c r="AQ48" s="5">
        <v>0.67939163511141198</v>
      </c>
      <c r="AR48" s="5">
        <v>1.4391861068213601</v>
      </c>
      <c r="AS48" s="5">
        <v>0.35375878189047399</v>
      </c>
      <c r="AT48" s="5">
        <v>0.36320352608693202</v>
      </c>
      <c r="AU48" s="5">
        <v>1.0053692836138799</v>
      </c>
      <c r="AV48" s="5">
        <v>4.2717914272145399E-2</v>
      </c>
      <c r="AW48" s="5">
        <v>1.6467748098060999</v>
      </c>
      <c r="AX48" s="5">
        <v>1.2488469511950999</v>
      </c>
      <c r="AY48" s="5">
        <v>8.0844414806448004</v>
      </c>
      <c r="AZ48" s="5">
        <v>12.437987548203999</v>
      </c>
      <c r="BA48" s="5">
        <v>8.5892286177598596</v>
      </c>
      <c r="BB48" s="5">
        <v>35.567620620927997</v>
      </c>
      <c r="BC48" s="5">
        <v>4.9943749387610001</v>
      </c>
      <c r="BD48" s="5">
        <v>1.1204474455333</v>
      </c>
      <c r="BE48" s="5">
        <v>1.94627539896213</v>
      </c>
      <c r="BF48" s="5">
        <v>1.22122468327916</v>
      </c>
      <c r="BG48" s="5">
        <v>3.8365894326479002</v>
      </c>
      <c r="BH48" s="5">
        <v>7.2115838200994098</v>
      </c>
      <c r="BI48" s="5">
        <v>-0.86879664498359699</v>
      </c>
      <c r="BJ48" s="5">
        <v>4.1083901339107696</v>
      </c>
      <c r="BK48" s="5">
        <v>2.24987895340288</v>
      </c>
      <c r="BL48" s="5">
        <v>1.02582308782788</v>
      </c>
      <c r="BM48" s="5">
        <v>1.6894766355650901</v>
      </c>
      <c r="BN48" s="5">
        <v>0.94384553825778605</v>
      </c>
      <c r="BO48" s="5">
        <v>4.9073078846126199</v>
      </c>
    </row>
    <row r="49" spans="1:67">
      <c r="A49" s="2">
        <v>2014</v>
      </c>
      <c r="B49" s="5">
        <f t="shared" si="0"/>
        <v>188.45260773492001</v>
      </c>
      <c r="C49" s="5">
        <f t="shared" si="1"/>
        <v>44.955726314517904</v>
      </c>
      <c r="D49" s="5">
        <f t="shared" si="2"/>
        <v>22.530992526174106</v>
      </c>
      <c r="E49" s="5">
        <f t="shared" si="3"/>
        <v>-2.082116192877665</v>
      </c>
      <c r="F49" s="5">
        <f t="shared" si="4"/>
        <v>15.738698968560083</v>
      </c>
      <c r="G49" s="5">
        <f t="shared" si="5"/>
        <v>14.896558887780564</v>
      </c>
      <c r="H49" s="5">
        <f t="shared" si="6"/>
        <v>14.932074674029511</v>
      </c>
      <c r="I49" s="5">
        <f t="shared" si="7"/>
        <v>49.149320598993938</v>
      </c>
      <c r="J49" s="5">
        <f t="shared" si="8"/>
        <v>28.331351957741568</v>
      </c>
      <c r="K49" s="5">
        <v>7.6742754342148096</v>
      </c>
      <c r="L49" s="5">
        <v>3.2186675527433999</v>
      </c>
      <c r="M49" s="5">
        <v>3.4926553485306999</v>
      </c>
      <c r="N49" s="5">
        <v>7.5397776894939996</v>
      </c>
      <c r="O49" s="5">
        <v>3.4292029712177099</v>
      </c>
      <c r="P49" s="5">
        <v>0.517715649284199</v>
      </c>
      <c r="Q49" s="5">
        <v>2.2057753684182</v>
      </c>
      <c r="R49" s="5">
        <v>3.0134845502872998</v>
      </c>
      <c r="S49" s="5">
        <v>0.88056675497500103</v>
      </c>
      <c r="T49" s="5">
        <v>4.2998011186018603</v>
      </c>
      <c r="U49" s="5">
        <v>8.68380387675073</v>
      </c>
      <c r="V49" s="5">
        <v>9.2029558200219999</v>
      </c>
      <c r="W49" s="5">
        <v>6.0092340009366998</v>
      </c>
      <c r="X49" s="5">
        <v>3.7900530494476001</v>
      </c>
      <c r="Y49" s="5">
        <v>3.4421414546591702</v>
      </c>
      <c r="Z49" s="5">
        <v>8.6608201108635499E-2</v>
      </c>
      <c r="AA49" s="5">
        <v>0.47446695204099998</v>
      </c>
      <c r="AB49" s="5">
        <v>0.24998600104750299</v>
      </c>
      <c r="AC49" s="5">
        <v>-0.96812717522227598</v>
      </c>
      <c r="AD49" s="5">
        <v>-0.28138234020694203</v>
      </c>
      <c r="AE49" s="5">
        <v>-2.8227454476189999</v>
      </c>
      <c r="AF49" s="5">
        <v>1.26568581708205</v>
      </c>
      <c r="AG49" s="5">
        <v>0.23371932480900701</v>
      </c>
      <c r="AH49" s="5">
        <v>0.51336344021578495</v>
      </c>
      <c r="AI49" s="5">
        <v>0.85716736500821999</v>
      </c>
      <c r="AJ49" s="5">
        <v>1.4599818597655401</v>
      </c>
      <c r="AK49" s="5">
        <v>0.47457899858622099</v>
      </c>
      <c r="AL49" s="5">
        <v>0.97241314642309895</v>
      </c>
      <c r="AM49" s="5">
        <v>3.1145389916731001</v>
      </c>
      <c r="AN49" s="5">
        <v>8.1129358420791107</v>
      </c>
      <c r="AO49" s="5">
        <v>0.53012883652916498</v>
      </c>
      <c r="AP49" s="5">
        <v>0.19281132200648099</v>
      </c>
      <c r="AQ49" s="5">
        <v>0.70040688718828004</v>
      </c>
      <c r="AR49" s="5">
        <v>1.39328613522047</v>
      </c>
      <c r="AS49" s="5">
        <v>0.36419544164902401</v>
      </c>
      <c r="AT49" s="5">
        <v>0.35468702173681499</v>
      </c>
      <c r="AU49" s="5">
        <v>0.94656181559485897</v>
      </c>
      <c r="AV49" s="5">
        <v>3.9145257639501399E-2</v>
      </c>
      <c r="AW49" s="5">
        <v>1.4909824920010299</v>
      </c>
      <c r="AX49" s="5">
        <v>1.1935055493347</v>
      </c>
      <c r="AY49" s="5">
        <v>7.6908481288802397</v>
      </c>
      <c r="AZ49" s="5">
        <v>11.593015776247</v>
      </c>
      <c r="BA49" s="5">
        <v>3.3390588977825102</v>
      </c>
      <c r="BB49" s="5">
        <v>39.365691332963003</v>
      </c>
      <c r="BC49" s="5">
        <v>5.2049828516890004</v>
      </c>
      <c r="BD49" s="5">
        <v>1.1115781443845001</v>
      </c>
      <c r="BE49" s="5">
        <v>2.1418804864888101</v>
      </c>
      <c r="BF49" s="5">
        <v>1.3251877834686201</v>
      </c>
      <c r="BG49" s="5">
        <v>4.0285126183495299</v>
      </c>
      <c r="BH49" s="5">
        <v>7.7802346506657996</v>
      </c>
      <c r="BI49" s="5">
        <v>1.8436232950539999</v>
      </c>
      <c r="BJ49" s="5">
        <v>4.00879084214447</v>
      </c>
      <c r="BK49" s="5">
        <v>2.5569676570136202</v>
      </c>
      <c r="BL49" s="5">
        <v>1.17578652521795</v>
      </c>
      <c r="BM49" s="5">
        <v>1.3652796923235799</v>
      </c>
      <c r="BN49" s="5">
        <v>0.70822875698713506</v>
      </c>
      <c r="BO49" s="5">
        <v>4.8639279199854801</v>
      </c>
    </row>
    <row r="50" spans="1:67">
      <c r="A50" s="2">
        <v>2015</v>
      </c>
      <c r="B50" s="5">
        <f t="shared" si="0"/>
        <v>196.83623129285607</v>
      </c>
      <c r="C50" s="5">
        <f t="shared" si="1"/>
        <v>49.609259076641536</v>
      </c>
      <c r="D50" s="5">
        <f t="shared" si="2"/>
        <v>26.374106176614166</v>
      </c>
      <c r="E50" s="5">
        <f t="shared" si="3"/>
        <v>-0.75039578647654781</v>
      </c>
      <c r="F50" s="5">
        <f t="shared" si="4"/>
        <v>18.320965505957467</v>
      </c>
      <c r="G50" s="5">
        <f t="shared" si="5"/>
        <v>16.223179084255058</v>
      </c>
      <c r="H50" s="5">
        <f t="shared" si="6"/>
        <v>12.436969782828827</v>
      </c>
      <c r="I50" s="5">
        <f t="shared" si="7"/>
        <v>52.624540917541445</v>
      </c>
      <c r="J50" s="5">
        <f t="shared" si="8"/>
        <v>21.997606535494121</v>
      </c>
      <c r="K50" s="5">
        <v>7.7753180624043097</v>
      </c>
      <c r="L50" s="5">
        <v>3.9940479768844002</v>
      </c>
      <c r="M50" s="5">
        <v>3.6817314972647002</v>
      </c>
      <c r="N50" s="5">
        <v>7.5487730477222001</v>
      </c>
      <c r="O50" s="5">
        <v>4.0911552893638001</v>
      </c>
      <c r="P50" s="5">
        <v>0.35458335224739601</v>
      </c>
      <c r="Q50" s="5">
        <v>2.3306722910572999</v>
      </c>
      <c r="R50" s="5">
        <v>4.0383999203996996</v>
      </c>
      <c r="S50" s="5">
        <v>0.99421264575217005</v>
      </c>
      <c r="T50" s="5">
        <v>4.6400532595460602</v>
      </c>
      <c r="U50" s="5">
        <v>10.160311733999499</v>
      </c>
      <c r="V50" s="5">
        <v>13.499114431758001</v>
      </c>
      <c r="W50" s="5">
        <v>5.8468724351935997</v>
      </c>
      <c r="X50" s="5">
        <v>3.4206713911255999</v>
      </c>
      <c r="Y50" s="5">
        <v>3.4781974948206602</v>
      </c>
      <c r="Z50" s="5">
        <v>0.12925042371630599</v>
      </c>
      <c r="AA50" s="5">
        <v>0.62876196275969998</v>
      </c>
      <c r="AB50" s="5">
        <v>0.236755459765703</v>
      </c>
      <c r="AC50" s="5">
        <v>-1.18730029679436</v>
      </c>
      <c r="AD50" s="5">
        <v>-0.66321463221427102</v>
      </c>
      <c r="AE50" s="5">
        <v>-1.3988305405921999</v>
      </c>
      <c r="AF50" s="5">
        <v>1.63343226059888</v>
      </c>
      <c r="AG50" s="5">
        <v>0.18654111391801001</v>
      </c>
      <c r="AH50" s="5">
        <v>0.705012325938142</v>
      </c>
      <c r="AI50" s="5">
        <v>1.34974396448615</v>
      </c>
      <c r="AJ50" s="5">
        <v>1.5152424430568401</v>
      </c>
      <c r="AK50" s="5">
        <v>0.64327460372445699</v>
      </c>
      <c r="AL50" s="5">
        <v>0.71377537602959895</v>
      </c>
      <c r="AM50" s="5">
        <v>3.5288918656805999</v>
      </c>
      <c r="AN50" s="5">
        <v>9.6784838131236697</v>
      </c>
      <c r="AO50" s="5">
        <v>0.63880313580098802</v>
      </c>
      <c r="AP50" s="5">
        <v>0.29789218564584702</v>
      </c>
      <c r="AQ50" s="5">
        <v>0.78794268807208101</v>
      </c>
      <c r="AR50" s="5">
        <v>1.36623987977406</v>
      </c>
      <c r="AS50" s="5">
        <v>0.40763479707940198</v>
      </c>
      <c r="AT50" s="5">
        <v>0.415252080952562</v>
      </c>
      <c r="AU50" s="5">
        <v>1.1207395324420399</v>
      </c>
      <c r="AV50" s="5">
        <v>4.62658283624445E-2</v>
      </c>
      <c r="AW50" s="5">
        <v>1.4272920080201901</v>
      </c>
      <c r="AX50" s="5">
        <v>1.3394989688350001</v>
      </c>
      <c r="AY50" s="5">
        <v>8.3756179792704408</v>
      </c>
      <c r="AZ50" s="5">
        <v>12.588848889724</v>
      </c>
      <c r="BA50" s="5">
        <v>-0.151879106895173</v>
      </c>
      <c r="BB50" s="5">
        <v>40.190899869261997</v>
      </c>
      <c r="BC50" s="5">
        <v>5.4241732009539998</v>
      </c>
      <c r="BD50" s="5">
        <v>2.4432125345863001</v>
      </c>
      <c r="BE50" s="5">
        <v>3.11115717762085</v>
      </c>
      <c r="BF50" s="5">
        <v>1.4550981351183001</v>
      </c>
      <c r="BG50" s="5">
        <v>3.2348420419278598</v>
      </c>
      <c r="BH50" s="5">
        <v>6.1645741392849001</v>
      </c>
      <c r="BI50" s="5">
        <v>-1.4077024600804999</v>
      </c>
      <c r="BJ50" s="5">
        <v>3.9179264175575499</v>
      </c>
      <c r="BK50" s="5">
        <v>2.40168591970368</v>
      </c>
      <c r="BL50" s="5">
        <v>1.01271714825049</v>
      </c>
      <c r="BM50" s="5">
        <v>1.11158009326831</v>
      </c>
      <c r="BN50" s="5">
        <v>0.40190222395366099</v>
      </c>
      <c r="BO50" s="5">
        <v>5.1600810116281703</v>
      </c>
    </row>
    <row r="51" spans="1:67">
      <c r="A51" s="2">
        <v>2016</v>
      </c>
      <c r="B51" s="5">
        <f t="shared" si="0"/>
        <v>210.68473129972574</v>
      </c>
      <c r="C51" s="5">
        <f t="shared" si="1"/>
        <v>50.642075443656367</v>
      </c>
      <c r="D51" s="5">
        <f t="shared" si="2"/>
        <v>28.967892049639197</v>
      </c>
      <c r="E51" s="5">
        <f t="shared" si="3"/>
        <v>9.0190170347483889E-2</v>
      </c>
      <c r="F51" s="5">
        <f t="shared" si="4"/>
        <v>20.018832077386858</v>
      </c>
      <c r="G51" s="5">
        <f t="shared" si="5"/>
        <v>15.694555634639554</v>
      </c>
      <c r="H51" s="5">
        <f t="shared" si="6"/>
        <v>11.570562448574867</v>
      </c>
      <c r="I51" s="5">
        <f t="shared" si="7"/>
        <v>63.057064724252427</v>
      </c>
      <c r="J51" s="5">
        <f t="shared" si="8"/>
        <v>20.643558751228987</v>
      </c>
      <c r="K51" s="5">
        <v>8.0215151142623</v>
      </c>
      <c r="L51" s="5">
        <v>4.0040157515599004</v>
      </c>
      <c r="M51" s="5">
        <v>4.3949195327951998</v>
      </c>
      <c r="N51" s="5">
        <v>7.3686696689317897</v>
      </c>
      <c r="O51" s="5">
        <v>4.7709970992859096</v>
      </c>
      <c r="P51" s="5">
        <v>0.17391854985290001</v>
      </c>
      <c r="Q51" s="5">
        <v>2.4341615954267</v>
      </c>
      <c r="R51" s="5">
        <v>3.0409984980872</v>
      </c>
      <c r="S51" s="5">
        <v>1.0826151311974299</v>
      </c>
      <c r="T51" s="5">
        <v>6.0453816956902999</v>
      </c>
      <c r="U51" s="5">
        <v>9.3048828065667308</v>
      </c>
      <c r="V51" s="5">
        <v>14.8488886354281</v>
      </c>
      <c r="W51" s="5">
        <v>6.4859671510519998</v>
      </c>
      <c r="X51" s="5">
        <v>3.7484014218023001</v>
      </c>
      <c r="Y51" s="5">
        <v>3.8628220200624299</v>
      </c>
      <c r="Z51" s="5">
        <v>2.1812821294368699E-2</v>
      </c>
      <c r="AA51" s="5">
        <v>0.71490586567089998</v>
      </c>
      <c r="AB51" s="5">
        <v>0.33725086118690201</v>
      </c>
      <c r="AC51" s="5">
        <v>-1.40061924492017</v>
      </c>
      <c r="AD51" s="5">
        <v>-0.496816994838019</v>
      </c>
      <c r="AE51" s="5">
        <v>-0.63263848136229905</v>
      </c>
      <c r="AF51" s="5">
        <v>1.56810816461017</v>
      </c>
      <c r="AG51" s="5">
        <v>0.403959987138515</v>
      </c>
      <c r="AH51" s="5">
        <v>0.69806381409394602</v>
      </c>
      <c r="AI51" s="5">
        <v>1.2518581580432</v>
      </c>
      <c r="AJ51" s="5">
        <v>2.3463151095546002</v>
      </c>
      <c r="AK51" s="5">
        <v>0.72542809809939801</v>
      </c>
      <c r="AL51" s="5">
        <v>0.309207087935299</v>
      </c>
      <c r="AM51" s="5">
        <v>3.6486763158064002</v>
      </c>
      <c r="AN51" s="5">
        <v>10.635323506715499</v>
      </c>
      <c r="AO51" s="5">
        <v>0.67146190580196297</v>
      </c>
      <c r="AP51" s="5">
        <v>0.20317788242101401</v>
      </c>
      <c r="AQ51" s="5">
        <v>0.85655377821358902</v>
      </c>
      <c r="AR51" s="5">
        <v>1.4589354813609201</v>
      </c>
      <c r="AS51" s="5">
        <v>0.42753297908434301</v>
      </c>
      <c r="AT51" s="5">
        <v>0.39436767915737603</v>
      </c>
      <c r="AU51" s="5">
        <v>1.02426351701146</v>
      </c>
      <c r="AV51" s="5">
        <v>4.4948341746819997E-2</v>
      </c>
      <c r="AW51" s="5">
        <v>1.1815366805613701</v>
      </c>
      <c r="AX51" s="5">
        <v>1.0968983872632001</v>
      </c>
      <c r="AY51" s="5">
        <v>8.3348790020174999</v>
      </c>
      <c r="AZ51" s="5">
        <v>11.560779518372</v>
      </c>
      <c r="BA51" s="5">
        <v>9.7829302028671298E-3</v>
      </c>
      <c r="BB51" s="5">
        <v>45.932035330917003</v>
      </c>
      <c r="BC51" s="5">
        <v>7.2302132497839997</v>
      </c>
      <c r="BD51" s="5">
        <v>4.1149032830788999</v>
      </c>
      <c r="BE51" s="5">
        <v>4.1299906487679401</v>
      </c>
      <c r="BF51" s="5">
        <v>1.64992221170458</v>
      </c>
      <c r="BG51" s="5">
        <v>3.9906352397353202</v>
      </c>
      <c r="BH51" s="5">
        <v>4.0122776105009903</v>
      </c>
      <c r="BI51" s="5">
        <v>-1.7871860512814</v>
      </c>
      <c r="BJ51" s="5">
        <v>4.3610059421440397</v>
      </c>
      <c r="BK51" s="5">
        <v>2.2819829197508099</v>
      </c>
      <c r="BL51" s="5">
        <v>1.1157418475274601</v>
      </c>
      <c r="BM51" s="5">
        <v>1.03011978628723</v>
      </c>
      <c r="BN51" s="5">
        <v>0.56375050597166698</v>
      </c>
      <c r="BO51" s="5">
        <v>5.0752309505928697</v>
      </c>
    </row>
    <row r="52" spans="1:67">
      <c r="A52" s="2">
        <v>2017</v>
      </c>
      <c r="B52" s="5">
        <f t="shared" si="0"/>
        <v>223.48388207668523</v>
      </c>
      <c r="C52" s="5">
        <f t="shared" si="1"/>
        <v>53.740699616809451</v>
      </c>
      <c r="D52" s="5">
        <f t="shared" si="2"/>
        <v>27.100394413433328</v>
      </c>
      <c r="E52" s="5">
        <f t="shared" si="3"/>
        <v>4.2508450095515089</v>
      </c>
      <c r="F52" s="5">
        <f t="shared" si="4"/>
        <v>20.837399171613406</v>
      </c>
      <c r="G52" s="5">
        <f t="shared" si="5"/>
        <v>19.334518686207176</v>
      </c>
      <c r="H52" s="5">
        <f t="shared" si="6"/>
        <v>11.236846317246824</v>
      </c>
      <c r="I52" s="5">
        <f t="shared" si="7"/>
        <v>62.003303254787312</v>
      </c>
      <c r="J52" s="5">
        <f t="shared" si="8"/>
        <v>24.979875607036224</v>
      </c>
      <c r="K52" s="5">
        <v>7.9854727384424997</v>
      </c>
      <c r="L52" s="5">
        <v>4.4015561090907003</v>
      </c>
      <c r="M52" s="5">
        <v>4.655584762688</v>
      </c>
      <c r="N52" s="5">
        <v>7.8759845977795999</v>
      </c>
      <c r="O52" s="5">
        <v>4.5833937362128996</v>
      </c>
      <c r="P52" s="5">
        <v>0.60499733004369505</v>
      </c>
      <c r="Q52" s="5">
        <v>2.3421887980356</v>
      </c>
      <c r="R52" s="5">
        <v>3.6016908056157</v>
      </c>
      <c r="S52" s="5">
        <v>1.0527345784250799</v>
      </c>
      <c r="T52" s="5">
        <v>6.1881394938072702</v>
      </c>
      <c r="U52" s="5">
        <v>10.4489566666684</v>
      </c>
      <c r="V52" s="5">
        <v>12.148416624679999</v>
      </c>
      <c r="W52" s="5">
        <v>7.1732984753927003</v>
      </c>
      <c r="X52" s="5">
        <v>3.9702950500868002</v>
      </c>
      <c r="Y52" s="5">
        <v>3.8901512540764198</v>
      </c>
      <c r="Z52" s="5">
        <v>-8.1766990802591505E-2</v>
      </c>
      <c r="AA52" s="5">
        <v>0.77279941037199995</v>
      </c>
      <c r="AB52" s="5">
        <v>1.1328354492299999</v>
      </c>
      <c r="AC52" s="5">
        <v>-1.21253343245956</v>
      </c>
      <c r="AD52" s="5">
        <v>7.6557072919388999E-2</v>
      </c>
      <c r="AE52" s="5">
        <v>1.1562950670429</v>
      </c>
      <c r="AF52" s="5">
        <v>2.3248914424467801</v>
      </c>
      <c r="AG52" s="5">
        <v>0.67981096593503898</v>
      </c>
      <c r="AH52" s="5">
        <v>0.67175890280528905</v>
      </c>
      <c r="AI52" s="5">
        <v>0.85147885669435996</v>
      </c>
      <c r="AJ52" s="5">
        <v>1.6577978565509499</v>
      </c>
      <c r="AK52" s="5">
        <v>0.54123779231876401</v>
      </c>
      <c r="AL52" s="5">
        <v>0.96771999475180004</v>
      </c>
      <c r="AM52" s="5">
        <v>4.6740286467908003</v>
      </c>
      <c r="AN52" s="5">
        <v>10.793566155766401</v>
      </c>
      <c r="AO52" s="5">
        <v>0.79542788406341403</v>
      </c>
      <c r="AP52" s="5">
        <v>0.25538044672674498</v>
      </c>
      <c r="AQ52" s="5">
        <v>1.1129159305913301</v>
      </c>
      <c r="AR52" s="5">
        <v>1.81487707239512</v>
      </c>
      <c r="AS52" s="5">
        <v>0.50410956080896197</v>
      </c>
      <c r="AT52" s="5">
        <v>0.46930401049708997</v>
      </c>
      <c r="AU52" s="5">
        <v>1.3231629328394601</v>
      </c>
      <c r="AV52" s="5">
        <v>5.4434182397334697E-2</v>
      </c>
      <c r="AW52" s="5">
        <v>1.2196114984900599</v>
      </c>
      <c r="AX52" s="5">
        <v>2.0282757402238998</v>
      </c>
      <c r="AY52" s="5">
        <v>9.7570194271737591</v>
      </c>
      <c r="AZ52" s="5">
        <v>11.775383889454</v>
      </c>
      <c r="BA52" s="5">
        <v>-0.53853757220717602</v>
      </c>
      <c r="BB52" s="5">
        <v>48.922220426359999</v>
      </c>
      <c r="BC52" s="5">
        <v>7.5834573758559998</v>
      </c>
      <c r="BD52" s="5">
        <v>3.6378803396091</v>
      </c>
      <c r="BE52" s="5">
        <v>0.42187213417681602</v>
      </c>
      <c r="BF52" s="5">
        <v>1.4378729787854001</v>
      </c>
      <c r="BG52" s="5">
        <v>4.1287796350821697</v>
      </c>
      <c r="BH52" s="5">
        <v>6.3731094057251996</v>
      </c>
      <c r="BI52" s="5">
        <v>-0.57489393019150004</v>
      </c>
      <c r="BJ52" s="5">
        <v>5.1167105785087301</v>
      </c>
      <c r="BK52" s="5">
        <v>2.0255082194895402</v>
      </c>
      <c r="BL52" s="5">
        <v>1.1969251174297399</v>
      </c>
      <c r="BM52" s="5">
        <v>1.2085131856576099</v>
      </c>
      <c r="BN52" s="5">
        <v>0.605886156073006</v>
      </c>
      <c r="BO52" s="5">
        <v>4.8993372392617296</v>
      </c>
    </row>
    <row r="53" spans="1:67">
      <c r="A53" s="2">
        <v>2018</v>
      </c>
      <c r="B53" s="5">
        <f t="shared" si="0"/>
        <v>232.61541781939567</v>
      </c>
      <c r="C53" s="5">
        <f t="shared" si="1"/>
        <v>55.009645764890124</v>
      </c>
      <c r="D53" s="5">
        <f t="shared" si="2"/>
        <v>30.030474693932966</v>
      </c>
      <c r="E53" s="5">
        <f t="shared" si="3"/>
        <v>0.49768094501778959</v>
      </c>
      <c r="F53" s="5">
        <f t="shared" si="4"/>
        <v>18.54420355239057</v>
      </c>
      <c r="G53" s="5">
        <f t="shared" si="5"/>
        <v>19.683139306683643</v>
      </c>
      <c r="H53" s="5">
        <f t="shared" si="6"/>
        <v>14.187951532046732</v>
      </c>
      <c r="I53" s="5">
        <f t="shared" si="7"/>
        <v>68.350228571177027</v>
      </c>
      <c r="J53" s="5">
        <f t="shared" si="8"/>
        <v>26.312093453256843</v>
      </c>
      <c r="K53" s="5">
        <v>7.5477810773144096</v>
      </c>
      <c r="L53" s="5">
        <v>4.9297596663994998</v>
      </c>
      <c r="M53" s="5">
        <v>4.5453166451423002</v>
      </c>
      <c r="N53" s="5">
        <v>8.7513194254061002</v>
      </c>
      <c r="O53" s="5">
        <v>4.9530709508044</v>
      </c>
      <c r="P53" s="5">
        <v>0.44891182077630298</v>
      </c>
      <c r="Q53" s="5">
        <v>2.3222902822911999</v>
      </c>
      <c r="R53" s="5">
        <v>3.8765484363386999</v>
      </c>
      <c r="S53" s="5">
        <v>0.74516166614350998</v>
      </c>
      <c r="T53" s="5">
        <v>5.6956239759071003</v>
      </c>
      <c r="U53" s="5">
        <v>11.193861818366599</v>
      </c>
      <c r="V53" s="5">
        <v>13.524563260068</v>
      </c>
      <c r="W53" s="5">
        <v>8.5300281138140104</v>
      </c>
      <c r="X53" s="5">
        <v>3.8657282493989</v>
      </c>
      <c r="Y53" s="5">
        <v>3.8794628722401199</v>
      </c>
      <c r="Z53" s="5">
        <v>0.230692198411937</v>
      </c>
      <c r="AA53" s="5">
        <v>1.1185343358708999</v>
      </c>
      <c r="AB53" s="5">
        <v>0.578176715655495</v>
      </c>
      <c r="AC53" s="5">
        <v>-1.2856898133847601</v>
      </c>
      <c r="AD53" s="5">
        <v>0.104906063602915</v>
      </c>
      <c r="AE53" s="5">
        <v>-1.4431196710517</v>
      </c>
      <c r="AF53" s="5">
        <v>1.4248733143249399</v>
      </c>
      <c r="AG53" s="5">
        <v>0.30139418707920201</v>
      </c>
      <c r="AH53" s="5">
        <v>0.66661456685799203</v>
      </c>
      <c r="AI53" s="5">
        <v>0.94462437289731505</v>
      </c>
      <c r="AJ53" s="5">
        <v>1.44026938982482</v>
      </c>
      <c r="AK53" s="5">
        <v>0.46840541402494101</v>
      </c>
      <c r="AL53" s="5">
        <v>-0.35761957711790199</v>
      </c>
      <c r="AM53" s="5">
        <v>4.8187377585751996</v>
      </c>
      <c r="AN53" s="5">
        <v>10.261777440249</v>
      </c>
      <c r="AO53" s="5">
        <v>0.63090269455888404</v>
      </c>
      <c r="AP53" s="5">
        <v>0.30821721469150798</v>
      </c>
      <c r="AQ53" s="5">
        <v>1.1645748739560999</v>
      </c>
      <c r="AR53" s="5">
        <v>1.84883772990899</v>
      </c>
      <c r="AS53" s="5">
        <v>0.490314175995746</v>
      </c>
      <c r="AT53" s="5">
        <v>0.50916418813796904</v>
      </c>
      <c r="AU53" s="5">
        <v>1.62262502909883</v>
      </c>
      <c r="AV53" s="5">
        <v>6.0618513821883303E-2</v>
      </c>
      <c r="AW53" s="5">
        <v>1.07038508799956</v>
      </c>
      <c r="AX53" s="5">
        <v>2.2834701949067999</v>
      </c>
      <c r="AY53" s="5">
        <v>9.6940296036073708</v>
      </c>
      <c r="AZ53" s="5">
        <v>15.051429511361</v>
      </c>
      <c r="BA53" s="5">
        <v>-0.86347797931426795</v>
      </c>
      <c r="BB53" s="5">
        <v>56.112269755962998</v>
      </c>
      <c r="BC53" s="5">
        <v>8.3071444469790006</v>
      </c>
      <c r="BD53" s="5">
        <v>2.3084752738734999</v>
      </c>
      <c r="BE53" s="5">
        <v>0.32857925350204897</v>
      </c>
      <c r="BF53" s="5">
        <v>1.2937598408594899</v>
      </c>
      <c r="BG53" s="5">
        <v>4.4716090637407699</v>
      </c>
      <c r="BH53" s="5">
        <v>5.8716479269350002</v>
      </c>
      <c r="BI53" s="5">
        <v>1.3806986998696</v>
      </c>
      <c r="BJ53" s="5">
        <v>3.6594990914055701</v>
      </c>
      <c r="BK53" s="5">
        <v>2.4235487953852899</v>
      </c>
      <c r="BL53" s="5">
        <v>1.24800487770872</v>
      </c>
      <c r="BM53" s="5">
        <v>1.14343057735134</v>
      </c>
      <c r="BN53" s="5">
        <v>0.90893104797223501</v>
      </c>
      <c r="BO53" s="5">
        <v>5.2047233728883198</v>
      </c>
    </row>
    <row r="54" spans="1:67">
      <c r="A54" s="2">
        <v>2019</v>
      </c>
      <c r="B54" s="5">
        <f t="shared" si="0"/>
        <v>230.9109753887698</v>
      </c>
      <c r="C54" s="5">
        <f t="shared" si="1"/>
        <v>57.183327300225642</v>
      </c>
      <c r="D54" s="5">
        <f t="shared" si="2"/>
        <v>25.328493972173323</v>
      </c>
      <c r="E54" s="5">
        <f t="shared" si="3"/>
        <v>-7.2257630725543032E-2</v>
      </c>
      <c r="F54" s="5">
        <f t="shared" si="4"/>
        <v>16.299812126778519</v>
      </c>
      <c r="G54" s="5">
        <f t="shared" si="5"/>
        <v>20.068288204106103</v>
      </c>
      <c r="H54" s="5">
        <f t="shared" si="6"/>
        <v>24.235620369330309</v>
      </c>
      <c r="I54" s="5">
        <f t="shared" si="7"/>
        <v>65.662332418955813</v>
      </c>
      <c r="J54" s="5">
        <f t="shared" si="8"/>
        <v>22.205358627925616</v>
      </c>
      <c r="K54" s="5">
        <v>7.0682466061114004</v>
      </c>
      <c r="L54" s="5">
        <v>5.5558371496939003</v>
      </c>
      <c r="M54" s="5">
        <v>4.9845131331124</v>
      </c>
      <c r="N54" s="5">
        <v>8.4974203225464997</v>
      </c>
      <c r="O54" s="5">
        <v>4.7430581223438004</v>
      </c>
      <c r="P54" s="5">
        <v>0.70708509654890195</v>
      </c>
      <c r="Q54" s="5">
        <v>2.4466868588735999</v>
      </c>
      <c r="R54" s="5">
        <v>4.1837543298261997</v>
      </c>
      <c r="S54" s="5">
        <v>0.90287005023053002</v>
      </c>
      <c r="T54" s="5">
        <v>6.3967565233410104</v>
      </c>
      <c r="U54" s="5">
        <v>11.697099107597399</v>
      </c>
      <c r="V54" s="5">
        <v>10.402090252512901</v>
      </c>
      <c r="W54" s="5">
        <v>7.4515011738189996</v>
      </c>
      <c r="X54" s="5">
        <v>3.8776412574795001</v>
      </c>
      <c r="Y54" s="5">
        <v>3.2083076229991598</v>
      </c>
      <c r="Z54" s="5">
        <v>0.38895366536276399</v>
      </c>
      <c r="AA54" s="5">
        <v>0.77530564864639995</v>
      </c>
      <c r="AB54" s="5">
        <v>1.0758924658094999</v>
      </c>
      <c r="AC54" s="5">
        <v>-1.67624875718162</v>
      </c>
      <c r="AD54" s="5">
        <v>-0.35841134912273198</v>
      </c>
      <c r="AE54" s="5">
        <v>-0.63826705202459499</v>
      </c>
      <c r="AF54" s="5">
        <v>0.74947141314750398</v>
      </c>
      <c r="AG54" s="5">
        <v>0.41413831498097797</v>
      </c>
      <c r="AH54" s="5">
        <v>0.86484841353936204</v>
      </c>
      <c r="AI54" s="5">
        <v>-2.1799243542375301E-3</v>
      </c>
      <c r="AJ54" s="5">
        <v>0.17732817741404</v>
      </c>
      <c r="AK54" s="5">
        <v>0.47673268460377499</v>
      </c>
      <c r="AL54" s="5">
        <v>-0.89206193077280105</v>
      </c>
      <c r="AM54" s="5">
        <v>5.1239053870584002</v>
      </c>
      <c r="AN54" s="5">
        <v>10.137101004309001</v>
      </c>
      <c r="AO54" s="5">
        <v>0.70763441172997898</v>
      </c>
      <c r="AP54" s="5">
        <v>0.33426571644477998</v>
      </c>
      <c r="AQ54" s="5">
        <v>1.47551062244847</v>
      </c>
      <c r="AR54" s="5">
        <v>2.1962724449194</v>
      </c>
      <c r="AS54" s="5">
        <v>0.494054343740016</v>
      </c>
      <c r="AT54" s="5">
        <v>0.53812979118491799</v>
      </c>
      <c r="AU54" s="5">
        <v>1.63819705520951</v>
      </c>
      <c r="AV54" s="5">
        <v>6.5211099985926599E-2</v>
      </c>
      <c r="AW54" s="5">
        <v>0.89115678484420302</v>
      </c>
      <c r="AX54" s="5">
        <v>1.6338356544760999</v>
      </c>
      <c r="AY54" s="5">
        <v>10.0940202791228</v>
      </c>
      <c r="AZ54" s="5">
        <v>21.640502812571</v>
      </c>
      <c r="BA54" s="5">
        <v>2.5951175567593099</v>
      </c>
      <c r="BB54" s="5">
        <v>53.000686489425</v>
      </c>
      <c r="BC54" s="5">
        <v>8.0768755263530103</v>
      </c>
      <c r="BD54" s="5">
        <v>2.8699275900944001</v>
      </c>
      <c r="BE54" s="5">
        <v>0.36450293803528799</v>
      </c>
      <c r="BF54" s="5">
        <v>1.3503398750480999</v>
      </c>
      <c r="BG54" s="5">
        <v>3.95784650029292</v>
      </c>
      <c r="BH54" s="5">
        <v>4.2032501826039104</v>
      </c>
      <c r="BI54" s="5">
        <v>0.11665902241880099</v>
      </c>
      <c r="BJ54" s="5">
        <v>3.4881103394620099</v>
      </c>
      <c r="BK54" s="5">
        <v>2.49968939138896</v>
      </c>
      <c r="BL54" s="5">
        <v>1.3436501408924799</v>
      </c>
      <c r="BM54" s="5">
        <v>1.3351536954675001</v>
      </c>
      <c r="BN54" s="5">
        <v>0.28140676874737702</v>
      </c>
      <c r="BO54" s="5">
        <v>4.9795925866516599</v>
      </c>
    </row>
    <row r="55" spans="1:67">
      <c r="A55" s="2">
        <v>2020</v>
      </c>
      <c r="B55" s="5">
        <f t="shared" si="0"/>
        <v>191.01040314166875</v>
      </c>
      <c r="C55" s="5">
        <f t="shared" si="1"/>
        <v>43.436113954310457</v>
      </c>
      <c r="D55" s="5">
        <f t="shared" si="2"/>
        <v>20.364121984238302</v>
      </c>
      <c r="E55" s="5">
        <f t="shared" si="3"/>
        <v>-0.55832408937461397</v>
      </c>
      <c r="F55" s="5">
        <f t="shared" si="4"/>
        <v>16.965156623375663</v>
      </c>
      <c r="G55" s="5">
        <f t="shared" si="5"/>
        <v>16.240653655567172</v>
      </c>
      <c r="H55" s="5">
        <f t="shared" si="6"/>
        <v>22.54790366775774</v>
      </c>
      <c r="I55" s="5">
        <f t="shared" si="7"/>
        <v>55.096547409813631</v>
      </c>
      <c r="J55" s="5">
        <f t="shared" si="8"/>
        <v>16.918229935980413</v>
      </c>
      <c r="K55" s="5">
        <v>5.3746724854135</v>
      </c>
      <c r="L55" s="5">
        <v>4.9752467629561004</v>
      </c>
      <c r="M55" s="5">
        <v>3.7411038376083998</v>
      </c>
      <c r="N55" s="5">
        <v>6.2540299127995</v>
      </c>
      <c r="O55" s="5">
        <v>3.4002748671644998</v>
      </c>
      <c r="P55" s="5">
        <v>-7.8601324490037393E-3</v>
      </c>
      <c r="Q55" s="5">
        <v>1.7957394929178001</v>
      </c>
      <c r="R55" s="5">
        <v>3.6325690689029999</v>
      </c>
      <c r="S55" s="5">
        <v>1.0091523786754</v>
      </c>
      <c r="T55" s="5">
        <v>3.2391558659658601</v>
      </c>
      <c r="U55" s="5">
        <v>10.0220294143554</v>
      </c>
      <c r="V55" s="5">
        <v>8.4010505439110297</v>
      </c>
      <c r="W55" s="5">
        <v>5.3575041795168996</v>
      </c>
      <c r="X55" s="5">
        <v>2.9117365842724001</v>
      </c>
      <c r="Y55" s="5">
        <v>3.1280231528121698</v>
      </c>
      <c r="Z55" s="5">
        <v>0.565807523725807</v>
      </c>
      <c r="AA55" s="5">
        <v>0.69706466626171903</v>
      </c>
      <c r="AB55" s="5">
        <v>1.4684937878033999</v>
      </c>
      <c r="AC55" s="5">
        <v>-1.14322475802041</v>
      </c>
      <c r="AD55" s="5">
        <v>-0.69922138019976299</v>
      </c>
      <c r="AE55" s="5">
        <v>-2.2565730453891999</v>
      </c>
      <c r="AF55" s="5">
        <v>1.3751366401696401</v>
      </c>
      <c r="AG55" s="5">
        <v>0.40367954595698202</v>
      </c>
      <c r="AH55" s="5">
        <v>0.99507560023138297</v>
      </c>
      <c r="AI55" s="5">
        <v>0.57948205640234596</v>
      </c>
      <c r="AJ55" s="5">
        <v>0.47194614212803998</v>
      </c>
      <c r="AK55" s="5">
        <v>0.35894118663115099</v>
      </c>
      <c r="AL55" s="5">
        <v>0.54005545459780002</v>
      </c>
      <c r="AM55" s="5">
        <v>4.6952020385494997</v>
      </c>
      <c r="AN55" s="5">
        <v>8.9207745988784595</v>
      </c>
      <c r="AO55" s="5">
        <v>0.636922982208038</v>
      </c>
      <c r="AP55" s="5">
        <v>0.253640212682755</v>
      </c>
      <c r="AQ55" s="5">
        <v>1.24428833312537</v>
      </c>
      <c r="AR55" s="5">
        <v>1.7928033606464699</v>
      </c>
      <c r="AS55" s="5">
        <v>0.417451353172754</v>
      </c>
      <c r="AT55" s="5">
        <v>0.452890545078308</v>
      </c>
      <c r="AU55" s="5">
        <v>1.18865561445003</v>
      </c>
      <c r="AV55" s="5">
        <v>4.8900118108613798E-2</v>
      </c>
      <c r="AW55" s="5">
        <v>0.66978340996058205</v>
      </c>
      <c r="AX55" s="5">
        <v>0.78898239698596095</v>
      </c>
      <c r="AY55" s="5">
        <v>8.7463353291482893</v>
      </c>
      <c r="AZ55" s="5">
        <v>17.962325481628</v>
      </c>
      <c r="BA55" s="5">
        <v>4.58557818612974</v>
      </c>
      <c r="BB55" s="5">
        <v>44.411939136519997</v>
      </c>
      <c r="BC55" s="5">
        <v>6.3815778079024001</v>
      </c>
      <c r="BD55" s="5">
        <v>2.9260709313879998</v>
      </c>
      <c r="BE55" s="5">
        <v>0.27922552114828703</v>
      </c>
      <c r="BF55" s="5">
        <v>1.09773401285495</v>
      </c>
      <c r="BG55" s="5">
        <v>3.2573755291649098</v>
      </c>
      <c r="BH55" s="5">
        <v>2.4381073529166</v>
      </c>
      <c r="BI55" s="5">
        <v>-1.8587142198399E-2</v>
      </c>
      <c r="BJ55" s="5">
        <v>2.9799730931752899</v>
      </c>
      <c r="BK55" s="5">
        <v>2.1462750716779202</v>
      </c>
      <c r="BL55" s="5">
        <v>0.85066906074864101</v>
      </c>
      <c r="BM55" s="5">
        <v>1.2340740822919201</v>
      </c>
      <c r="BN55" s="5">
        <v>-4.3928375771690398E-2</v>
      </c>
      <c r="BO55" s="5">
        <v>4.0742712639752199</v>
      </c>
    </row>
    <row r="56" spans="1:67">
      <c r="A56" s="2">
        <v>2021</v>
      </c>
      <c r="B56" s="5">
        <f t="shared" si="0"/>
        <v>209.99637941831219</v>
      </c>
      <c r="C56" s="5">
        <f t="shared" si="1"/>
        <v>47.907338916894801</v>
      </c>
      <c r="D56" s="5">
        <f t="shared" si="2"/>
        <v>22.397677508027556</v>
      </c>
      <c r="E56" s="5">
        <f t="shared" si="3"/>
        <v>-0.81191109091647906</v>
      </c>
      <c r="F56" s="5">
        <f t="shared" si="4"/>
        <v>18.770883139161683</v>
      </c>
      <c r="G56" s="5">
        <f t="shared" si="5"/>
        <v>18.405362144216685</v>
      </c>
      <c r="H56" s="5">
        <f t="shared" si="6"/>
        <v>28.209357749094352</v>
      </c>
      <c r="I56" s="5">
        <f t="shared" si="7"/>
        <v>57.670353750763844</v>
      </c>
      <c r="J56" s="5">
        <f t="shared" si="8"/>
        <v>17.447317301069759</v>
      </c>
      <c r="K56" s="5">
        <v>6.1036766474356003</v>
      </c>
      <c r="L56" s="5">
        <v>5.3976830990256</v>
      </c>
      <c r="M56" s="5">
        <v>4.2946982265229003</v>
      </c>
      <c r="N56" s="5">
        <v>7.6143724483727997</v>
      </c>
      <c r="O56" s="5">
        <v>3.2792001603907002</v>
      </c>
      <c r="P56" s="5">
        <v>0.59866693836750096</v>
      </c>
      <c r="Q56" s="5">
        <v>1.9532759456827</v>
      </c>
      <c r="R56" s="5">
        <v>3.9847307771519</v>
      </c>
      <c r="S56" s="5">
        <v>1.0558266232698399</v>
      </c>
      <c r="T56" s="5">
        <v>3.0431871316041601</v>
      </c>
      <c r="U56" s="5">
        <v>10.5820209190711</v>
      </c>
      <c r="V56" s="5">
        <v>9.8081478440149095</v>
      </c>
      <c r="W56" s="5">
        <v>5.3958464070743997</v>
      </c>
      <c r="X56" s="5">
        <v>3.3861083187475001</v>
      </c>
      <c r="Y56" s="5">
        <v>3.36989682900915</v>
      </c>
      <c r="Z56" s="5">
        <v>0.437678109181596</v>
      </c>
      <c r="AA56" s="5">
        <v>0.28138305793499901</v>
      </c>
      <c r="AB56" s="5">
        <v>2.3686282295673999</v>
      </c>
      <c r="AC56" s="5">
        <v>-1.23860356683634</v>
      </c>
      <c r="AD56" s="5">
        <v>-0.420013677641497</v>
      </c>
      <c r="AE56" s="5">
        <v>-2.3457744657839998</v>
      </c>
      <c r="AF56" s="5">
        <v>0.54246933184295898</v>
      </c>
      <c r="AG56" s="5">
        <v>0.69254414584866897</v>
      </c>
      <c r="AH56" s="5">
        <v>1.3007682528205999</v>
      </c>
      <c r="AI56" s="5">
        <v>0.474795510231597</v>
      </c>
      <c r="AJ56" s="5">
        <v>1.19422491949705</v>
      </c>
      <c r="AK56" s="5">
        <v>0.31639212961836499</v>
      </c>
      <c r="AL56" s="5">
        <v>-0.78970631355459997</v>
      </c>
      <c r="AM56" s="5">
        <v>5.2406297044486001</v>
      </c>
      <c r="AN56" s="5">
        <v>10.3412347902514</v>
      </c>
      <c r="AO56" s="5">
        <v>0.69998711217404697</v>
      </c>
      <c r="AP56" s="5">
        <v>0.24674665860485501</v>
      </c>
      <c r="AQ56" s="5">
        <v>1.2866938757242199</v>
      </c>
      <c r="AR56" s="5">
        <v>1.8363121382176699</v>
      </c>
      <c r="AS56" s="5">
        <v>0.492889296860408</v>
      </c>
      <c r="AT56" s="5">
        <v>0.56962245007559797</v>
      </c>
      <c r="AU56" s="5">
        <v>1.4781702313282199</v>
      </c>
      <c r="AV56" s="5">
        <v>5.1742173769157601E-2</v>
      </c>
      <c r="AW56" s="5">
        <v>0.64667321155063995</v>
      </c>
      <c r="AX56" s="5">
        <v>1.2783822133988301</v>
      </c>
      <c r="AY56" s="5">
        <v>9.8181427825130392</v>
      </c>
      <c r="AZ56" s="5">
        <v>22.292099487363</v>
      </c>
      <c r="BA56" s="5">
        <v>5.9172582617313498</v>
      </c>
      <c r="BB56" s="5">
        <v>47.483829931990002</v>
      </c>
      <c r="BC56" s="5">
        <v>5.94346456203</v>
      </c>
      <c r="BD56" s="5">
        <v>3.0766428046369998</v>
      </c>
      <c r="BE56" s="5">
        <v>0.24401818573508799</v>
      </c>
      <c r="BF56" s="5">
        <v>0.92239826637175804</v>
      </c>
      <c r="BG56" s="5">
        <v>3.1600407047272898</v>
      </c>
      <c r="BH56" s="5">
        <v>1.9302557556949</v>
      </c>
      <c r="BI56" s="5">
        <v>0.50416264007669997</v>
      </c>
      <c r="BJ56" s="5">
        <v>2.9855209481548499</v>
      </c>
      <c r="BK56" s="5">
        <v>2.1526633535145501</v>
      </c>
      <c r="BL56" s="5">
        <v>0.88924268869343803</v>
      </c>
      <c r="BM56" s="5">
        <v>1.2966292252396601</v>
      </c>
      <c r="BN56" s="5">
        <v>0.58086459216518005</v>
      </c>
      <c r="BO56" s="5">
        <v>3.94793739280319</v>
      </c>
    </row>
    <row r="57" spans="1:67">
      <c r="A57" s="2">
        <v>2022</v>
      </c>
      <c r="B57" s="5">
        <f t="shared" si="0"/>
        <v>210.34330611135732</v>
      </c>
      <c r="C57" s="5">
        <f t="shared" si="1"/>
        <v>52.960774254177764</v>
      </c>
      <c r="D57" s="5">
        <f t="shared" si="2"/>
        <v>26.306787299859074</v>
      </c>
      <c r="E57" s="5">
        <f t="shared" si="3"/>
        <v>-2.3997425371780094</v>
      </c>
      <c r="F57" s="5">
        <f t="shared" si="4"/>
        <v>18.382536425838836</v>
      </c>
      <c r="G57" s="5">
        <f t="shared" si="5"/>
        <v>20.256285710064596</v>
      </c>
      <c r="H57" s="5">
        <f t="shared" si="6"/>
        <v>26.618118358858691</v>
      </c>
      <c r="I57" s="5">
        <f t="shared" si="7"/>
        <v>50.855494898988816</v>
      </c>
      <c r="J57" s="5">
        <f t="shared" si="8"/>
        <v>17.36305170074758</v>
      </c>
      <c r="K57" s="5">
        <v>5.2758676449630997</v>
      </c>
      <c r="L57" s="5">
        <v>5.0963856456113001</v>
      </c>
      <c r="M57" s="5">
        <v>3.9633630892381002</v>
      </c>
      <c r="N57" s="5">
        <v>7.7418456042525001</v>
      </c>
      <c r="O57" s="5">
        <v>8.3379117035171895</v>
      </c>
      <c r="P57" s="5">
        <v>-1.7251227896011301E-3</v>
      </c>
      <c r="Q57" s="5">
        <v>2.2539819130660002</v>
      </c>
      <c r="R57" s="5">
        <v>4.0036340100062002</v>
      </c>
      <c r="S57" s="5">
        <v>0.84765418487277</v>
      </c>
      <c r="T57" s="5">
        <v>3.5214614768243</v>
      </c>
      <c r="U57" s="5">
        <v>11.9203941046159</v>
      </c>
      <c r="V57" s="5">
        <v>11.702494509952</v>
      </c>
      <c r="W57" s="5">
        <v>6.6782925606418102</v>
      </c>
      <c r="X57" s="5">
        <v>3.4868182684984999</v>
      </c>
      <c r="Y57" s="5">
        <v>3.9175041335583698</v>
      </c>
      <c r="Z57" s="5">
        <v>0.52167782720839295</v>
      </c>
      <c r="AA57" s="5">
        <v>-0.25669094899020101</v>
      </c>
      <c r="AB57" s="5">
        <v>1.7306584584596001</v>
      </c>
      <c r="AC57" s="5">
        <v>-1.50799342430829</v>
      </c>
      <c r="AD57" s="5">
        <v>-0.70733894234158301</v>
      </c>
      <c r="AE57" s="5">
        <v>-2.0242044633181</v>
      </c>
      <c r="AF57" s="5">
        <v>0.36582678332056401</v>
      </c>
      <c r="AG57" s="5">
        <v>0.66397089012917299</v>
      </c>
      <c r="AH57" s="5">
        <v>1.4206206799919601</v>
      </c>
      <c r="AI57" s="5">
        <v>0.110798142717181</v>
      </c>
      <c r="AJ57" s="5">
        <v>0.98849746467600896</v>
      </c>
      <c r="AK57" s="5">
        <v>0.28974720883991101</v>
      </c>
      <c r="AL57" s="5">
        <v>-1.2587440520819999</v>
      </c>
      <c r="AM57" s="5">
        <v>5.0155731359819002</v>
      </c>
      <c r="AN57" s="5">
        <v>11.1520729555847</v>
      </c>
      <c r="AO57" s="5">
        <v>0.65984747603280403</v>
      </c>
      <c r="AP57" s="5">
        <v>0.27163733499285198</v>
      </c>
      <c r="AQ57" s="5">
        <v>1.4350200359980101</v>
      </c>
      <c r="AR57" s="5">
        <v>2.2494543893255901</v>
      </c>
      <c r="AS57" s="5">
        <v>0.51044071160730997</v>
      </c>
      <c r="AT57" s="5">
        <v>0.511929392542533</v>
      </c>
      <c r="AU57" s="5">
        <v>1.76714763358538</v>
      </c>
      <c r="AV57" s="5">
        <v>6.4337579714244406E-2</v>
      </c>
      <c r="AW57" s="5">
        <v>0.62630310081007301</v>
      </c>
      <c r="AX57" s="5">
        <v>1.4948917566271001</v>
      </c>
      <c r="AY57" s="5">
        <v>10.665276298828701</v>
      </c>
      <c r="AZ57" s="5">
        <v>19.141747003077</v>
      </c>
      <c r="BA57" s="5">
        <v>7.4763713557816898</v>
      </c>
      <c r="BB57" s="5">
        <v>46.481809919775998</v>
      </c>
      <c r="BC57" s="5">
        <v>2.3773971235759901</v>
      </c>
      <c r="BD57" s="5">
        <v>1.0322116092514999</v>
      </c>
      <c r="BE57" s="5">
        <v>0.12999719534450399</v>
      </c>
      <c r="BF57" s="5">
        <v>0.83407905104083302</v>
      </c>
      <c r="BG57" s="5">
        <v>3.2162195262981799</v>
      </c>
      <c r="BH57" s="5">
        <v>3.3258112212597002</v>
      </c>
      <c r="BI57" s="5">
        <v>-2.3102659349043999</v>
      </c>
      <c r="BJ57" s="5">
        <v>3.1249995591077599</v>
      </c>
      <c r="BK57" s="5">
        <v>2.42144693563568</v>
      </c>
      <c r="BL57" s="5">
        <v>1.0719368770492099</v>
      </c>
      <c r="BM57" s="5">
        <v>1.4628705067182599</v>
      </c>
      <c r="BN57" s="5">
        <v>0.67677827200700902</v>
      </c>
      <c r="BO57" s="5">
        <v>4.3732547375761799</v>
      </c>
    </row>
    <row r="58" spans="1:67">
      <c r="A58" s="2">
        <v>2023</v>
      </c>
      <c r="B58" s="5">
        <f t="shared" si="0"/>
        <v>215.30803982794274</v>
      </c>
      <c r="C58" s="5">
        <f t="shared" si="1"/>
        <v>54.610643354873027</v>
      </c>
      <c r="D58" s="5">
        <f t="shared" si="2"/>
        <v>26.732800212961429</v>
      </c>
      <c r="E58" s="5">
        <f t="shared" si="3"/>
        <v>-2.0994742385166099</v>
      </c>
      <c r="F58" s="5">
        <f t="shared" si="4"/>
        <v>19.06154165360978</v>
      </c>
      <c r="G58" s="5">
        <f t="shared" si="5"/>
        <v>20.977547279722973</v>
      </c>
      <c r="H58" s="5">
        <f t="shared" si="6"/>
        <v>27.442972793471469</v>
      </c>
      <c r="I58" s="5">
        <f t="shared" si="7"/>
        <v>51.992504436788025</v>
      </c>
      <c r="J58" s="5">
        <f t="shared" si="8"/>
        <v>16.589504335032682</v>
      </c>
      <c r="K58" s="5">
        <v>5.0402654870974501</v>
      </c>
      <c r="L58" s="5">
        <v>5.3957106077208001</v>
      </c>
      <c r="M58" s="5">
        <v>3.9780269203371499</v>
      </c>
      <c r="N58" s="5">
        <v>7.7425322921694697</v>
      </c>
      <c r="O58" s="5">
        <v>9.3484103079822294</v>
      </c>
      <c r="P58" s="5">
        <v>-1.7251227896011301E-3</v>
      </c>
      <c r="Q58" s="5">
        <v>2.2706290018540898</v>
      </c>
      <c r="R58" s="5">
        <v>4.1013051605616102</v>
      </c>
      <c r="S58" s="5">
        <v>0.85226877523066902</v>
      </c>
      <c r="T58" s="5">
        <v>3.4742406219178599</v>
      </c>
      <c r="U58" s="5">
        <v>12.4089793027913</v>
      </c>
      <c r="V58" s="5">
        <v>11.8393917378817</v>
      </c>
      <c r="W58" s="5">
        <v>6.8988031373599803</v>
      </c>
      <c r="X58" s="5">
        <v>3.4511755175181298</v>
      </c>
      <c r="Y58" s="5">
        <v>3.9861665150288501</v>
      </c>
      <c r="Z58" s="5">
        <v>0.55726330517276701</v>
      </c>
      <c r="AA58" s="5">
        <v>-0.25669094899020101</v>
      </c>
      <c r="AB58" s="5">
        <v>2.1133587703843602</v>
      </c>
      <c r="AC58" s="5">
        <v>-1.5859061626669799</v>
      </c>
      <c r="AD58" s="5">
        <v>-0.70733894234158301</v>
      </c>
      <c r="AE58" s="5">
        <v>-1.9707667319998301</v>
      </c>
      <c r="AF58" s="5">
        <v>0.30786977709762398</v>
      </c>
      <c r="AG58" s="5">
        <v>0.89474420810648803</v>
      </c>
      <c r="AH58" s="5">
        <v>1.6147734392514099</v>
      </c>
      <c r="AI58" s="5">
        <v>8.6745410937651896E-2</v>
      </c>
      <c r="AJ58" s="5">
        <v>0.92726539024459098</v>
      </c>
      <c r="AK58" s="5">
        <v>0.27913452459517002</v>
      </c>
      <c r="AL58" s="5">
        <v>-1.8591739726905601</v>
      </c>
      <c r="AM58" s="5">
        <v>5.4501046944735299</v>
      </c>
      <c r="AN58" s="5">
        <v>11.667947958691499</v>
      </c>
      <c r="AO58" s="5">
        <v>0.66808550988733795</v>
      </c>
      <c r="AP58" s="5">
        <v>0.28769195338300602</v>
      </c>
      <c r="AQ58" s="5">
        <v>1.55933683921719</v>
      </c>
      <c r="AR58" s="5">
        <v>2.3638957986660798</v>
      </c>
      <c r="AS58" s="5">
        <v>0.53166543302220504</v>
      </c>
      <c r="AT58" s="5">
        <v>0.53182933484056105</v>
      </c>
      <c r="AU58" s="5">
        <v>1.88143488090099</v>
      </c>
      <c r="AV58" s="5">
        <v>6.7332749712625498E-2</v>
      </c>
      <c r="AW58" s="5">
        <v>0.56251563803834803</v>
      </c>
      <c r="AX58" s="5">
        <v>1.52506229399423</v>
      </c>
      <c r="AY58" s="5">
        <v>10.998696848060399</v>
      </c>
      <c r="AZ58" s="5">
        <v>20.080987543936001</v>
      </c>
      <c r="BA58" s="5">
        <v>7.3619852495354703</v>
      </c>
      <c r="BB58" s="5">
        <v>47.884755775276098</v>
      </c>
      <c r="BC58" s="5">
        <v>2.18918164658557</v>
      </c>
      <c r="BD58" s="5">
        <v>1.02284695296877</v>
      </c>
      <c r="BE58" s="5">
        <v>9.6238399662212495E-2</v>
      </c>
      <c r="BF58" s="5">
        <v>0.79948166229537498</v>
      </c>
      <c r="BG58" s="5">
        <v>3.1538033704510902</v>
      </c>
      <c r="BH58" s="5">
        <v>3.0517536758323098</v>
      </c>
      <c r="BI58" s="5">
        <v>-2.5754654867264302</v>
      </c>
      <c r="BJ58" s="5">
        <v>3.0314300221326098</v>
      </c>
      <c r="BK58" s="5">
        <v>2.4413000305806301</v>
      </c>
      <c r="BL58" s="5">
        <v>1.0771869222959101</v>
      </c>
      <c r="BM58" s="5">
        <v>1.43964792136778</v>
      </c>
      <c r="BN58" s="5">
        <v>0.65222269256717402</v>
      </c>
      <c r="BO58" s="5">
        <v>4.3176251865316102</v>
      </c>
    </row>
    <row r="59" spans="1:67">
      <c r="A59" s="2">
        <v>2024</v>
      </c>
      <c r="B59" s="5">
        <f t="shared" si="0"/>
        <v>220.59711875673676</v>
      </c>
      <c r="C59" s="5">
        <f t="shared" si="1"/>
        <v>56.434323585154146</v>
      </c>
      <c r="D59" s="5">
        <f t="shared" si="2"/>
        <v>27.171690812993432</v>
      </c>
      <c r="E59" s="5">
        <f t="shared" si="3"/>
        <v>-1.7108336825320838</v>
      </c>
      <c r="F59" s="5">
        <f t="shared" si="4"/>
        <v>19.631793682045643</v>
      </c>
      <c r="G59" s="5">
        <f t="shared" si="5"/>
        <v>21.743168326362394</v>
      </c>
      <c r="H59" s="5">
        <f t="shared" si="6"/>
        <v>28.315663625217773</v>
      </c>
      <c r="I59" s="5">
        <f t="shared" si="7"/>
        <v>53.197046252863757</v>
      </c>
      <c r="J59" s="5">
        <f t="shared" si="8"/>
        <v>15.814266154631714</v>
      </c>
      <c r="K59" s="5">
        <v>4.8151845137129898</v>
      </c>
      <c r="L59" s="5">
        <v>5.7126157608072203</v>
      </c>
      <c r="M59" s="5">
        <v>3.9927450053457298</v>
      </c>
      <c r="N59" s="5">
        <v>7.7432190409944299</v>
      </c>
      <c r="O59" s="5">
        <v>10.4813745208555</v>
      </c>
      <c r="P59" s="5">
        <v>-1.7251227896011301E-3</v>
      </c>
      <c r="Q59" s="5">
        <v>2.2873990399717701</v>
      </c>
      <c r="R59" s="5">
        <v>4.2013590597965997</v>
      </c>
      <c r="S59" s="5">
        <v>0.85690848720602797</v>
      </c>
      <c r="T59" s="5">
        <v>3.4276529726144802</v>
      </c>
      <c r="U59" s="5">
        <v>12.917590306638999</v>
      </c>
      <c r="V59" s="5">
        <v>11.977890406512699</v>
      </c>
      <c r="W59" s="5">
        <v>7.1265947539552004</v>
      </c>
      <c r="X59" s="5">
        <v>3.4158971117945498</v>
      </c>
      <c r="Y59" s="5">
        <v>4.05603234708125</v>
      </c>
      <c r="Z59" s="5">
        <v>0.59527619364973505</v>
      </c>
      <c r="AA59" s="5">
        <v>-0.25669094899020101</v>
      </c>
      <c r="AB59" s="5">
        <v>2.5806855596082201</v>
      </c>
      <c r="AC59" s="5">
        <v>-1.6678443793206701</v>
      </c>
      <c r="AD59" s="5">
        <v>-0.70733894234158301</v>
      </c>
      <c r="AE59" s="5">
        <v>-1.9187397233532</v>
      </c>
      <c r="AF59" s="5">
        <v>0.25909475186535003</v>
      </c>
      <c r="AG59" s="5">
        <v>1.2057263501180899</v>
      </c>
      <c r="AH59" s="5">
        <v>1.8354605820088301</v>
      </c>
      <c r="AI59" s="5">
        <v>6.7914191828553502E-2</v>
      </c>
      <c r="AJ59" s="5">
        <v>0.86982631182293402</v>
      </c>
      <c r="AK59" s="5">
        <v>0.26891055528345498</v>
      </c>
      <c r="AL59" s="5">
        <v>-2.7460132621979798</v>
      </c>
      <c r="AM59" s="5">
        <v>5.92228253389976</v>
      </c>
      <c r="AN59" s="5">
        <v>12.207686419282</v>
      </c>
      <c r="AO59" s="5">
        <v>0.67642639357346701</v>
      </c>
      <c r="AP59" s="5">
        <v>0.30469545006951199</v>
      </c>
      <c r="AQ59" s="5">
        <v>1.6944232952460401</v>
      </c>
      <c r="AR59" s="5">
        <v>2.4841594359361499</v>
      </c>
      <c r="AS59" s="5">
        <v>0.55377270316194704</v>
      </c>
      <c r="AT59" s="5">
        <v>0.55250283636224995</v>
      </c>
      <c r="AU59" s="5">
        <v>2.0031134602427101</v>
      </c>
      <c r="AV59" s="5">
        <v>7.0467356776545101E-2</v>
      </c>
      <c r="AW59" s="5">
        <v>0.505224774759092</v>
      </c>
      <c r="AX59" s="5">
        <v>1.5558417459004801</v>
      </c>
      <c r="AY59" s="5">
        <v>11.342540874334199</v>
      </c>
      <c r="AZ59" s="5">
        <v>21.066314410847301</v>
      </c>
      <c r="BA59" s="5">
        <v>7.2493492143704703</v>
      </c>
      <c r="BB59" s="5">
        <v>49.330046304463799</v>
      </c>
      <c r="BC59" s="5">
        <v>2.0158669471839801</v>
      </c>
      <c r="BD59" s="5">
        <v>1.01356725677224</v>
      </c>
      <c r="BE59" s="5">
        <v>7.1246379931498197E-2</v>
      </c>
      <c r="BF59" s="5">
        <v>0.76631936451223204</v>
      </c>
      <c r="BG59" s="5">
        <v>3.09259850521364</v>
      </c>
      <c r="BH59" s="5">
        <v>2.8002793539281301</v>
      </c>
      <c r="BI59" s="5">
        <v>-2.8711077686359401</v>
      </c>
      <c r="BJ59" s="5">
        <v>2.9406621681926599</v>
      </c>
      <c r="BK59" s="5">
        <v>2.4613158981938899</v>
      </c>
      <c r="BL59" s="5">
        <v>1.08246268078719</v>
      </c>
      <c r="BM59" s="5">
        <v>1.4167939868772801</v>
      </c>
      <c r="BN59" s="5">
        <v>0.62855806442788398</v>
      </c>
      <c r="BO59" s="5">
        <v>4.2627032656469801</v>
      </c>
    </row>
    <row r="60" spans="1:67">
      <c r="A60" s="2">
        <v>2025</v>
      </c>
      <c r="B60" s="5">
        <f t="shared" si="0"/>
        <v>226.13821874720978</v>
      </c>
      <c r="C60" s="5">
        <f t="shared" si="1"/>
        <v>58.448091331302805</v>
      </c>
      <c r="D60" s="5">
        <f t="shared" si="2"/>
        <v>27.623901197279359</v>
      </c>
      <c r="E60" s="5">
        <f t="shared" si="3"/>
        <v>-1.216732843783964</v>
      </c>
      <c r="F60" s="5">
        <f t="shared" si="4"/>
        <v>19.991160106318048</v>
      </c>
      <c r="G60" s="5">
        <f t="shared" si="5"/>
        <v>22.554663173652138</v>
      </c>
      <c r="H60" s="5">
        <f t="shared" si="6"/>
        <v>29.238425426278887</v>
      </c>
      <c r="I60" s="5">
        <f t="shared" si="7"/>
        <v>54.466881817580472</v>
      </c>
      <c r="J60" s="5">
        <f t="shared" si="8"/>
        <v>15.031828538582008</v>
      </c>
      <c r="K60" s="5">
        <v>4.6001548847883296</v>
      </c>
      <c r="L60" s="5">
        <v>6.0481336385844298</v>
      </c>
      <c r="M60" s="5">
        <v>4.0075175449949301</v>
      </c>
      <c r="N60" s="5">
        <v>7.7439058507327898</v>
      </c>
      <c r="O60" s="5">
        <v>11.751646347041</v>
      </c>
      <c r="P60" s="5">
        <v>-1.7251227896011301E-3</v>
      </c>
      <c r="Q60" s="5">
        <v>2.30429293547797</v>
      </c>
      <c r="R60" s="5">
        <v>4.3038538363523902</v>
      </c>
      <c r="S60" s="5">
        <v>0.86157345755977699</v>
      </c>
      <c r="T60" s="5">
        <v>3.3816900379764898</v>
      </c>
      <c r="U60" s="5">
        <v>13.4470479205843</v>
      </c>
      <c r="V60" s="5">
        <v>12.118009249696399</v>
      </c>
      <c r="W60" s="5">
        <v>7.3619078231209496</v>
      </c>
      <c r="X60" s="5">
        <v>3.3809793269388799</v>
      </c>
      <c r="Y60" s="5">
        <v>4.12712272268194</v>
      </c>
      <c r="Z60" s="5">
        <v>0.63588207484118697</v>
      </c>
      <c r="AA60" s="5">
        <v>-0.25669094899020101</v>
      </c>
      <c r="AB60" s="5">
        <v>3.15135226961918</v>
      </c>
      <c r="AC60" s="5">
        <v>-1.7540160566332801</v>
      </c>
      <c r="AD60" s="5">
        <v>-0.70733894234158301</v>
      </c>
      <c r="AE60" s="5">
        <v>-1.86808619518235</v>
      </c>
      <c r="AF60" s="5">
        <v>0.21804702974427001</v>
      </c>
      <c r="AG60" s="5">
        <v>1.6247951293763101</v>
      </c>
      <c r="AH60" s="5">
        <v>2.0863084976614399</v>
      </c>
      <c r="AI60" s="5">
        <v>5.3170967799560903E-2</v>
      </c>
      <c r="AJ60" s="5">
        <v>0.81594527381197202</v>
      </c>
      <c r="AK60" s="5">
        <v>0.25906106329101303</v>
      </c>
      <c r="AL60" s="5">
        <v>-4.0558812391583903</v>
      </c>
      <c r="AM60" s="5">
        <v>6.4353681952016402</v>
      </c>
      <c r="AN60" s="5">
        <v>12.772392218334501</v>
      </c>
      <c r="AO60" s="5">
        <v>0.68487141114610595</v>
      </c>
      <c r="AP60" s="5">
        <v>0.32270390673549598</v>
      </c>
      <c r="AQ60" s="5">
        <v>1.84121238674369</v>
      </c>
      <c r="AR60" s="5">
        <v>2.6105415080617602</v>
      </c>
      <c r="AS60" s="5">
        <v>0.57679921943408097</v>
      </c>
      <c r="AT60" s="5">
        <v>0.57397996723863698</v>
      </c>
      <c r="AU60" s="5">
        <v>2.13266139335314</v>
      </c>
      <c r="AV60" s="5">
        <v>7.3747892255494704E-2</v>
      </c>
      <c r="AW60" s="5">
        <v>0.45376884795685202</v>
      </c>
      <c r="AX60" s="5">
        <v>1.5872424017164799</v>
      </c>
      <c r="AY60" s="5">
        <v>11.697134239010399</v>
      </c>
      <c r="AZ60" s="5">
        <v>22.099988951523699</v>
      </c>
      <c r="BA60" s="5">
        <v>7.1384364747551903</v>
      </c>
      <c r="BB60" s="5">
        <v>50.818959583312399</v>
      </c>
      <c r="BC60" s="5">
        <v>1.85627334994653</v>
      </c>
      <c r="BD60" s="5">
        <v>1.00437174986839</v>
      </c>
      <c r="BE60" s="5">
        <v>5.27445039730483E-2</v>
      </c>
      <c r="BF60" s="5">
        <v>0.73453263048010797</v>
      </c>
      <c r="BG60" s="5">
        <v>3.03258142345179</v>
      </c>
      <c r="BH60" s="5">
        <v>2.5695273252673299</v>
      </c>
      <c r="BI60" s="5">
        <v>-3.20068735597747</v>
      </c>
      <c r="BJ60" s="5">
        <v>2.8526121085770799</v>
      </c>
      <c r="BK60" s="5">
        <v>2.4814958730251502</v>
      </c>
      <c r="BL60" s="5">
        <v>1.08776427845928</v>
      </c>
      <c r="BM60" s="5">
        <v>1.39430285103634</v>
      </c>
      <c r="BN60" s="5">
        <v>0.60575206115913804</v>
      </c>
      <c r="BO60" s="5">
        <v>4.20847997358337</v>
      </c>
    </row>
    <row r="61" spans="1:67">
      <c r="A61" s="2">
        <v>2026</v>
      </c>
    </row>
    <row r="62" spans="1:67">
      <c r="A62" s="2">
        <v>2027</v>
      </c>
    </row>
    <row r="63" spans="1:67">
      <c r="A63" s="2">
        <v>2028</v>
      </c>
    </row>
    <row r="64" spans="1:67">
      <c r="A64" s="2">
        <v>2029</v>
      </c>
    </row>
    <row r="65" spans="1:1">
      <c r="A65" s="2">
        <v>2030</v>
      </c>
    </row>
    <row r="66" spans="1:1">
      <c r="A66" s="2">
        <v>2031</v>
      </c>
    </row>
    <row r="67" spans="1:1">
      <c r="A67" s="2">
        <v>2032</v>
      </c>
    </row>
    <row r="68" spans="1:1">
      <c r="A68" s="2">
        <v>2033</v>
      </c>
    </row>
    <row r="69" spans="1:1">
      <c r="A69" s="2">
        <v>2034</v>
      </c>
    </row>
    <row r="70" spans="1:1">
      <c r="A70" s="2">
        <v>2035</v>
      </c>
    </row>
    <row r="71" spans="1:1">
      <c r="A71" s="2">
        <v>2036</v>
      </c>
    </row>
    <row r="72" spans="1:1">
      <c r="A72" s="2">
        <v>2037</v>
      </c>
    </row>
    <row r="73" spans="1:1">
      <c r="A73" s="2">
        <v>2038</v>
      </c>
    </row>
    <row r="74" spans="1:1">
      <c r="A74" s="2">
        <v>2039</v>
      </c>
    </row>
    <row r="75" spans="1:1">
      <c r="A75" s="2">
        <v>2040</v>
      </c>
    </row>
    <row r="76" spans="1:1">
      <c r="A76" s="2">
        <v>2041</v>
      </c>
    </row>
    <row r="77" spans="1:1">
      <c r="A77" s="2">
        <v>2042</v>
      </c>
    </row>
    <row r="78" spans="1:1">
      <c r="A78" s="2">
        <v>2043</v>
      </c>
    </row>
    <row r="79" spans="1:1">
      <c r="A79" s="2">
        <v>2044</v>
      </c>
    </row>
    <row r="80" spans="1:1">
      <c r="A80" s="2">
        <v>2045</v>
      </c>
    </row>
    <row r="81" spans="1:1">
      <c r="A81" s="2">
        <v>2046</v>
      </c>
    </row>
    <row r="82" spans="1:1">
      <c r="A82" s="2">
        <v>2047</v>
      </c>
    </row>
    <row r="83" spans="1:1">
      <c r="A83" s="2">
        <v>2048</v>
      </c>
    </row>
    <row r="84" spans="1:1">
      <c r="A84" s="2">
        <v>2049</v>
      </c>
    </row>
    <row r="85" spans="1:1">
      <c r="A85" s="2">
        <v>2050</v>
      </c>
    </row>
    <row r="86" spans="1:1">
      <c r="A86" s="2">
        <v>2051</v>
      </c>
    </row>
    <row r="87" spans="1:1">
      <c r="A87" s="2">
        <v>2052</v>
      </c>
    </row>
    <row r="88" spans="1:1">
      <c r="A88" s="2">
        <v>2053</v>
      </c>
    </row>
    <row r="89" spans="1:1">
      <c r="A89" s="2">
        <v>2054</v>
      </c>
    </row>
    <row r="90" spans="1:1">
      <c r="A90" s="2">
        <v>2055</v>
      </c>
    </row>
    <row r="91" spans="1:1">
      <c r="A91" s="2">
        <v>2056</v>
      </c>
    </row>
    <row r="92" spans="1:1">
      <c r="A92" s="2">
        <v>2057</v>
      </c>
    </row>
    <row r="93" spans="1:1">
      <c r="A93" s="2">
        <v>2058</v>
      </c>
    </row>
    <row r="94" spans="1:1">
      <c r="A94" s="2">
        <v>2059</v>
      </c>
    </row>
    <row r="95" spans="1:1">
      <c r="A95" s="2">
        <v>2060</v>
      </c>
    </row>
    <row r="96" spans="1:1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Tabelle23"/>
  <dimension ref="A1:BO160"/>
  <sheetViews>
    <sheetView topLeftCell="A32" workbookViewId="0">
      <selection activeCell="I65" sqref="I65"/>
    </sheetView>
  </sheetViews>
  <sheetFormatPr baseColWidth="10" defaultRowHeight="15.6"/>
  <sheetData>
    <row r="1" spans="1:67">
      <c r="A1" s="1" t="s">
        <v>88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K5" t="s">
        <v>69</v>
      </c>
      <c r="L5" t="s">
        <v>69</v>
      </c>
      <c r="M5" t="s">
        <v>69</v>
      </c>
      <c r="N5" t="s">
        <v>69</v>
      </c>
      <c r="O5" t="s">
        <v>69</v>
      </c>
      <c r="P5" t="s">
        <v>69</v>
      </c>
      <c r="Q5" t="s">
        <v>69</v>
      </c>
      <c r="R5" t="s">
        <v>69</v>
      </c>
      <c r="S5" t="s">
        <v>69</v>
      </c>
      <c r="T5" t="s">
        <v>69</v>
      </c>
      <c r="U5" t="s">
        <v>69</v>
      </c>
      <c r="V5" t="s">
        <v>69</v>
      </c>
      <c r="W5" t="s">
        <v>69</v>
      </c>
      <c r="X5" t="s">
        <v>69</v>
      </c>
      <c r="Y5" t="s">
        <v>69</v>
      </c>
      <c r="Z5" t="s">
        <v>69</v>
      </c>
      <c r="AA5" t="s">
        <v>69</v>
      </c>
      <c r="AB5" t="s">
        <v>69</v>
      </c>
      <c r="AC5" t="s">
        <v>69</v>
      </c>
      <c r="AD5" t="s">
        <v>69</v>
      </c>
      <c r="AE5" t="s">
        <v>69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69</v>
      </c>
      <c r="AW5" t="s">
        <v>69</v>
      </c>
      <c r="AX5" t="s">
        <v>69</v>
      </c>
      <c r="AY5" t="s">
        <v>69</v>
      </c>
      <c r="AZ5" t="s">
        <v>69</v>
      </c>
      <c r="BA5" t="s">
        <v>69</v>
      </c>
      <c r="BB5" t="s">
        <v>69</v>
      </c>
      <c r="BC5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</row>
    <row r="6" spans="1:67">
      <c r="A6" s="2">
        <v>1971</v>
      </c>
      <c r="K6" t="s">
        <v>69</v>
      </c>
      <c r="L6" t="s">
        <v>69</v>
      </c>
      <c r="M6" t="s">
        <v>69</v>
      </c>
      <c r="N6" t="s">
        <v>69</v>
      </c>
      <c r="O6" t="s">
        <v>69</v>
      </c>
      <c r="P6" t="s">
        <v>69</v>
      </c>
      <c r="Q6" t="s">
        <v>69</v>
      </c>
      <c r="R6" t="s">
        <v>69</v>
      </c>
      <c r="S6" t="s">
        <v>69</v>
      </c>
      <c r="T6" t="s">
        <v>69</v>
      </c>
      <c r="U6" t="s">
        <v>69</v>
      </c>
      <c r="V6" t="s">
        <v>69</v>
      </c>
      <c r="W6" t="s">
        <v>69</v>
      </c>
      <c r="X6" t="s">
        <v>69</v>
      </c>
      <c r="Y6" t="s">
        <v>69</v>
      </c>
      <c r="Z6" t="s">
        <v>69</v>
      </c>
      <c r="AA6" t="s">
        <v>69</v>
      </c>
      <c r="AB6" t="s">
        <v>69</v>
      </c>
      <c r="AC6" t="s">
        <v>69</v>
      </c>
      <c r="AD6" t="s">
        <v>69</v>
      </c>
      <c r="AE6" t="s">
        <v>69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69</v>
      </c>
      <c r="AW6" t="s">
        <v>69</v>
      </c>
      <c r="AX6" t="s">
        <v>69</v>
      </c>
      <c r="AY6" t="s">
        <v>69</v>
      </c>
      <c r="AZ6" t="s">
        <v>69</v>
      </c>
      <c r="BA6" t="s">
        <v>69</v>
      </c>
      <c r="BB6" t="s">
        <v>69</v>
      </c>
      <c r="BC6" t="s">
        <v>69</v>
      </c>
      <c r="BD6" t="s">
        <v>69</v>
      </c>
      <c r="BE6" t="s">
        <v>69</v>
      </c>
      <c r="BF6" t="s">
        <v>69</v>
      </c>
      <c r="BG6" t="s">
        <v>69</v>
      </c>
      <c r="BH6" t="s">
        <v>69</v>
      </c>
      <c r="BI6" t="s">
        <v>69</v>
      </c>
      <c r="BJ6" t="s">
        <v>69</v>
      </c>
      <c r="BK6" t="s">
        <v>69</v>
      </c>
      <c r="BL6" t="s">
        <v>69</v>
      </c>
      <c r="BM6" t="s">
        <v>69</v>
      </c>
      <c r="BN6" t="s">
        <v>69</v>
      </c>
      <c r="BO6" t="s">
        <v>69</v>
      </c>
    </row>
    <row r="7" spans="1:67">
      <c r="A7" s="2">
        <v>1972</v>
      </c>
      <c r="K7" t="s">
        <v>69</v>
      </c>
      <c r="L7" t="s">
        <v>69</v>
      </c>
      <c r="M7" t="s">
        <v>69</v>
      </c>
      <c r="N7" t="s">
        <v>69</v>
      </c>
      <c r="O7" t="s">
        <v>69</v>
      </c>
      <c r="P7" t="s">
        <v>69</v>
      </c>
      <c r="Q7" t="s">
        <v>69</v>
      </c>
      <c r="R7" t="s">
        <v>69</v>
      </c>
      <c r="S7" t="s">
        <v>69</v>
      </c>
      <c r="T7" t="s">
        <v>69</v>
      </c>
      <c r="U7" t="s">
        <v>69</v>
      </c>
      <c r="V7" t="s">
        <v>69</v>
      </c>
      <c r="W7" t="s">
        <v>69</v>
      </c>
      <c r="X7" t="s">
        <v>69</v>
      </c>
      <c r="Y7" t="s">
        <v>69</v>
      </c>
      <c r="Z7" t="s">
        <v>69</v>
      </c>
      <c r="AA7" t="s">
        <v>69</v>
      </c>
      <c r="AB7" t="s">
        <v>69</v>
      </c>
      <c r="AC7" t="s">
        <v>69</v>
      </c>
      <c r="AD7" t="s">
        <v>69</v>
      </c>
      <c r="AE7" t="s">
        <v>69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69</v>
      </c>
      <c r="AW7" t="s">
        <v>69</v>
      </c>
      <c r="AX7" t="s">
        <v>69</v>
      </c>
      <c r="AY7" t="s">
        <v>69</v>
      </c>
      <c r="AZ7" t="s">
        <v>69</v>
      </c>
      <c r="BA7" t="s">
        <v>69</v>
      </c>
      <c r="BB7" t="s">
        <v>69</v>
      </c>
      <c r="BC7" t="s">
        <v>69</v>
      </c>
      <c r="BD7" t="s">
        <v>69</v>
      </c>
      <c r="BE7" t="s">
        <v>69</v>
      </c>
      <c r="BF7" t="s">
        <v>69</v>
      </c>
      <c r="BG7" t="s">
        <v>69</v>
      </c>
      <c r="BH7" t="s">
        <v>69</v>
      </c>
      <c r="BI7" t="s">
        <v>69</v>
      </c>
      <c r="BJ7" t="s">
        <v>69</v>
      </c>
      <c r="BK7" t="s">
        <v>69</v>
      </c>
      <c r="BL7" t="s">
        <v>69</v>
      </c>
      <c r="BM7" t="s">
        <v>69</v>
      </c>
      <c r="BN7" t="s">
        <v>69</v>
      </c>
      <c r="BO7" t="s">
        <v>69</v>
      </c>
    </row>
    <row r="8" spans="1:67">
      <c r="A8" s="2">
        <v>1973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69</v>
      </c>
      <c r="X8" t="s">
        <v>69</v>
      </c>
      <c r="Y8" t="s">
        <v>69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69</v>
      </c>
      <c r="AW8" t="s">
        <v>69</v>
      </c>
      <c r="AX8" t="s">
        <v>69</v>
      </c>
      <c r="AY8" t="s">
        <v>69</v>
      </c>
      <c r="AZ8" t="s">
        <v>69</v>
      </c>
      <c r="BA8" t="s">
        <v>69</v>
      </c>
      <c r="BB8" t="s">
        <v>69</v>
      </c>
      <c r="BC8" t="s">
        <v>69</v>
      </c>
      <c r="BD8" t="s">
        <v>69</v>
      </c>
      <c r="BE8" t="s">
        <v>69</v>
      </c>
      <c r="BF8" t="s">
        <v>69</v>
      </c>
      <c r="BG8" t="s">
        <v>69</v>
      </c>
      <c r="BH8" t="s">
        <v>69</v>
      </c>
      <c r="BI8" t="s">
        <v>69</v>
      </c>
      <c r="BJ8" t="s">
        <v>69</v>
      </c>
      <c r="BK8" t="s">
        <v>69</v>
      </c>
      <c r="BL8" t="s">
        <v>69</v>
      </c>
      <c r="BM8" t="s">
        <v>69</v>
      </c>
      <c r="BN8" t="s">
        <v>69</v>
      </c>
      <c r="BO8" t="s">
        <v>69</v>
      </c>
    </row>
    <row r="9" spans="1:67">
      <c r="A9" s="2">
        <v>1974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69</v>
      </c>
      <c r="X9" t="s">
        <v>69</v>
      </c>
      <c r="Y9" t="s">
        <v>69</v>
      </c>
      <c r="Z9" t="s">
        <v>69</v>
      </c>
      <c r="AA9" t="s">
        <v>69</v>
      </c>
      <c r="AB9" t="s">
        <v>69</v>
      </c>
      <c r="AC9" t="s">
        <v>69</v>
      </c>
      <c r="AD9" t="s">
        <v>69</v>
      </c>
      <c r="AE9" t="s">
        <v>69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69</v>
      </c>
      <c r="AW9" t="s">
        <v>69</v>
      </c>
      <c r="AX9" t="s">
        <v>69</v>
      </c>
      <c r="AY9" t="s">
        <v>69</v>
      </c>
      <c r="AZ9" t="s">
        <v>69</v>
      </c>
      <c r="BA9" t="s">
        <v>69</v>
      </c>
      <c r="BB9" t="s">
        <v>69</v>
      </c>
      <c r="BC9" t="s">
        <v>69</v>
      </c>
      <c r="BD9" t="s">
        <v>69</v>
      </c>
      <c r="BE9" t="s">
        <v>69</v>
      </c>
      <c r="BF9" t="s">
        <v>69</v>
      </c>
      <c r="BG9" t="s">
        <v>69</v>
      </c>
      <c r="BH9" t="s">
        <v>69</v>
      </c>
      <c r="BI9" t="s">
        <v>69</v>
      </c>
      <c r="BJ9" t="s">
        <v>69</v>
      </c>
      <c r="BK9" t="s">
        <v>69</v>
      </c>
      <c r="BL9" t="s">
        <v>69</v>
      </c>
      <c r="BM9" t="s">
        <v>69</v>
      </c>
      <c r="BN9" t="s">
        <v>69</v>
      </c>
      <c r="BO9" t="s">
        <v>69</v>
      </c>
    </row>
    <row r="10" spans="1:67">
      <c r="A10" s="2">
        <v>1975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  <c r="W10" t="s">
        <v>69</v>
      </c>
      <c r="X10" t="s">
        <v>69</v>
      </c>
      <c r="Y10" t="s">
        <v>69</v>
      </c>
      <c r="Z10" t="s">
        <v>69</v>
      </c>
      <c r="AA10" t="s">
        <v>69</v>
      </c>
      <c r="AB10" t="s">
        <v>69</v>
      </c>
      <c r="AC10" t="s">
        <v>69</v>
      </c>
      <c r="AD10" t="s">
        <v>69</v>
      </c>
      <c r="AE10" t="s">
        <v>69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69</v>
      </c>
      <c r="AW10" t="s">
        <v>69</v>
      </c>
      <c r="AX10" t="s">
        <v>69</v>
      </c>
      <c r="AY10" t="s">
        <v>69</v>
      </c>
      <c r="AZ10" t="s">
        <v>69</v>
      </c>
      <c r="BA10" t="s">
        <v>69</v>
      </c>
      <c r="BB10" t="s">
        <v>69</v>
      </c>
      <c r="BC10" t="s">
        <v>69</v>
      </c>
      <c r="BD10" t="s">
        <v>69</v>
      </c>
      <c r="BE10" t="s">
        <v>69</v>
      </c>
      <c r="BF10" t="s">
        <v>69</v>
      </c>
      <c r="BG10" t="s">
        <v>69</v>
      </c>
      <c r="BH10" t="s">
        <v>69</v>
      </c>
      <c r="BI10" t="s">
        <v>69</v>
      </c>
      <c r="BJ10" t="s">
        <v>69</v>
      </c>
      <c r="BK10" t="s">
        <v>69</v>
      </c>
      <c r="BL10" t="s">
        <v>69</v>
      </c>
      <c r="BM10" t="s">
        <v>69</v>
      </c>
      <c r="BN10" t="s">
        <v>69</v>
      </c>
      <c r="BO10" t="s">
        <v>69</v>
      </c>
    </row>
    <row r="11" spans="1:67">
      <c r="A11" s="2">
        <v>1976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  <c r="W11" t="s">
        <v>69</v>
      </c>
      <c r="X11" t="s">
        <v>69</v>
      </c>
      <c r="Y11" t="s">
        <v>69</v>
      </c>
      <c r="Z11" t="s">
        <v>69</v>
      </c>
      <c r="AA11" t="s">
        <v>69</v>
      </c>
      <c r="AB11" t="s">
        <v>69</v>
      </c>
      <c r="AC11" t="s">
        <v>69</v>
      </c>
      <c r="AD11" t="s">
        <v>69</v>
      </c>
      <c r="AE11" t="s">
        <v>69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69</v>
      </c>
      <c r="AW11" t="s">
        <v>69</v>
      </c>
      <c r="AX11" t="s">
        <v>69</v>
      </c>
      <c r="AY11" t="s">
        <v>69</v>
      </c>
      <c r="AZ11" t="s">
        <v>69</v>
      </c>
      <c r="BA11" t="s">
        <v>69</v>
      </c>
      <c r="BB11" t="s">
        <v>69</v>
      </c>
      <c r="BC11" t="s">
        <v>69</v>
      </c>
      <c r="BD11" t="s">
        <v>69</v>
      </c>
      <c r="BE11" t="s">
        <v>69</v>
      </c>
      <c r="BF11" t="s">
        <v>69</v>
      </c>
      <c r="BG11" t="s">
        <v>69</v>
      </c>
      <c r="BH11" t="s">
        <v>69</v>
      </c>
      <c r="BI11" t="s">
        <v>69</v>
      </c>
      <c r="BJ11" t="s">
        <v>69</v>
      </c>
      <c r="BK11" t="s">
        <v>69</v>
      </c>
      <c r="BL11" t="s">
        <v>69</v>
      </c>
      <c r="BM11" t="s">
        <v>69</v>
      </c>
      <c r="BN11" t="s">
        <v>69</v>
      </c>
      <c r="BO11" t="s">
        <v>69</v>
      </c>
    </row>
    <row r="12" spans="1:67">
      <c r="A12" s="2">
        <v>1977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  <c r="W12" t="s">
        <v>69</v>
      </c>
      <c r="X12" t="s">
        <v>69</v>
      </c>
      <c r="Y12" t="s">
        <v>69</v>
      </c>
      <c r="Z12" t="s">
        <v>69</v>
      </c>
      <c r="AA12" t="s">
        <v>69</v>
      </c>
      <c r="AB12" t="s">
        <v>69</v>
      </c>
      <c r="AC12" t="s">
        <v>69</v>
      </c>
      <c r="AD12" t="s">
        <v>69</v>
      </c>
      <c r="AE12" t="s">
        <v>69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69</v>
      </c>
      <c r="AW12" t="s">
        <v>69</v>
      </c>
      <c r="AX12" t="s">
        <v>69</v>
      </c>
      <c r="AY12" t="s">
        <v>69</v>
      </c>
      <c r="AZ12" t="s">
        <v>69</v>
      </c>
      <c r="BA12" t="s">
        <v>69</v>
      </c>
      <c r="BB12" t="s">
        <v>69</v>
      </c>
      <c r="BC12" t="s">
        <v>69</v>
      </c>
      <c r="BD12" t="s">
        <v>69</v>
      </c>
      <c r="BE12" t="s">
        <v>69</v>
      </c>
      <c r="BF12" t="s">
        <v>69</v>
      </c>
      <c r="BG12" t="s">
        <v>69</v>
      </c>
      <c r="BH12" t="s">
        <v>69</v>
      </c>
      <c r="BI12" t="s">
        <v>69</v>
      </c>
      <c r="BJ12" t="s">
        <v>69</v>
      </c>
      <c r="BK12" t="s">
        <v>69</v>
      </c>
      <c r="BL12" t="s">
        <v>69</v>
      </c>
      <c r="BM12" t="s">
        <v>69</v>
      </c>
      <c r="BN12" t="s">
        <v>69</v>
      </c>
      <c r="BO12" t="s">
        <v>69</v>
      </c>
    </row>
    <row r="13" spans="1:67">
      <c r="A13" s="2">
        <v>1978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69</v>
      </c>
      <c r="BF13" t="s">
        <v>69</v>
      </c>
      <c r="BG13" t="s">
        <v>69</v>
      </c>
      <c r="BH13" t="s">
        <v>69</v>
      </c>
      <c r="BI13" t="s">
        <v>69</v>
      </c>
      <c r="BJ13" t="s">
        <v>69</v>
      </c>
      <c r="BK13" t="s">
        <v>69</v>
      </c>
      <c r="BL13" t="s">
        <v>69</v>
      </c>
      <c r="BM13" t="s">
        <v>69</v>
      </c>
      <c r="BN13" t="s">
        <v>69</v>
      </c>
      <c r="BO13" t="s">
        <v>69</v>
      </c>
    </row>
    <row r="14" spans="1:67">
      <c r="A14" s="2">
        <v>1979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69</v>
      </c>
      <c r="X14" t="s">
        <v>69</v>
      </c>
      <c r="Y14" t="s">
        <v>69</v>
      </c>
      <c r="Z14" t="s">
        <v>69</v>
      </c>
      <c r="AA14" t="s">
        <v>69</v>
      </c>
      <c r="AB14" t="s">
        <v>69</v>
      </c>
      <c r="AC14" t="s">
        <v>69</v>
      </c>
      <c r="AD14" t="s">
        <v>69</v>
      </c>
      <c r="AE14" t="s">
        <v>69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69</v>
      </c>
      <c r="AW14" t="s">
        <v>69</v>
      </c>
      <c r="AX14" t="s">
        <v>69</v>
      </c>
      <c r="AY14" t="s">
        <v>69</v>
      </c>
      <c r="AZ14" t="s">
        <v>69</v>
      </c>
      <c r="BA14" t="s">
        <v>69</v>
      </c>
      <c r="BB14" t="s">
        <v>69</v>
      </c>
      <c r="BC14" t="s">
        <v>69</v>
      </c>
      <c r="BD14" t="s">
        <v>69</v>
      </c>
      <c r="BE14" t="s">
        <v>69</v>
      </c>
      <c r="BF14" t="s">
        <v>69</v>
      </c>
      <c r="BG14" t="s">
        <v>69</v>
      </c>
      <c r="BH14" t="s">
        <v>69</v>
      </c>
      <c r="BI14" t="s">
        <v>69</v>
      </c>
      <c r="BJ14" t="s">
        <v>69</v>
      </c>
      <c r="BK14" t="s">
        <v>69</v>
      </c>
      <c r="BL14" t="s">
        <v>69</v>
      </c>
      <c r="BM14" t="s">
        <v>69</v>
      </c>
      <c r="BN14" t="s">
        <v>69</v>
      </c>
      <c r="BO14" t="s">
        <v>69</v>
      </c>
    </row>
    <row r="15" spans="1:67">
      <c r="A15" s="2">
        <v>1980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69</v>
      </c>
      <c r="X15" t="s">
        <v>69</v>
      </c>
      <c r="Y15" t="s">
        <v>69</v>
      </c>
      <c r="Z15" t="s">
        <v>69</v>
      </c>
      <c r="AA15" t="s">
        <v>69</v>
      </c>
      <c r="AB15" t="s">
        <v>69</v>
      </c>
      <c r="AC15" t="s">
        <v>69</v>
      </c>
      <c r="AD15" t="s">
        <v>69</v>
      </c>
      <c r="AE15" t="s">
        <v>69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69</v>
      </c>
      <c r="AW15" t="s">
        <v>69</v>
      </c>
      <c r="AX15" t="s">
        <v>69</v>
      </c>
      <c r="AY15" t="s">
        <v>69</v>
      </c>
      <c r="AZ15" t="s">
        <v>69</v>
      </c>
      <c r="BA15" t="s">
        <v>69</v>
      </c>
      <c r="BB15" t="s">
        <v>69</v>
      </c>
      <c r="BC15" t="s">
        <v>69</v>
      </c>
      <c r="BD15" t="s">
        <v>69</v>
      </c>
      <c r="BE15" t="s">
        <v>69</v>
      </c>
      <c r="BF15" t="s">
        <v>69</v>
      </c>
      <c r="BG15" t="s">
        <v>69</v>
      </c>
      <c r="BH15" t="s">
        <v>69</v>
      </c>
      <c r="BI15" t="s">
        <v>69</v>
      </c>
      <c r="BJ15" t="s">
        <v>69</v>
      </c>
      <c r="BK15" t="s">
        <v>69</v>
      </c>
      <c r="BL15" t="s">
        <v>69</v>
      </c>
      <c r="BM15" t="s">
        <v>69</v>
      </c>
      <c r="BN15" t="s">
        <v>69</v>
      </c>
      <c r="BO15" t="s">
        <v>69</v>
      </c>
    </row>
    <row r="16" spans="1:67">
      <c r="A16" s="2">
        <v>1981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  <c r="W16" t="s">
        <v>69</v>
      </c>
      <c r="X16" t="s">
        <v>69</v>
      </c>
      <c r="Y16" t="s">
        <v>69</v>
      </c>
      <c r="Z16" t="s">
        <v>69</v>
      </c>
      <c r="AA16" t="s">
        <v>69</v>
      </c>
      <c r="AB16" t="s">
        <v>69</v>
      </c>
      <c r="AC16" t="s">
        <v>69</v>
      </c>
      <c r="AD16" t="s">
        <v>69</v>
      </c>
      <c r="AE16" t="s">
        <v>69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69</v>
      </c>
      <c r="AW16" t="s">
        <v>69</v>
      </c>
      <c r="AX16" t="s">
        <v>69</v>
      </c>
      <c r="AY16" t="s">
        <v>69</v>
      </c>
      <c r="AZ16" t="s">
        <v>69</v>
      </c>
      <c r="BA16" t="s">
        <v>69</v>
      </c>
      <c r="BB16" t="s">
        <v>69</v>
      </c>
      <c r="BC16" t="s">
        <v>69</v>
      </c>
      <c r="BD16" t="s">
        <v>69</v>
      </c>
      <c r="BE16" t="s">
        <v>69</v>
      </c>
      <c r="BF16" t="s">
        <v>69</v>
      </c>
      <c r="BG16" t="s">
        <v>69</v>
      </c>
      <c r="BH16" t="s">
        <v>69</v>
      </c>
      <c r="BI16" t="s">
        <v>69</v>
      </c>
      <c r="BJ16" t="s">
        <v>69</v>
      </c>
      <c r="BK16" t="s">
        <v>69</v>
      </c>
      <c r="BL16" t="s">
        <v>69</v>
      </c>
      <c r="BM16" t="s">
        <v>69</v>
      </c>
      <c r="BN16" t="s">
        <v>69</v>
      </c>
      <c r="BO16" t="s">
        <v>69</v>
      </c>
    </row>
    <row r="17" spans="1:67">
      <c r="A17" s="2">
        <v>1982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  <c r="W17" t="s">
        <v>69</v>
      </c>
      <c r="X17" t="s">
        <v>69</v>
      </c>
      <c r="Y17" t="s">
        <v>69</v>
      </c>
      <c r="Z17" t="s">
        <v>69</v>
      </c>
      <c r="AA17" t="s">
        <v>69</v>
      </c>
      <c r="AB17" t="s">
        <v>69</v>
      </c>
      <c r="AC17" t="s">
        <v>69</v>
      </c>
      <c r="AD17" t="s">
        <v>69</v>
      </c>
      <c r="AE17" t="s">
        <v>69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69</v>
      </c>
      <c r="AW17" t="s">
        <v>69</v>
      </c>
      <c r="AX17" t="s">
        <v>69</v>
      </c>
      <c r="AY17" t="s">
        <v>69</v>
      </c>
      <c r="AZ17" t="s">
        <v>69</v>
      </c>
      <c r="BA17" t="s">
        <v>69</v>
      </c>
      <c r="BB17" t="s">
        <v>69</v>
      </c>
      <c r="BC17" t="s">
        <v>69</v>
      </c>
      <c r="BD17" t="s">
        <v>69</v>
      </c>
      <c r="BE17" t="s">
        <v>69</v>
      </c>
      <c r="BF17" t="s">
        <v>69</v>
      </c>
      <c r="BG17" t="s">
        <v>69</v>
      </c>
      <c r="BH17" t="s">
        <v>69</v>
      </c>
      <c r="BI17" t="s">
        <v>69</v>
      </c>
      <c r="BJ17" t="s">
        <v>69</v>
      </c>
      <c r="BK17" t="s">
        <v>69</v>
      </c>
      <c r="BL17" t="s">
        <v>69</v>
      </c>
      <c r="BM17" t="s">
        <v>69</v>
      </c>
      <c r="BN17" t="s">
        <v>69</v>
      </c>
      <c r="BO17" t="s">
        <v>69</v>
      </c>
    </row>
    <row r="18" spans="1:67">
      <c r="A18" s="2">
        <v>1983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  <c r="W18" t="s">
        <v>69</v>
      </c>
      <c r="X18" t="s">
        <v>69</v>
      </c>
      <c r="Y18" t="s">
        <v>69</v>
      </c>
      <c r="Z18" t="s">
        <v>69</v>
      </c>
      <c r="AA18" t="s">
        <v>69</v>
      </c>
      <c r="AB18" t="s">
        <v>69</v>
      </c>
      <c r="AC18" t="s">
        <v>69</v>
      </c>
      <c r="AD18" t="s">
        <v>69</v>
      </c>
      <c r="AE18" t="s">
        <v>69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69</v>
      </c>
      <c r="AW18" t="s">
        <v>69</v>
      </c>
      <c r="AX18" t="s">
        <v>69</v>
      </c>
      <c r="AY18" t="s">
        <v>69</v>
      </c>
      <c r="AZ18" t="s">
        <v>69</v>
      </c>
      <c r="BA18" t="s">
        <v>69</v>
      </c>
      <c r="BB18" t="s">
        <v>69</v>
      </c>
      <c r="BC18" t="s">
        <v>69</v>
      </c>
      <c r="BD18" t="s">
        <v>69</v>
      </c>
      <c r="BE18" t="s">
        <v>69</v>
      </c>
      <c r="BF18" t="s">
        <v>69</v>
      </c>
      <c r="BG18" t="s">
        <v>69</v>
      </c>
      <c r="BH18" t="s">
        <v>69</v>
      </c>
      <c r="BI18" t="s">
        <v>69</v>
      </c>
      <c r="BJ18" t="s">
        <v>69</v>
      </c>
      <c r="BK18" t="s">
        <v>69</v>
      </c>
      <c r="BL18" t="s">
        <v>69</v>
      </c>
      <c r="BM18" t="s">
        <v>69</v>
      </c>
      <c r="BN18" t="s">
        <v>69</v>
      </c>
      <c r="BO18" t="s">
        <v>69</v>
      </c>
    </row>
    <row r="19" spans="1:67">
      <c r="A19" s="2">
        <v>1984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  <c r="W19" t="s">
        <v>69</v>
      </c>
      <c r="X19" t="s">
        <v>69</v>
      </c>
      <c r="Y19" t="s">
        <v>69</v>
      </c>
      <c r="Z19" t="s">
        <v>69</v>
      </c>
      <c r="AA19" t="s">
        <v>69</v>
      </c>
      <c r="AB19" t="s">
        <v>69</v>
      </c>
      <c r="AC19" t="s">
        <v>69</v>
      </c>
      <c r="AD19" t="s">
        <v>69</v>
      </c>
      <c r="AE19" t="s">
        <v>69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69</v>
      </c>
      <c r="AW19" t="s">
        <v>69</v>
      </c>
      <c r="AX19" t="s">
        <v>69</v>
      </c>
      <c r="AY19" t="s">
        <v>69</v>
      </c>
      <c r="AZ19" t="s">
        <v>69</v>
      </c>
      <c r="BA19" t="s">
        <v>69</v>
      </c>
      <c r="BB19" t="s">
        <v>69</v>
      </c>
      <c r="BC19" t="s">
        <v>69</v>
      </c>
      <c r="BD19" t="s">
        <v>69</v>
      </c>
      <c r="BE19" t="s">
        <v>69</v>
      </c>
      <c r="BF19" t="s">
        <v>69</v>
      </c>
      <c r="BG19" t="s">
        <v>69</v>
      </c>
      <c r="BH19" t="s">
        <v>69</v>
      </c>
      <c r="BI19" t="s">
        <v>69</v>
      </c>
      <c r="BJ19" t="s">
        <v>69</v>
      </c>
      <c r="BK19" t="s">
        <v>69</v>
      </c>
      <c r="BL19" t="s">
        <v>69</v>
      </c>
      <c r="BM19" t="s">
        <v>69</v>
      </c>
      <c r="BN19" t="s">
        <v>69</v>
      </c>
      <c r="BO19" t="s">
        <v>69</v>
      </c>
    </row>
    <row r="20" spans="1:67">
      <c r="A20" s="2">
        <v>1985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  <c r="W20" t="s">
        <v>69</v>
      </c>
      <c r="X20" t="s">
        <v>69</v>
      </c>
      <c r="Y20" t="s">
        <v>69</v>
      </c>
      <c r="Z20" t="s">
        <v>69</v>
      </c>
      <c r="AA20" t="s">
        <v>69</v>
      </c>
      <c r="AB20" t="s">
        <v>69</v>
      </c>
      <c r="AC20" t="s">
        <v>69</v>
      </c>
      <c r="AD20" t="s">
        <v>69</v>
      </c>
      <c r="AE20" t="s">
        <v>69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69</v>
      </c>
      <c r="AW20" t="s">
        <v>69</v>
      </c>
      <c r="AX20" t="s">
        <v>69</v>
      </c>
      <c r="AY20" t="s">
        <v>69</v>
      </c>
      <c r="AZ20" t="s">
        <v>69</v>
      </c>
      <c r="BA20" t="s">
        <v>69</v>
      </c>
      <c r="BB20" t="s">
        <v>69</v>
      </c>
      <c r="BC20" t="s">
        <v>69</v>
      </c>
      <c r="BD20" t="s">
        <v>69</v>
      </c>
      <c r="BE20" t="s">
        <v>69</v>
      </c>
      <c r="BF20" t="s">
        <v>69</v>
      </c>
      <c r="BG20" t="s">
        <v>69</v>
      </c>
      <c r="BH20" t="s">
        <v>69</v>
      </c>
      <c r="BI20" t="s">
        <v>69</v>
      </c>
      <c r="BJ20" t="s">
        <v>69</v>
      </c>
      <c r="BK20" t="s">
        <v>69</v>
      </c>
      <c r="BL20" t="s">
        <v>69</v>
      </c>
      <c r="BM20" t="s">
        <v>69</v>
      </c>
      <c r="BN20" t="s">
        <v>69</v>
      </c>
      <c r="BO20" t="s">
        <v>69</v>
      </c>
    </row>
    <row r="21" spans="1:67">
      <c r="A21" s="2">
        <v>1986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  <c r="W21" t="s">
        <v>69</v>
      </c>
      <c r="X21" t="s">
        <v>69</v>
      </c>
      <c r="Y21" t="s">
        <v>69</v>
      </c>
      <c r="Z21" t="s">
        <v>69</v>
      </c>
      <c r="AA21" t="s">
        <v>69</v>
      </c>
      <c r="AB21" t="s">
        <v>69</v>
      </c>
      <c r="AC21" t="s">
        <v>69</v>
      </c>
      <c r="AD21" t="s">
        <v>69</v>
      </c>
      <c r="AE21" t="s">
        <v>69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69</v>
      </c>
      <c r="AW21" t="s">
        <v>69</v>
      </c>
      <c r="AX21" t="s">
        <v>69</v>
      </c>
      <c r="AY21" t="s">
        <v>69</v>
      </c>
      <c r="AZ21" t="s">
        <v>69</v>
      </c>
      <c r="BA21" t="s">
        <v>69</v>
      </c>
      <c r="BB21" t="s">
        <v>69</v>
      </c>
      <c r="BC21" t="s">
        <v>69</v>
      </c>
      <c r="BD21" t="s">
        <v>69</v>
      </c>
      <c r="BE21" t="s">
        <v>69</v>
      </c>
      <c r="BF21" t="s">
        <v>69</v>
      </c>
      <c r="BG21" t="s">
        <v>69</v>
      </c>
      <c r="BH21" t="s">
        <v>69</v>
      </c>
      <c r="BI21" t="s">
        <v>69</v>
      </c>
      <c r="BJ21" t="s">
        <v>69</v>
      </c>
      <c r="BK21" t="s">
        <v>69</v>
      </c>
      <c r="BL21" t="s">
        <v>69</v>
      </c>
      <c r="BM21" t="s">
        <v>69</v>
      </c>
      <c r="BN21" t="s">
        <v>69</v>
      </c>
      <c r="BO21" t="s">
        <v>69</v>
      </c>
    </row>
    <row r="22" spans="1:67">
      <c r="A22" s="2">
        <v>1987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  <c r="W22" t="s">
        <v>69</v>
      </c>
      <c r="X22" t="s">
        <v>69</v>
      </c>
      <c r="Y22" t="s">
        <v>69</v>
      </c>
      <c r="Z22" t="s">
        <v>69</v>
      </c>
      <c r="AA22" t="s">
        <v>69</v>
      </c>
      <c r="AB22" t="s">
        <v>69</v>
      </c>
      <c r="AC22" t="s">
        <v>69</v>
      </c>
      <c r="AD22" t="s">
        <v>69</v>
      </c>
      <c r="AE22" t="s">
        <v>69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69</v>
      </c>
      <c r="AW22" t="s">
        <v>69</v>
      </c>
      <c r="AX22" t="s">
        <v>69</v>
      </c>
      <c r="AY22" t="s">
        <v>69</v>
      </c>
      <c r="AZ22" t="s">
        <v>69</v>
      </c>
      <c r="BA22" t="s">
        <v>69</v>
      </c>
      <c r="BB22" t="s">
        <v>69</v>
      </c>
      <c r="BC22" t="s">
        <v>69</v>
      </c>
      <c r="BD22" t="s">
        <v>69</v>
      </c>
      <c r="BE22" t="s">
        <v>69</v>
      </c>
      <c r="BF22" t="s">
        <v>69</v>
      </c>
      <c r="BG22" t="s">
        <v>69</v>
      </c>
      <c r="BH22" t="s">
        <v>69</v>
      </c>
      <c r="BI22" t="s">
        <v>69</v>
      </c>
      <c r="BJ22" t="s">
        <v>69</v>
      </c>
      <c r="BK22" t="s">
        <v>69</v>
      </c>
      <c r="BL22" t="s">
        <v>69</v>
      </c>
      <c r="BM22" t="s">
        <v>69</v>
      </c>
      <c r="BN22" t="s">
        <v>69</v>
      </c>
      <c r="BO22" t="s">
        <v>69</v>
      </c>
    </row>
    <row r="23" spans="1:67">
      <c r="A23" s="2">
        <v>1988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  <c r="W23" t="s">
        <v>69</v>
      </c>
      <c r="X23" t="s">
        <v>69</v>
      </c>
      <c r="Y23" t="s">
        <v>69</v>
      </c>
      <c r="Z23" t="s">
        <v>69</v>
      </c>
      <c r="AA23" t="s">
        <v>69</v>
      </c>
      <c r="AB23" t="s">
        <v>69</v>
      </c>
      <c r="AC23" t="s">
        <v>69</v>
      </c>
      <c r="AD23" t="s">
        <v>69</v>
      </c>
      <c r="AE23" t="s">
        <v>69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69</v>
      </c>
      <c r="AW23" t="s">
        <v>69</v>
      </c>
      <c r="AX23" t="s">
        <v>69</v>
      </c>
      <c r="AY23" t="s">
        <v>69</v>
      </c>
      <c r="AZ23" t="s">
        <v>69</v>
      </c>
      <c r="BA23" t="s">
        <v>69</v>
      </c>
      <c r="BB23" t="s">
        <v>69</v>
      </c>
      <c r="BC23" t="s">
        <v>69</v>
      </c>
      <c r="BD23" t="s">
        <v>69</v>
      </c>
      <c r="BE23" t="s">
        <v>69</v>
      </c>
      <c r="BF23" t="s">
        <v>69</v>
      </c>
      <c r="BG23" t="s">
        <v>69</v>
      </c>
      <c r="BH23" t="s">
        <v>69</v>
      </c>
      <c r="BI23" t="s">
        <v>69</v>
      </c>
      <c r="BJ23" t="s">
        <v>69</v>
      </c>
      <c r="BK23" t="s">
        <v>69</v>
      </c>
      <c r="BL23" t="s">
        <v>69</v>
      </c>
      <c r="BM23" t="s">
        <v>69</v>
      </c>
      <c r="BN23" t="s">
        <v>69</v>
      </c>
      <c r="BO23" t="s">
        <v>69</v>
      </c>
    </row>
    <row r="24" spans="1:67">
      <c r="A24" s="2">
        <v>1989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  <c r="W24" t="s">
        <v>69</v>
      </c>
      <c r="X24" t="s">
        <v>69</v>
      </c>
      <c r="Y24" t="s">
        <v>69</v>
      </c>
      <c r="Z24" t="s">
        <v>69</v>
      </c>
      <c r="AA24" t="s">
        <v>69</v>
      </c>
      <c r="AB24" t="s">
        <v>69</v>
      </c>
      <c r="AC24" t="s">
        <v>69</v>
      </c>
      <c r="AD24" t="s">
        <v>69</v>
      </c>
      <c r="AE24" t="s">
        <v>69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69</v>
      </c>
      <c r="AW24" t="s">
        <v>69</v>
      </c>
      <c r="AX24" t="s">
        <v>69</v>
      </c>
      <c r="AY24" t="s">
        <v>69</v>
      </c>
      <c r="AZ24" t="s">
        <v>69</v>
      </c>
      <c r="BA24" t="s">
        <v>69</v>
      </c>
      <c r="BB24" t="s">
        <v>69</v>
      </c>
      <c r="BC24" t="s">
        <v>69</v>
      </c>
      <c r="BD24" t="s">
        <v>69</v>
      </c>
      <c r="BE24" t="s">
        <v>69</v>
      </c>
      <c r="BF24" t="s">
        <v>69</v>
      </c>
      <c r="BG24" t="s">
        <v>69</v>
      </c>
      <c r="BH24" t="s">
        <v>69</v>
      </c>
      <c r="BI24" t="s">
        <v>69</v>
      </c>
      <c r="BJ24" t="s">
        <v>69</v>
      </c>
      <c r="BK24" t="s">
        <v>69</v>
      </c>
      <c r="BL24" t="s">
        <v>69</v>
      </c>
      <c r="BM24" t="s">
        <v>69</v>
      </c>
      <c r="BN24" t="s">
        <v>69</v>
      </c>
      <c r="BO24" t="s">
        <v>69</v>
      </c>
    </row>
    <row r="25" spans="1:67">
      <c r="A25" s="2">
        <v>1990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  <c r="W25" t="s">
        <v>69</v>
      </c>
      <c r="X25" t="s">
        <v>69</v>
      </c>
      <c r="Y25" t="s">
        <v>69</v>
      </c>
      <c r="Z25" t="s">
        <v>69</v>
      </c>
      <c r="AA25" t="s">
        <v>69</v>
      </c>
      <c r="AB25" t="s">
        <v>69</v>
      </c>
      <c r="AC25" t="s">
        <v>69</v>
      </c>
      <c r="AD25" t="s">
        <v>69</v>
      </c>
      <c r="AE25" t="s">
        <v>69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69</v>
      </c>
      <c r="AW25" t="s">
        <v>69</v>
      </c>
      <c r="AX25" t="s">
        <v>69</v>
      </c>
      <c r="AY25" t="s">
        <v>69</v>
      </c>
      <c r="AZ25" t="s">
        <v>69</v>
      </c>
      <c r="BA25" t="s">
        <v>69</v>
      </c>
      <c r="BB25" t="s">
        <v>69</v>
      </c>
      <c r="BC25" t="s">
        <v>69</v>
      </c>
      <c r="BD25" t="s">
        <v>69</v>
      </c>
      <c r="BE25" t="s">
        <v>69</v>
      </c>
      <c r="BF25" t="s">
        <v>69</v>
      </c>
      <c r="BG25" t="s">
        <v>69</v>
      </c>
      <c r="BH25" t="s">
        <v>69</v>
      </c>
      <c r="BI25" t="s">
        <v>69</v>
      </c>
      <c r="BJ25" t="s">
        <v>69</v>
      </c>
      <c r="BK25" t="s">
        <v>69</v>
      </c>
      <c r="BL25" t="s">
        <v>69</v>
      </c>
      <c r="BM25" t="s">
        <v>69</v>
      </c>
      <c r="BN25" t="s">
        <v>69</v>
      </c>
      <c r="BO25" t="s">
        <v>69</v>
      </c>
    </row>
    <row r="26" spans="1:67">
      <c r="A26" s="2">
        <v>1991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  <c r="W26" t="s">
        <v>69</v>
      </c>
      <c r="X26" t="s">
        <v>69</v>
      </c>
      <c r="Y26" t="s">
        <v>69</v>
      </c>
      <c r="Z26" t="s">
        <v>69</v>
      </c>
      <c r="AA26" t="s">
        <v>69</v>
      </c>
      <c r="AB26" t="s">
        <v>69</v>
      </c>
      <c r="AC26" t="s">
        <v>69</v>
      </c>
      <c r="AD26" t="s">
        <v>69</v>
      </c>
      <c r="AE26" t="s">
        <v>69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69</v>
      </c>
      <c r="AW26" t="s">
        <v>69</v>
      </c>
      <c r="AX26" t="s">
        <v>69</v>
      </c>
      <c r="AY26" t="s">
        <v>69</v>
      </c>
      <c r="AZ26" t="s">
        <v>69</v>
      </c>
      <c r="BA26" t="s">
        <v>69</v>
      </c>
      <c r="BB26" t="s">
        <v>69</v>
      </c>
      <c r="BC26" t="s">
        <v>69</v>
      </c>
      <c r="BD26" t="s">
        <v>69</v>
      </c>
      <c r="BE26" t="s">
        <v>69</v>
      </c>
      <c r="BF26" t="s">
        <v>69</v>
      </c>
      <c r="BG26" t="s">
        <v>69</v>
      </c>
      <c r="BH26" t="s">
        <v>69</v>
      </c>
      <c r="BI26" t="s">
        <v>69</v>
      </c>
      <c r="BJ26" t="s">
        <v>69</v>
      </c>
      <c r="BK26" t="s">
        <v>69</v>
      </c>
      <c r="BL26" t="s">
        <v>69</v>
      </c>
      <c r="BM26" t="s">
        <v>69</v>
      </c>
      <c r="BN26" t="s">
        <v>69</v>
      </c>
      <c r="BO26" t="s">
        <v>69</v>
      </c>
    </row>
    <row r="27" spans="1:67">
      <c r="A27" s="2">
        <v>1992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X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69</v>
      </c>
      <c r="AW27" t="s">
        <v>69</v>
      </c>
      <c r="AX27" t="s">
        <v>69</v>
      </c>
      <c r="AY27" t="s">
        <v>69</v>
      </c>
      <c r="AZ27" t="s">
        <v>69</v>
      </c>
      <c r="BA27" t="s">
        <v>69</v>
      </c>
      <c r="BB27" t="s">
        <v>69</v>
      </c>
      <c r="BC27" t="s">
        <v>69</v>
      </c>
      <c r="BD27" t="s">
        <v>69</v>
      </c>
      <c r="BE27" t="s">
        <v>69</v>
      </c>
      <c r="BF27" t="s">
        <v>69</v>
      </c>
      <c r="BG27" t="s">
        <v>69</v>
      </c>
      <c r="BH27" t="s">
        <v>69</v>
      </c>
      <c r="BI27" t="s">
        <v>69</v>
      </c>
      <c r="BJ27" t="s">
        <v>69</v>
      </c>
      <c r="BK27" t="s">
        <v>69</v>
      </c>
      <c r="BL27" t="s">
        <v>69</v>
      </c>
      <c r="BM27" t="s">
        <v>69</v>
      </c>
      <c r="BN27" t="s">
        <v>69</v>
      </c>
      <c r="BO27" t="s">
        <v>69</v>
      </c>
    </row>
    <row r="28" spans="1:67">
      <c r="A28" s="2">
        <v>1993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  <c r="W28" t="s">
        <v>69</v>
      </c>
      <c r="X28" t="s">
        <v>69</v>
      </c>
      <c r="Y28" t="s">
        <v>69</v>
      </c>
      <c r="Z28" t="s">
        <v>69</v>
      </c>
      <c r="AA28" t="s">
        <v>69</v>
      </c>
      <c r="AB28" t="s">
        <v>69</v>
      </c>
      <c r="AC28" t="s">
        <v>69</v>
      </c>
      <c r="AD28" t="s">
        <v>69</v>
      </c>
      <c r="AE28" t="s">
        <v>69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69</v>
      </c>
      <c r="AW28" t="s">
        <v>69</v>
      </c>
      <c r="AX28" t="s">
        <v>69</v>
      </c>
      <c r="AY28" t="s">
        <v>69</v>
      </c>
      <c r="AZ28" t="s">
        <v>69</v>
      </c>
      <c r="BA28" t="s">
        <v>69</v>
      </c>
      <c r="BB28" t="s">
        <v>69</v>
      </c>
      <c r="BC28" t="s">
        <v>69</v>
      </c>
      <c r="BD28" t="s">
        <v>69</v>
      </c>
      <c r="BE28" t="s">
        <v>69</v>
      </c>
      <c r="BF28" t="s">
        <v>69</v>
      </c>
      <c r="BG28" t="s">
        <v>69</v>
      </c>
      <c r="BH28" t="s">
        <v>69</v>
      </c>
      <c r="BI28" t="s">
        <v>69</v>
      </c>
      <c r="BJ28" t="s">
        <v>69</v>
      </c>
      <c r="BK28" t="s">
        <v>69</v>
      </c>
      <c r="BL28" t="s">
        <v>69</v>
      </c>
      <c r="BM28" t="s">
        <v>69</v>
      </c>
      <c r="BN28" t="s">
        <v>69</v>
      </c>
      <c r="BO28" t="s">
        <v>69</v>
      </c>
    </row>
    <row r="29" spans="1:67">
      <c r="A29" s="2">
        <v>1994</v>
      </c>
      <c r="K29" t="s">
        <v>69</v>
      </c>
      <c r="L29" t="s">
        <v>69</v>
      </c>
      <c r="M29" t="s">
        <v>69</v>
      </c>
      <c r="N29" t="s">
        <v>69</v>
      </c>
      <c r="O29" t="s">
        <v>69</v>
      </c>
      <c r="P29" t="s">
        <v>69</v>
      </c>
      <c r="Q29" t="s">
        <v>69</v>
      </c>
      <c r="R29" t="s">
        <v>69</v>
      </c>
      <c r="S29" t="s">
        <v>69</v>
      </c>
      <c r="T29" t="s">
        <v>69</v>
      </c>
      <c r="U29" t="s">
        <v>69</v>
      </c>
      <c r="V29" t="s">
        <v>69</v>
      </c>
      <c r="W29" t="s">
        <v>69</v>
      </c>
      <c r="X29" t="s">
        <v>69</v>
      </c>
      <c r="Y29" t="s">
        <v>69</v>
      </c>
      <c r="Z29" t="s">
        <v>69</v>
      </c>
      <c r="AA29" t="s">
        <v>69</v>
      </c>
      <c r="AB29" t="s">
        <v>69</v>
      </c>
      <c r="AC29" t="s">
        <v>69</v>
      </c>
      <c r="AD29" t="s">
        <v>69</v>
      </c>
      <c r="AE29" t="s">
        <v>69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69</v>
      </c>
      <c r="AW29" t="s">
        <v>69</v>
      </c>
      <c r="AX29" t="s">
        <v>69</v>
      </c>
      <c r="AY29" t="s">
        <v>69</v>
      </c>
      <c r="AZ29" t="s">
        <v>69</v>
      </c>
      <c r="BA29" t="s">
        <v>69</v>
      </c>
      <c r="BB29" t="s">
        <v>69</v>
      </c>
      <c r="BC29" t="s">
        <v>69</v>
      </c>
      <c r="BD29" t="s">
        <v>69</v>
      </c>
      <c r="BE29" t="s">
        <v>69</v>
      </c>
      <c r="BF29" t="s">
        <v>69</v>
      </c>
      <c r="BG29" t="s">
        <v>69</v>
      </c>
      <c r="BH29" t="s">
        <v>69</v>
      </c>
      <c r="BI29" t="s">
        <v>69</v>
      </c>
      <c r="BJ29" t="s">
        <v>69</v>
      </c>
      <c r="BK29" t="s">
        <v>69</v>
      </c>
      <c r="BL29" t="s">
        <v>69</v>
      </c>
      <c r="BM29" t="s">
        <v>69</v>
      </c>
      <c r="BN29" t="s">
        <v>69</v>
      </c>
      <c r="BO29" t="s">
        <v>69</v>
      </c>
    </row>
    <row r="30" spans="1:67">
      <c r="A30" s="2">
        <v>1995</v>
      </c>
      <c r="K30" t="s">
        <v>69</v>
      </c>
      <c r="L30" t="s">
        <v>69</v>
      </c>
      <c r="M30" t="s">
        <v>69</v>
      </c>
      <c r="N30" t="s">
        <v>69</v>
      </c>
      <c r="O30" t="s">
        <v>69</v>
      </c>
      <c r="P30" t="s">
        <v>69</v>
      </c>
      <c r="Q30" t="s">
        <v>69</v>
      </c>
      <c r="R30" t="s">
        <v>69</v>
      </c>
      <c r="S30" t="s">
        <v>69</v>
      </c>
      <c r="T30" t="s">
        <v>69</v>
      </c>
      <c r="U30" t="s">
        <v>69</v>
      </c>
      <c r="V30" t="s">
        <v>69</v>
      </c>
      <c r="W30" t="s">
        <v>69</v>
      </c>
      <c r="X30" t="s">
        <v>69</v>
      </c>
      <c r="Y30" t="s">
        <v>69</v>
      </c>
      <c r="Z30" t="s">
        <v>69</v>
      </c>
      <c r="AA30" t="s">
        <v>69</v>
      </c>
      <c r="AB30" t="s">
        <v>69</v>
      </c>
      <c r="AC30" t="s">
        <v>69</v>
      </c>
      <c r="AD30" t="s">
        <v>69</v>
      </c>
      <c r="AE30" t="s">
        <v>69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69</v>
      </c>
      <c r="AW30" t="s">
        <v>69</v>
      </c>
      <c r="AX30" t="s">
        <v>69</v>
      </c>
      <c r="AY30" t="s">
        <v>69</v>
      </c>
      <c r="AZ30" t="s">
        <v>69</v>
      </c>
      <c r="BA30" t="s">
        <v>69</v>
      </c>
      <c r="BB30" t="s">
        <v>69</v>
      </c>
      <c r="BC30" t="s">
        <v>69</v>
      </c>
      <c r="BD30" t="s">
        <v>69</v>
      </c>
      <c r="BE30" t="s">
        <v>69</v>
      </c>
      <c r="BF30" t="s">
        <v>69</v>
      </c>
      <c r="BG30" t="s">
        <v>69</v>
      </c>
      <c r="BH30" t="s">
        <v>69</v>
      </c>
      <c r="BI30" t="s">
        <v>69</v>
      </c>
      <c r="BJ30" t="s">
        <v>69</v>
      </c>
      <c r="BK30" t="s">
        <v>69</v>
      </c>
      <c r="BL30" t="s">
        <v>69</v>
      </c>
      <c r="BM30" t="s">
        <v>69</v>
      </c>
      <c r="BN30" t="s">
        <v>69</v>
      </c>
      <c r="BO30" t="s">
        <v>69</v>
      </c>
    </row>
    <row r="31" spans="1:67">
      <c r="A31" s="2">
        <v>1996</v>
      </c>
      <c r="K31" t="s">
        <v>69</v>
      </c>
      <c r="L31" t="s">
        <v>69</v>
      </c>
      <c r="M31" t="s">
        <v>69</v>
      </c>
      <c r="N31" t="s">
        <v>69</v>
      </c>
      <c r="O31" t="s">
        <v>69</v>
      </c>
      <c r="P31" t="s">
        <v>69</v>
      </c>
      <c r="Q31" t="s">
        <v>69</v>
      </c>
      <c r="R31" t="s">
        <v>69</v>
      </c>
      <c r="S31" t="s">
        <v>69</v>
      </c>
      <c r="T31" t="s">
        <v>69</v>
      </c>
      <c r="U31" t="s">
        <v>69</v>
      </c>
      <c r="V31" t="s">
        <v>69</v>
      </c>
      <c r="W31" t="s">
        <v>69</v>
      </c>
      <c r="X31" t="s">
        <v>69</v>
      </c>
      <c r="Y31" t="s">
        <v>69</v>
      </c>
      <c r="Z31" t="s">
        <v>69</v>
      </c>
      <c r="AA31" t="s">
        <v>69</v>
      </c>
      <c r="AB31" t="s">
        <v>69</v>
      </c>
      <c r="AC31" t="s">
        <v>69</v>
      </c>
      <c r="AD31" t="s">
        <v>69</v>
      </c>
      <c r="AE31" t="s">
        <v>69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69</v>
      </c>
      <c r="AW31" t="s">
        <v>69</v>
      </c>
      <c r="AX31" t="s">
        <v>69</v>
      </c>
      <c r="AY31" t="s">
        <v>69</v>
      </c>
      <c r="AZ31" t="s">
        <v>69</v>
      </c>
      <c r="BA31" t="s">
        <v>69</v>
      </c>
      <c r="BB31" t="s">
        <v>69</v>
      </c>
      <c r="BC31" t="s">
        <v>69</v>
      </c>
      <c r="BD31" t="s">
        <v>69</v>
      </c>
      <c r="BE31" t="s">
        <v>69</v>
      </c>
      <c r="BF31" t="s">
        <v>69</v>
      </c>
      <c r="BG31" t="s">
        <v>69</v>
      </c>
      <c r="BH31" t="s">
        <v>69</v>
      </c>
      <c r="BI31" t="s">
        <v>69</v>
      </c>
      <c r="BJ31" t="s">
        <v>69</v>
      </c>
      <c r="BK31" t="s">
        <v>69</v>
      </c>
      <c r="BL31" t="s">
        <v>69</v>
      </c>
      <c r="BM31" t="s">
        <v>69</v>
      </c>
      <c r="BN31" t="s">
        <v>69</v>
      </c>
      <c r="BO31" t="s">
        <v>69</v>
      </c>
    </row>
    <row r="32" spans="1:67">
      <c r="A32" s="2">
        <v>1997</v>
      </c>
      <c r="K32" t="s">
        <v>69</v>
      </c>
      <c r="L32" t="s">
        <v>69</v>
      </c>
      <c r="M32" t="s">
        <v>69</v>
      </c>
      <c r="N32" t="s">
        <v>69</v>
      </c>
      <c r="O32" t="s">
        <v>69</v>
      </c>
      <c r="P32" t="s">
        <v>69</v>
      </c>
      <c r="Q32" t="s">
        <v>69</v>
      </c>
      <c r="R32" t="s">
        <v>69</v>
      </c>
      <c r="S32" t="s">
        <v>69</v>
      </c>
      <c r="T32" t="s">
        <v>69</v>
      </c>
      <c r="U32" t="s">
        <v>69</v>
      </c>
      <c r="V32" t="s">
        <v>69</v>
      </c>
      <c r="W32" t="s">
        <v>69</v>
      </c>
      <c r="X32" t="s">
        <v>69</v>
      </c>
      <c r="Y32" t="s">
        <v>69</v>
      </c>
      <c r="Z32" t="s">
        <v>69</v>
      </c>
      <c r="AA32" t="s">
        <v>69</v>
      </c>
      <c r="AB32" t="s">
        <v>69</v>
      </c>
      <c r="AC32" t="s">
        <v>69</v>
      </c>
      <c r="AD32" t="s">
        <v>69</v>
      </c>
      <c r="AE32" t="s">
        <v>69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M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69</v>
      </c>
      <c r="AU32" t="s">
        <v>69</v>
      </c>
      <c r="AV32" t="s">
        <v>69</v>
      </c>
      <c r="AW32" t="s">
        <v>69</v>
      </c>
      <c r="AX32" t="s">
        <v>69</v>
      </c>
      <c r="AY32" t="s">
        <v>69</v>
      </c>
      <c r="AZ32" t="s">
        <v>69</v>
      </c>
      <c r="BA32" t="s">
        <v>69</v>
      </c>
      <c r="BB32" t="s">
        <v>69</v>
      </c>
      <c r="BC32" t="s">
        <v>69</v>
      </c>
      <c r="BD32" t="s">
        <v>69</v>
      </c>
      <c r="BE32" t="s">
        <v>69</v>
      </c>
      <c r="BF32" t="s">
        <v>69</v>
      </c>
      <c r="BG32" t="s">
        <v>69</v>
      </c>
      <c r="BH32" t="s">
        <v>69</v>
      </c>
      <c r="BI32" t="s">
        <v>69</v>
      </c>
      <c r="BJ32" t="s">
        <v>69</v>
      </c>
      <c r="BK32" t="s">
        <v>69</v>
      </c>
      <c r="BL32" t="s">
        <v>69</v>
      </c>
      <c r="BM32" t="s">
        <v>69</v>
      </c>
      <c r="BN32" t="s">
        <v>69</v>
      </c>
      <c r="BO32" t="s">
        <v>69</v>
      </c>
    </row>
    <row r="33" spans="1:67">
      <c r="A33" s="2">
        <v>1998</v>
      </c>
      <c r="K33" t="s">
        <v>69</v>
      </c>
      <c r="L33" t="s">
        <v>69</v>
      </c>
      <c r="M33" t="s">
        <v>69</v>
      </c>
      <c r="N33" t="s">
        <v>69</v>
      </c>
      <c r="O33" t="s">
        <v>69</v>
      </c>
      <c r="P33" t="s">
        <v>69</v>
      </c>
      <c r="Q33" t="s">
        <v>69</v>
      </c>
      <c r="R33" t="s">
        <v>69</v>
      </c>
      <c r="S33" t="s">
        <v>69</v>
      </c>
      <c r="T33" t="s">
        <v>69</v>
      </c>
      <c r="U33" t="s">
        <v>69</v>
      </c>
      <c r="V33" t="s">
        <v>69</v>
      </c>
      <c r="W33" t="s">
        <v>69</v>
      </c>
      <c r="X33" t="s">
        <v>69</v>
      </c>
      <c r="Y33" t="s">
        <v>69</v>
      </c>
      <c r="Z33" t="s">
        <v>69</v>
      </c>
      <c r="AA33" t="s">
        <v>69</v>
      </c>
      <c r="AB33" t="s">
        <v>69</v>
      </c>
      <c r="AC33" t="s">
        <v>69</v>
      </c>
      <c r="AD33" t="s">
        <v>69</v>
      </c>
      <c r="AE33" t="s">
        <v>69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M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69</v>
      </c>
      <c r="AU33" t="s">
        <v>69</v>
      </c>
      <c r="AV33" t="s">
        <v>69</v>
      </c>
      <c r="AW33" t="s">
        <v>69</v>
      </c>
      <c r="AX33" t="s">
        <v>69</v>
      </c>
      <c r="AY33" t="s">
        <v>69</v>
      </c>
      <c r="AZ33" t="s">
        <v>69</v>
      </c>
      <c r="BA33" t="s">
        <v>69</v>
      </c>
      <c r="BB33" t="s">
        <v>69</v>
      </c>
      <c r="BC33" t="s">
        <v>69</v>
      </c>
      <c r="BD33" t="s">
        <v>69</v>
      </c>
      <c r="BE33" t="s">
        <v>69</v>
      </c>
      <c r="BF33" t="s">
        <v>69</v>
      </c>
      <c r="BG33" t="s">
        <v>69</v>
      </c>
      <c r="BH33" t="s">
        <v>69</v>
      </c>
      <c r="BI33" t="s">
        <v>69</v>
      </c>
      <c r="BJ33" t="s">
        <v>69</v>
      </c>
      <c r="BK33" t="s">
        <v>69</v>
      </c>
      <c r="BL33" t="s">
        <v>69</v>
      </c>
      <c r="BM33" t="s">
        <v>69</v>
      </c>
      <c r="BN33" t="s">
        <v>69</v>
      </c>
      <c r="BO33" t="s">
        <v>69</v>
      </c>
    </row>
    <row r="34" spans="1:67">
      <c r="A34" s="2">
        <v>1999</v>
      </c>
      <c r="K34" t="s">
        <v>69</v>
      </c>
      <c r="L34" t="s">
        <v>69</v>
      </c>
      <c r="M34" t="s">
        <v>69</v>
      </c>
      <c r="N34" t="s">
        <v>69</v>
      </c>
      <c r="O34" t="s">
        <v>69</v>
      </c>
      <c r="P34" t="s">
        <v>69</v>
      </c>
      <c r="Q34" t="s">
        <v>69</v>
      </c>
      <c r="R34" t="s">
        <v>69</v>
      </c>
      <c r="S34" t="s">
        <v>69</v>
      </c>
      <c r="T34" t="s">
        <v>69</v>
      </c>
      <c r="U34" t="s">
        <v>69</v>
      </c>
      <c r="V34" t="s">
        <v>69</v>
      </c>
      <c r="W34" t="s">
        <v>69</v>
      </c>
      <c r="X34" t="s">
        <v>69</v>
      </c>
      <c r="Y34" t="s">
        <v>69</v>
      </c>
      <c r="Z34" t="s">
        <v>69</v>
      </c>
      <c r="AA34" t="s">
        <v>69</v>
      </c>
      <c r="AB34" t="s">
        <v>69</v>
      </c>
      <c r="AC34" t="s">
        <v>69</v>
      </c>
      <c r="AD34" t="s">
        <v>69</v>
      </c>
      <c r="AE34" t="s">
        <v>69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M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69</v>
      </c>
      <c r="AU34" t="s">
        <v>69</v>
      </c>
      <c r="AV34" t="s">
        <v>69</v>
      </c>
      <c r="AW34" t="s">
        <v>69</v>
      </c>
      <c r="AX34" t="s">
        <v>69</v>
      </c>
      <c r="AY34" t="s">
        <v>69</v>
      </c>
      <c r="AZ34" t="s">
        <v>69</v>
      </c>
      <c r="BA34" t="s">
        <v>69</v>
      </c>
      <c r="BB34" t="s">
        <v>69</v>
      </c>
      <c r="BC34" t="s">
        <v>69</v>
      </c>
      <c r="BD34" t="s">
        <v>69</v>
      </c>
      <c r="BE34" t="s">
        <v>69</v>
      </c>
      <c r="BF34" t="s">
        <v>69</v>
      </c>
      <c r="BG34" t="s">
        <v>69</v>
      </c>
      <c r="BH34" t="s">
        <v>69</v>
      </c>
      <c r="BI34" t="s">
        <v>69</v>
      </c>
      <c r="BJ34" t="s">
        <v>69</v>
      </c>
      <c r="BK34" t="s">
        <v>69</v>
      </c>
      <c r="BL34" t="s">
        <v>69</v>
      </c>
      <c r="BM34" t="s">
        <v>69</v>
      </c>
      <c r="BN34" t="s">
        <v>69</v>
      </c>
      <c r="BO34" t="s">
        <v>69</v>
      </c>
    </row>
    <row r="35" spans="1:67">
      <c r="A35" s="2">
        <v>2000</v>
      </c>
      <c r="B35" s="5">
        <f t="shared" ref="B35:B60" si="0">SUM(C35:J35)</f>
        <v>40.309089029149604</v>
      </c>
      <c r="C35" s="5">
        <f t="shared" ref="C35:C60" si="1">SUM(K35:U35)</f>
        <v>7.8159559482116761</v>
      </c>
      <c r="D35" s="5">
        <f t="shared" ref="D35:D60" si="2">SUM(V35:Z35)</f>
        <v>22.189164867734306</v>
      </c>
      <c r="E35" s="5">
        <f t="shared" ref="E35:E60" si="3">SUM(AA35:AF35)</f>
        <v>-5.4152324064773161E-3</v>
      </c>
      <c r="F35" s="5">
        <f t="shared" ref="F35:F60" si="4">SUM(AG35:AN35)</f>
        <v>1.7000519947858328</v>
      </c>
      <c r="G35" s="5">
        <f t="shared" ref="G35:G60" si="5">SUM(AO35:AY35)</f>
        <v>0.77444279733493937</v>
      </c>
      <c r="H35" s="5">
        <f t="shared" ref="H35:H60" si="6">SUM(AZ35:BA35)</f>
        <v>2.5118662695697762</v>
      </c>
      <c r="I35" s="5">
        <f t="shared" ref="I35:I60" si="7">SUM(BB35:BF35)</f>
        <v>2.1347360463555045</v>
      </c>
      <c r="J35" s="5">
        <f t="shared" ref="J35:J60" si="8">SUM(BG35:BO35)</f>
        <v>3.1882863375640396</v>
      </c>
      <c r="K35" s="5">
        <v>1.44394551711994</v>
      </c>
      <c r="L35" s="5">
        <v>3.32381462930562E-2</v>
      </c>
      <c r="M35" s="5">
        <v>0.49434692438785999</v>
      </c>
      <c r="N35" s="5">
        <v>2.0183430201572898</v>
      </c>
      <c r="O35" s="5">
        <v>0.69928241614220299</v>
      </c>
      <c r="P35" s="5">
        <v>0.26925656625368299</v>
      </c>
      <c r="Q35" s="5">
        <v>0.671041237666262</v>
      </c>
      <c r="R35" s="5">
        <v>8.7606482563152593E-2</v>
      </c>
      <c r="S35" s="5">
        <v>0.41437228452604402</v>
      </c>
      <c r="T35" s="5">
        <v>0.74518647226128099</v>
      </c>
      <c r="U35" s="5">
        <v>0.93933688084090505</v>
      </c>
      <c r="V35" s="5">
        <v>18.0053159745801</v>
      </c>
      <c r="W35" s="5">
        <v>1.8951670756318399</v>
      </c>
      <c r="X35" s="5">
        <v>1.60091746943017</v>
      </c>
      <c r="Y35" s="5">
        <v>0.66195304683803202</v>
      </c>
      <c r="Z35" s="5">
        <v>2.58113012541644E-2</v>
      </c>
      <c r="AA35" s="5">
        <v>-0.41990149844980701</v>
      </c>
      <c r="AB35" s="5">
        <v>1.33862786143359</v>
      </c>
      <c r="AC35" s="5">
        <v>-0.11335536769552</v>
      </c>
      <c r="AD35" s="5">
        <v>-1.26798554647846E-2</v>
      </c>
      <c r="AE35" s="5">
        <v>-0.701066496456074</v>
      </c>
      <c r="AF35" s="5">
        <v>-9.7039875773881706E-2</v>
      </c>
      <c r="AG35" s="5">
        <v>4.2491370450243003E-3</v>
      </c>
      <c r="AH35" s="5">
        <v>3.2195195484908901E-2</v>
      </c>
      <c r="AI35" s="5">
        <v>0.15650802426372601</v>
      </c>
      <c r="AJ35" s="5">
        <v>0.28379175378745902</v>
      </c>
      <c r="AK35" s="5">
        <v>0.26661530645474502</v>
      </c>
      <c r="AL35" s="5">
        <v>5.1982967690538499E-2</v>
      </c>
      <c r="AM35" s="5">
        <v>0.28942134445330098</v>
      </c>
      <c r="AN35" s="5">
        <v>0.61528826560613004</v>
      </c>
      <c r="AO35" s="5">
        <v>1.78459479635623E-2</v>
      </c>
      <c r="AP35" s="5">
        <v>6.8345203005459E-3</v>
      </c>
      <c r="AQ35" s="5">
        <v>3.1159619345359699E-2</v>
      </c>
      <c r="AR35" s="5">
        <v>1.7151148488738902E-2</v>
      </c>
      <c r="AS35" s="5">
        <v>1.5868891722851702E-2</v>
      </c>
      <c r="AT35" s="5">
        <v>5.7477091385680001E-3</v>
      </c>
      <c r="AU35" s="5">
        <v>0.111332465556196</v>
      </c>
      <c r="AV35" s="5">
        <v>3.7451050141890699E-3</v>
      </c>
      <c r="AW35" s="5">
        <v>4.1597353318885102E-2</v>
      </c>
      <c r="AX35" s="5">
        <v>8.8740494652491703E-2</v>
      </c>
      <c r="AY35" s="5">
        <v>0.43441954183355103</v>
      </c>
      <c r="AZ35" s="5">
        <v>1.5190016803843001</v>
      </c>
      <c r="BA35" s="5">
        <v>0.99286458918547604</v>
      </c>
      <c r="BB35" s="5">
        <v>1.44230123904952</v>
      </c>
      <c r="BC35" s="5">
        <v>-3.7000871794496998E-3</v>
      </c>
      <c r="BD35" s="5">
        <v>0.52031552596741004</v>
      </c>
      <c r="BE35" s="5">
        <v>4.0432147348348097E-5</v>
      </c>
      <c r="BF35" s="5">
        <v>0.17577893637067599</v>
      </c>
      <c r="BG35" s="5">
        <v>0.67938834143631899</v>
      </c>
      <c r="BH35" s="5">
        <v>0.60661126567307899</v>
      </c>
      <c r="BI35" s="5">
        <v>0.35343349035563298</v>
      </c>
      <c r="BJ35" s="5">
        <v>2.0267467428520199E-2</v>
      </c>
      <c r="BK35" s="5">
        <v>0.38878618946341298</v>
      </c>
      <c r="BL35" s="5">
        <v>0.18085613738772399</v>
      </c>
      <c r="BM35" s="5">
        <v>0.20932793046776699</v>
      </c>
      <c r="BN35" s="5">
        <v>0.15515337159822401</v>
      </c>
      <c r="BO35" s="5">
        <v>0.59446214375336104</v>
      </c>
    </row>
    <row r="36" spans="1:67">
      <c r="A36" s="2">
        <v>2001</v>
      </c>
      <c r="B36" s="5">
        <f t="shared" si="0"/>
        <v>41.112552894763631</v>
      </c>
      <c r="C36" s="5">
        <f t="shared" si="1"/>
        <v>7.43315199680747</v>
      </c>
      <c r="D36" s="5">
        <f t="shared" si="2"/>
        <v>22.784615490156543</v>
      </c>
      <c r="E36" s="5">
        <f t="shared" si="3"/>
        <v>3.9991950103692581E-2</v>
      </c>
      <c r="F36" s="5">
        <f t="shared" si="4"/>
        <v>1.5163358062262589</v>
      </c>
      <c r="G36" s="5">
        <f t="shared" si="5"/>
        <v>0.82538554852823576</v>
      </c>
      <c r="H36" s="5">
        <f t="shared" si="6"/>
        <v>2.8341262088096499</v>
      </c>
      <c r="I36" s="5">
        <f t="shared" si="7"/>
        <v>2.4370227571971861</v>
      </c>
      <c r="J36" s="5">
        <f t="shared" si="8"/>
        <v>3.2419231369345978</v>
      </c>
      <c r="K36" s="5">
        <v>1.2689313785960401</v>
      </c>
      <c r="L36" s="5">
        <v>3.5160825468416902E-2</v>
      </c>
      <c r="M36" s="5">
        <v>0.48402628893224497</v>
      </c>
      <c r="N36" s="5">
        <v>1.9965603488055901</v>
      </c>
      <c r="O36" s="5">
        <v>0.64269120390071</v>
      </c>
      <c r="P36" s="5">
        <v>0.225861398010863</v>
      </c>
      <c r="Q36" s="5">
        <v>0.54864458834979202</v>
      </c>
      <c r="R36" s="5">
        <v>8.0690187022086898E-2</v>
      </c>
      <c r="S36" s="5">
        <v>0.36693450127667898</v>
      </c>
      <c r="T36" s="5">
        <v>0.81259661319686505</v>
      </c>
      <c r="U36" s="5">
        <v>0.97105466324818102</v>
      </c>
      <c r="V36" s="5">
        <v>18.782964389125802</v>
      </c>
      <c r="W36" s="5">
        <v>1.8466491253816599</v>
      </c>
      <c r="X36" s="5">
        <v>1.4304026648133801</v>
      </c>
      <c r="Y36" s="5">
        <v>0.68803124374487401</v>
      </c>
      <c r="Z36" s="5">
        <v>3.65680670908307E-2</v>
      </c>
      <c r="AA36" s="5">
        <v>-0.307786400693082</v>
      </c>
      <c r="AB36" s="5">
        <v>1.34035142548939</v>
      </c>
      <c r="AC36" s="5">
        <v>-8.2568062639691603E-2</v>
      </c>
      <c r="AD36" s="5">
        <v>-1.0864692311681899E-2</v>
      </c>
      <c r="AE36" s="5">
        <v>-0.81376306126718401</v>
      </c>
      <c r="AF36" s="5">
        <v>-8.5377258474057999E-2</v>
      </c>
      <c r="AG36" s="5">
        <v>2.74340777929005E-2</v>
      </c>
      <c r="AH36" s="5">
        <v>2.3851750108218401E-2</v>
      </c>
      <c r="AI36" s="5">
        <v>0.26804061237225402</v>
      </c>
      <c r="AJ36" s="5">
        <v>0.228262440196314</v>
      </c>
      <c r="AK36" s="5">
        <v>0.197788608568262</v>
      </c>
      <c r="AL36" s="5">
        <v>3.6977549851148997E-2</v>
      </c>
      <c r="AM36" s="5">
        <v>0.27150013927934402</v>
      </c>
      <c r="AN36" s="5">
        <v>0.46248062805781698</v>
      </c>
      <c r="AO36" s="5">
        <v>1.7330668624017099E-2</v>
      </c>
      <c r="AP36" s="5">
        <v>3.65353940367296E-3</v>
      </c>
      <c r="AQ36" s="5">
        <v>3.2987521098718699E-2</v>
      </c>
      <c r="AR36" s="5">
        <v>2.2733526175709801E-2</v>
      </c>
      <c r="AS36" s="5">
        <v>1.5786814601424101E-2</v>
      </c>
      <c r="AT36" s="5">
        <v>5.6615490221723699E-3</v>
      </c>
      <c r="AU36" s="5">
        <v>0.118991282222406</v>
      </c>
      <c r="AV36" s="5">
        <v>3.7163415986908401E-3</v>
      </c>
      <c r="AW36" s="5">
        <v>3.6894186545932003E-2</v>
      </c>
      <c r="AX36" s="5">
        <v>0.13327114738089699</v>
      </c>
      <c r="AY36" s="5">
        <v>0.43435897185459499</v>
      </c>
      <c r="AZ36" s="5">
        <v>1.6207385366990199</v>
      </c>
      <c r="BA36" s="5">
        <v>1.21338767211063</v>
      </c>
      <c r="BB36" s="5">
        <v>1.95781203383313</v>
      </c>
      <c r="BC36" s="5">
        <v>-0.14415913815381001</v>
      </c>
      <c r="BD36" s="5">
        <v>0.37984943906394403</v>
      </c>
      <c r="BE36" s="5">
        <v>5.4856908332155698E-5</v>
      </c>
      <c r="BF36" s="5">
        <v>0.24346556554559001</v>
      </c>
      <c r="BG36" s="5">
        <v>0.67197905902905697</v>
      </c>
      <c r="BH36" s="5">
        <v>0.70841843450497999</v>
      </c>
      <c r="BI36" s="5">
        <v>0.29614870754790101</v>
      </c>
      <c r="BJ36" s="5">
        <v>2.27344918418304E-2</v>
      </c>
      <c r="BK36" s="5">
        <v>0.36161275132438903</v>
      </c>
      <c r="BL36" s="5">
        <v>0.202697889416355</v>
      </c>
      <c r="BM36" s="5">
        <v>0.219796804513057</v>
      </c>
      <c r="BN36" s="5">
        <v>0.147226764057131</v>
      </c>
      <c r="BO36" s="5">
        <v>0.61130823469989704</v>
      </c>
    </row>
    <row r="37" spans="1:67">
      <c r="A37" s="2">
        <v>2002</v>
      </c>
      <c r="B37" s="5">
        <f t="shared" si="0"/>
        <v>35.910653250543476</v>
      </c>
      <c r="C37" s="5">
        <f t="shared" si="1"/>
        <v>6.7533587853772143</v>
      </c>
      <c r="D37" s="5">
        <f t="shared" si="2"/>
        <v>16.2859823534457</v>
      </c>
      <c r="E37" s="5">
        <f t="shared" si="3"/>
        <v>0.54856544709743482</v>
      </c>
      <c r="F37" s="5">
        <f t="shared" si="4"/>
        <v>1.8587173201354517</v>
      </c>
      <c r="G37" s="5">
        <f t="shared" si="5"/>
        <v>0.88720108846565615</v>
      </c>
      <c r="H37" s="5">
        <f t="shared" si="6"/>
        <v>3.8657302873861399</v>
      </c>
      <c r="I37" s="5">
        <f t="shared" si="7"/>
        <v>2.4838923920907936</v>
      </c>
      <c r="J37" s="5">
        <f t="shared" si="8"/>
        <v>3.2272055765450904</v>
      </c>
      <c r="K37" s="5">
        <v>1.1745144888869401</v>
      </c>
      <c r="L37" s="5">
        <v>3.9519414187792798E-2</v>
      </c>
      <c r="M37" s="5">
        <v>0.41165916308494999</v>
      </c>
      <c r="N37" s="5">
        <v>1.8424640096467899</v>
      </c>
      <c r="O37" s="5">
        <v>0.60100476196964503</v>
      </c>
      <c r="P37" s="5">
        <v>0.22731461928136501</v>
      </c>
      <c r="Q37" s="5">
        <v>0.49639278310289098</v>
      </c>
      <c r="R37" s="5">
        <v>6.8151857888942693E-2</v>
      </c>
      <c r="S37" s="5">
        <v>0.32105202925583598</v>
      </c>
      <c r="T37" s="5">
        <v>0.64182545544802605</v>
      </c>
      <c r="U37" s="5">
        <v>0.92946020262403595</v>
      </c>
      <c r="V37" s="5">
        <v>11.945602791971</v>
      </c>
      <c r="W37" s="5">
        <v>2.2469205484428501</v>
      </c>
      <c r="X37" s="5">
        <v>1.3722161753970901</v>
      </c>
      <c r="Y37" s="5">
        <v>0.698676497702167</v>
      </c>
      <c r="Z37" s="5">
        <v>2.2566339932591401E-2</v>
      </c>
      <c r="AA37" s="5">
        <v>-0.16462153516967201</v>
      </c>
      <c r="AB37" s="5">
        <v>1.6037396835012201</v>
      </c>
      <c r="AC37" s="5">
        <v>-8.8154486629585499E-2</v>
      </c>
      <c r="AD37" s="5">
        <v>1.0890532539470899E-3</v>
      </c>
      <c r="AE37" s="5">
        <v>-0.74928213245485997</v>
      </c>
      <c r="AF37" s="5">
        <v>-5.4205135403614803E-2</v>
      </c>
      <c r="AG37" s="5">
        <v>5.8589401605575603E-2</v>
      </c>
      <c r="AH37" s="5">
        <v>2.4248079887215002E-2</v>
      </c>
      <c r="AI37" s="5">
        <v>0.29319093626508103</v>
      </c>
      <c r="AJ37" s="5">
        <v>0.254314197933041</v>
      </c>
      <c r="AK37" s="5">
        <v>0.20528085437729601</v>
      </c>
      <c r="AL37" s="5">
        <v>3.7116261059187097E-2</v>
      </c>
      <c r="AM37" s="5">
        <v>0.25513491464821197</v>
      </c>
      <c r="AN37" s="5">
        <v>0.73084267435984396</v>
      </c>
      <c r="AO37" s="5">
        <v>1.7103853703201902E-2</v>
      </c>
      <c r="AP37" s="5">
        <v>5.7958971346646704E-3</v>
      </c>
      <c r="AQ37" s="5">
        <v>3.4270933483811501E-2</v>
      </c>
      <c r="AR37" s="5">
        <v>3.3060089980724398E-2</v>
      </c>
      <c r="AS37" s="5">
        <v>1.7165131690000598E-2</v>
      </c>
      <c r="AT37" s="5">
        <v>5.6326921211805403E-3</v>
      </c>
      <c r="AU37" s="5">
        <v>0.111216004514487</v>
      </c>
      <c r="AV37" s="5">
        <v>3.6611836364703501E-3</v>
      </c>
      <c r="AW37" s="5">
        <v>3.8942917326576197E-2</v>
      </c>
      <c r="AX37" s="5">
        <v>0.185260639281009</v>
      </c>
      <c r="AY37" s="5">
        <v>0.43509174559352998</v>
      </c>
      <c r="AZ37" s="5">
        <v>1.81989572291907</v>
      </c>
      <c r="BA37" s="5">
        <v>2.0458345644670701</v>
      </c>
      <c r="BB37" s="5">
        <v>2.1952568992346499</v>
      </c>
      <c r="BC37" s="5">
        <v>-0.119401304867903</v>
      </c>
      <c r="BD37" s="5">
        <v>0.21213866395059</v>
      </c>
      <c r="BE37" s="5">
        <v>1.85927504759182E-4</v>
      </c>
      <c r="BF37" s="5">
        <v>0.19571220626869701</v>
      </c>
      <c r="BG37" s="5">
        <v>0.68636751953247399</v>
      </c>
      <c r="BH37" s="5">
        <v>0.75998919841469703</v>
      </c>
      <c r="BI37" s="5">
        <v>0.33402375457497702</v>
      </c>
      <c r="BJ37" s="5">
        <v>2.68326792659138E-2</v>
      </c>
      <c r="BK37" s="5">
        <v>0.33341991238704699</v>
      </c>
      <c r="BL37" s="5">
        <v>0.219015585724571</v>
      </c>
      <c r="BM37" s="5">
        <v>0.20325462419308499</v>
      </c>
      <c r="BN37" s="5">
        <v>0.151669556173464</v>
      </c>
      <c r="BO37" s="5">
        <v>0.51263274627886202</v>
      </c>
    </row>
    <row r="38" spans="1:67">
      <c r="A38" s="2">
        <v>2003</v>
      </c>
      <c r="B38" s="5">
        <f t="shared" si="0"/>
        <v>36.535623693784629</v>
      </c>
      <c r="C38" s="5">
        <f t="shared" si="1"/>
        <v>6.764652830198183</v>
      </c>
      <c r="D38" s="5">
        <f t="shared" si="2"/>
        <v>16.36839872256974</v>
      </c>
      <c r="E38" s="5">
        <f t="shared" si="3"/>
        <v>0.78931861184348162</v>
      </c>
      <c r="F38" s="5">
        <f t="shared" si="4"/>
        <v>1.7942695098915458</v>
      </c>
      <c r="G38" s="5">
        <f t="shared" si="5"/>
        <v>0.86066137653957608</v>
      </c>
      <c r="H38" s="5">
        <f t="shared" si="6"/>
        <v>3.7622216517164304</v>
      </c>
      <c r="I38" s="5">
        <f t="shared" si="7"/>
        <v>2.5826194184044584</v>
      </c>
      <c r="J38" s="5">
        <f t="shared" si="8"/>
        <v>3.6134815726212208</v>
      </c>
      <c r="K38" s="5">
        <v>1.2990935896536699</v>
      </c>
      <c r="L38" s="5">
        <v>4.3622599308969001E-2</v>
      </c>
      <c r="M38" s="5">
        <v>0.40670882013389698</v>
      </c>
      <c r="N38" s="5">
        <v>1.7545868097748401</v>
      </c>
      <c r="O38" s="5">
        <v>0.565916233862233</v>
      </c>
      <c r="P38" s="5">
        <v>0.224573951887198</v>
      </c>
      <c r="Q38" s="5">
        <v>0.45847343737444302</v>
      </c>
      <c r="R38" s="5">
        <v>7.6138525624859399E-2</v>
      </c>
      <c r="S38" s="5">
        <v>0.29922581350703198</v>
      </c>
      <c r="T38" s="5">
        <v>0.66011929522798796</v>
      </c>
      <c r="U38" s="5">
        <v>0.97619375384305296</v>
      </c>
      <c r="V38" s="5">
        <v>12.3056459105747</v>
      </c>
      <c r="W38" s="5">
        <v>2.21805453667025</v>
      </c>
      <c r="X38" s="5">
        <v>1.1113732961860201</v>
      </c>
      <c r="Y38" s="5">
        <v>0.71428491953631901</v>
      </c>
      <c r="Z38" s="5">
        <v>1.9040059602447999E-2</v>
      </c>
      <c r="AA38" s="5">
        <v>-0.163022122002692</v>
      </c>
      <c r="AB38" s="5">
        <v>1.7797374046232699</v>
      </c>
      <c r="AC38" s="5">
        <v>-7.1244169802040402E-2</v>
      </c>
      <c r="AD38" s="5">
        <v>2.8209006270247801E-3</v>
      </c>
      <c r="AE38" s="5">
        <v>-0.66590022080092504</v>
      </c>
      <c r="AF38" s="5">
        <v>-9.30731808011558E-2</v>
      </c>
      <c r="AG38" s="5">
        <v>4.2106303474310401E-2</v>
      </c>
      <c r="AH38" s="5">
        <v>2.7755231994819499E-2</v>
      </c>
      <c r="AI38" s="5">
        <v>0.202518330614292</v>
      </c>
      <c r="AJ38" s="5">
        <v>0.30647789331861403</v>
      </c>
      <c r="AK38" s="5">
        <v>0.20639035020462501</v>
      </c>
      <c r="AL38" s="5">
        <v>7.4796553072736999E-2</v>
      </c>
      <c r="AM38" s="5">
        <v>0.24777119923284699</v>
      </c>
      <c r="AN38" s="5">
        <v>0.68645364797930097</v>
      </c>
      <c r="AO38" s="5">
        <v>1.82192279263662E-2</v>
      </c>
      <c r="AP38" s="5">
        <v>9.5529218860434598E-3</v>
      </c>
      <c r="AQ38" s="5">
        <v>4.0177166197121299E-2</v>
      </c>
      <c r="AR38" s="5">
        <v>4.1958923524799602E-2</v>
      </c>
      <c r="AS38" s="5">
        <v>1.56732424970248E-2</v>
      </c>
      <c r="AT38" s="5">
        <v>6.0446626060804004E-3</v>
      </c>
      <c r="AU38" s="5">
        <v>0.104703110385524</v>
      </c>
      <c r="AV38" s="5">
        <v>4.3204670920852298E-3</v>
      </c>
      <c r="AW38" s="5">
        <v>4.29895172341071E-2</v>
      </c>
      <c r="AX38" s="5">
        <v>0.13280046530254899</v>
      </c>
      <c r="AY38" s="5">
        <v>0.44422167188787498</v>
      </c>
      <c r="AZ38" s="5">
        <v>1.7542928357033201</v>
      </c>
      <c r="BA38" s="5">
        <v>2.0079288160131101</v>
      </c>
      <c r="BB38" s="5">
        <v>2.4352228274662102</v>
      </c>
      <c r="BC38" s="5">
        <v>-0.195031834342622</v>
      </c>
      <c r="BD38" s="5">
        <v>0.14629851286207099</v>
      </c>
      <c r="BE38" s="5">
        <v>1.8067356099946E-4</v>
      </c>
      <c r="BF38" s="5">
        <v>0.1959492388578</v>
      </c>
      <c r="BG38" s="5">
        <v>0.73814421530755403</v>
      </c>
      <c r="BH38" s="5">
        <v>0.98577408410409695</v>
      </c>
      <c r="BI38" s="5">
        <v>0.28072359922051399</v>
      </c>
      <c r="BJ38" s="5">
        <v>3.6646426858104E-2</v>
      </c>
      <c r="BK38" s="5">
        <v>0.37488150490199901</v>
      </c>
      <c r="BL38" s="5">
        <v>0.26338734383864398</v>
      </c>
      <c r="BM38" s="5">
        <v>0.233084799725438</v>
      </c>
      <c r="BN38" s="5">
        <v>0.14960181486001101</v>
      </c>
      <c r="BO38" s="5">
        <v>0.55123778380485899</v>
      </c>
    </row>
    <row r="39" spans="1:67">
      <c r="A39" s="2">
        <v>2004</v>
      </c>
      <c r="B39" s="5">
        <f t="shared" si="0"/>
        <v>36.719655252020672</v>
      </c>
      <c r="C39" s="5">
        <f t="shared" si="1"/>
        <v>6.9269168740503231</v>
      </c>
      <c r="D39" s="5">
        <f t="shared" si="2"/>
        <v>14.247285879997985</v>
      </c>
      <c r="E39" s="5">
        <f t="shared" si="3"/>
        <v>0.6792429240115001</v>
      </c>
      <c r="F39" s="5">
        <f t="shared" si="4"/>
        <v>1.9806658427584174</v>
      </c>
      <c r="G39" s="5">
        <f t="shared" si="5"/>
        <v>0.88268809330727338</v>
      </c>
      <c r="H39" s="5">
        <f t="shared" si="6"/>
        <v>4.1864449139752802</v>
      </c>
      <c r="I39" s="5">
        <f t="shared" si="7"/>
        <v>4.4590987745030271</v>
      </c>
      <c r="J39" s="5">
        <f t="shared" si="8"/>
        <v>3.3573119494168671</v>
      </c>
      <c r="K39" s="5">
        <v>1.3544342387014601</v>
      </c>
      <c r="L39" s="5">
        <v>5.1681079149869899E-2</v>
      </c>
      <c r="M39" s="5">
        <v>0.416393418433605</v>
      </c>
      <c r="N39" s="5">
        <v>1.77427163033991</v>
      </c>
      <c r="O39" s="5">
        <v>0.510364096720202</v>
      </c>
      <c r="P39" s="5">
        <v>0.25916495333181699</v>
      </c>
      <c r="Q39" s="5">
        <v>0.48220949790272399</v>
      </c>
      <c r="R39" s="5">
        <v>8.3509788567166995E-2</v>
      </c>
      <c r="S39" s="5">
        <v>0.28692360833102998</v>
      </c>
      <c r="T39" s="5">
        <v>0.61107803401278804</v>
      </c>
      <c r="U39" s="5">
        <v>1.09688652855975</v>
      </c>
      <c r="V39" s="5">
        <v>10.3050651941934</v>
      </c>
      <c r="W39" s="5">
        <v>2.0014178143391401</v>
      </c>
      <c r="X39" s="5">
        <v>1.22392549296005</v>
      </c>
      <c r="Y39" s="5">
        <v>0.69766130415306404</v>
      </c>
      <c r="Z39" s="5">
        <v>1.9216074352331199E-2</v>
      </c>
      <c r="AA39" s="5">
        <v>-0.344983849209482</v>
      </c>
      <c r="AB39" s="5">
        <v>1.99992986903193</v>
      </c>
      <c r="AC39" s="5">
        <v>-0.106369058914664</v>
      </c>
      <c r="AD39" s="5">
        <v>2.75003825838472E-2</v>
      </c>
      <c r="AE39" s="5">
        <v>-0.79365437655564397</v>
      </c>
      <c r="AF39" s="5">
        <v>-0.103180042924487</v>
      </c>
      <c r="AG39" s="5">
        <v>4.5691390101111402E-2</v>
      </c>
      <c r="AH39" s="5">
        <v>2.8203634748331999E-2</v>
      </c>
      <c r="AI39" s="5">
        <v>0.25274312139720001</v>
      </c>
      <c r="AJ39" s="5">
        <v>0.305640719936769</v>
      </c>
      <c r="AK39" s="5">
        <v>0.194560657595476</v>
      </c>
      <c r="AL39" s="5">
        <v>1.9250604936796999E-2</v>
      </c>
      <c r="AM39" s="5">
        <v>0.246114589738328</v>
      </c>
      <c r="AN39" s="5">
        <v>0.88846112430440405</v>
      </c>
      <c r="AO39" s="5">
        <v>1.90602513913227E-2</v>
      </c>
      <c r="AP39" s="5">
        <v>3.9882047872165996E-3</v>
      </c>
      <c r="AQ39" s="5">
        <v>4.0007213775287598E-2</v>
      </c>
      <c r="AR39" s="5">
        <v>4.20024325383841E-2</v>
      </c>
      <c r="AS39" s="5">
        <v>2.0846955301522498E-2</v>
      </c>
      <c r="AT39" s="5">
        <v>6.9790265169892797E-3</v>
      </c>
      <c r="AU39" s="5">
        <v>0.15106230155405301</v>
      </c>
      <c r="AV39" s="5">
        <v>4.6915576257458404E-3</v>
      </c>
      <c r="AW39" s="5">
        <v>4.0162926334253703E-2</v>
      </c>
      <c r="AX39" s="5">
        <v>0.105174596622587</v>
      </c>
      <c r="AY39" s="5">
        <v>0.44871262685991098</v>
      </c>
      <c r="AZ39" s="5">
        <v>1.9134388928820301</v>
      </c>
      <c r="BA39" s="5">
        <v>2.2730060210932499</v>
      </c>
      <c r="BB39" s="5">
        <v>4.2089906873943201</v>
      </c>
      <c r="BC39" s="5">
        <v>-0.27027958402638302</v>
      </c>
      <c r="BD39" s="5">
        <v>0.35526095148637998</v>
      </c>
      <c r="BE39" s="5">
        <v>1.8597843830054999E-4</v>
      </c>
      <c r="BF39" s="5">
        <v>0.16494074121041</v>
      </c>
      <c r="BG39" s="5">
        <v>0.65858539182306897</v>
      </c>
      <c r="BH39" s="5">
        <v>0.89966791774911103</v>
      </c>
      <c r="BI39" s="5">
        <v>0.282505452773395</v>
      </c>
      <c r="BJ39" s="5">
        <v>3.9544317437172398E-2</v>
      </c>
      <c r="BK39" s="5">
        <v>0.346449281554711</v>
      </c>
      <c r="BL39" s="5">
        <v>0.25239539472932498</v>
      </c>
      <c r="BM39" s="5">
        <v>0.210304119692616</v>
      </c>
      <c r="BN39" s="5">
        <v>0.14145367414208401</v>
      </c>
      <c r="BO39" s="5">
        <v>0.52640639951538304</v>
      </c>
    </row>
    <row r="40" spans="1:67">
      <c r="A40" s="2">
        <v>2005</v>
      </c>
      <c r="B40" s="5">
        <f t="shared" si="0"/>
        <v>38.572573782099909</v>
      </c>
      <c r="C40" s="5">
        <f t="shared" si="1"/>
        <v>7.1733491137073102</v>
      </c>
      <c r="D40" s="5">
        <f t="shared" si="2"/>
        <v>14.231236837863733</v>
      </c>
      <c r="E40" s="5">
        <f t="shared" si="3"/>
        <v>0.43592492160533974</v>
      </c>
      <c r="F40" s="5">
        <f t="shared" si="4"/>
        <v>2.0756216279112776</v>
      </c>
      <c r="G40" s="5">
        <f t="shared" si="5"/>
        <v>1.017973162320164</v>
      </c>
      <c r="H40" s="5">
        <f t="shared" si="6"/>
        <v>4.3878615187702197</v>
      </c>
      <c r="I40" s="5">
        <f t="shared" si="7"/>
        <v>5.9322954389176994</v>
      </c>
      <c r="J40" s="5">
        <f t="shared" si="8"/>
        <v>3.318311161004158</v>
      </c>
      <c r="K40" s="5">
        <v>1.1578065159540301</v>
      </c>
      <c r="L40" s="5">
        <v>5.6458832920654803E-2</v>
      </c>
      <c r="M40" s="5">
        <v>0.46577852684543902</v>
      </c>
      <c r="N40" s="5">
        <v>1.96622374394017</v>
      </c>
      <c r="O40" s="5">
        <v>0.46774281086368902</v>
      </c>
      <c r="P40" s="5">
        <v>0.27974780172409602</v>
      </c>
      <c r="Q40" s="5">
        <v>0.46451651327952997</v>
      </c>
      <c r="R40" s="5">
        <v>8.5385102725193507E-2</v>
      </c>
      <c r="S40" s="5">
        <v>0.28172760579248701</v>
      </c>
      <c r="T40" s="5">
        <v>0.67851422738674005</v>
      </c>
      <c r="U40" s="5">
        <v>1.26944743227528</v>
      </c>
      <c r="V40" s="5">
        <v>9.7768141171746699</v>
      </c>
      <c r="W40" s="5">
        <v>2.5189328076353199</v>
      </c>
      <c r="X40" s="5">
        <v>1.3072144476435099</v>
      </c>
      <c r="Y40" s="5">
        <v>0.60645047504745497</v>
      </c>
      <c r="Z40" s="5">
        <v>2.18249903627784E-2</v>
      </c>
      <c r="AA40" s="5">
        <v>-0.39814940254158498</v>
      </c>
      <c r="AB40" s="5">
        <v>2.0171134871616201</v>
      </c>
      <c r="AC40" s="5">
        <v>-0.140380031343071</v>
      </c>
      <c r="AD40" s="5">
        <v>1.9392543877117E-3</v>
      </c>
      <c r="AE40" s="5">
        <v>-0.91753728041100002</v>
      </c>
      <c r="AF40" s="5">
        <v>-0.127061105648336</v>
      </c>
      <c r="AG40" s="5">
        <v>5.6722227754153302E-2</v>
      </c>
      <c r="AH40" s="5">
        <v>2.0191937827499999E-2</v>
      </c>
      <c r="AI40" s="5">
        <v>0.27619830065832202</v>
      </c>
      <c r="AJ40" s="5">
        <v>0.347721571346916</v>
      </c>
      <c r="AK40" s="5">
        <v>0.223485393121822</v>
      </c>
      <c r="AL40" s="5">
        <v>6.4027448596765998E-2</v>
      </c>
      <c r="AM40" s="5">
        <v>0.201379707518717</v>
      </c>
      <c r="AN40" s="5">
        <v>0.88589504108708095</v>
      </c>
      <c r="AO40" s="5">
        <v>1.8270440905791E-2</v>
      </c>
      <c r="AP40" s="5">
        <v>4.1158478487303696E-3</v>
      </c>
      <c r="AQ40" s="5">
        <v>4.4326987102665298E-2</v>
      </c>
      <c r="AR40" s="5">
        <v>4.1608883241336901E-2</v>
      </c>
      <c r="AS40" s="5">
        <v>2.0450229185601701E-2</v>
      </c>
      <c r="AT40" s="5">
        <v>7.3884534526099397E-3</v>
      </c>
      <c r="AU40" s="5">
        <v>0.14799878982134701</v>
      </c>
      <c r="AV40" s="5">
        <v>4.8111059862717201E-3</v>
      </c>
      <c r="AW40" s="5">
        <v>4.2689840957971202E-2</v>
      </c>
      <c r="AX40" s="5">
        <v>0.20972072224517199</v>
      </c>
      <c r="AY40" s="5">
        <v>0.47659186157266697</v>
      </c>
      <c r="AZ40" s="5">
        <v>1.90582212773704</v>
      </c>
      <c r="BA40" s="5">
        <v>2.4820393910331799</v>
      </c>
      <c r="BB40" s="5">
        <v>5.4752304175872801</v>
      </c>
      <c r="BC40" s="5">
        <v>-1.85082848582496E-2</v>
      </c>
      <c r="BD40" s="5">
        <v>0.28274913440969002</v>
      </c>
      <c r="BE40" s="5">
        <v>1.6423675095399501E-4</v>
      </c>
      <c r="BF40" s="5">
        <v>0.192659935028025</v>
      </c>
      <c r="BG40" s="5">
        <v>0.62676225411292696</v>
      </c>
      <c r="BH40" s="5">
        <v>0.93932578604209904</v>
      </c>
      <c r="BI40" s="5">
        <v>0.25483406884623999</v>
      </c>
      <c r="BJ40" s="5">
        <v>4.2096231494727201E-2</v>
      </c>
      <c r="BK40" s="5">
        <v>0.31243882470406698</v>
      </c>
      <c r="BL40" s="5">
        <v>0.27052219690247598</v>
      </c>
      <c r="BM40" s="5">
        <v>0.19908855992599001</v>
      </c>
      <c r="BN40" s="5">
        <v>0.13769261298277</v>
      </c>
      <c r="BO40" s="5">
        <v>0.53555062599286196</v>
      </c>
    </row>
    <row r="41" spans="1:67">
      <c r="A41" s="2">
        <v>2006</v>
      </c>
      <c r="B41" s="5">
        <f t="shared" si="0"/>
        <v>36.793143680098233</v>
      </c>
      <c r="C41" s="5">
        <f t="shared" si="1"/>
        <v>7.246346521683062</v>
      </c>
      <c r="D41" s="5">
        <f t="shared" si="2"/>
        <v>12.856591704436415</v>
      </c>
      <c r="E41" s="5">
        <f t="shared" si="3"/>
        <v>0.63277019960886294</v>
      </c>
      <c r="F41" s="5">
        <f t="shared" si="4"/>
        <v>2.0625031928051136</v>
      </c>
      <c r="G41" s="5">
        <f t="shared" si="5"/>
        <v>0.99077611029705293</v>
      </c>
      <c r="H41" s="5">
        <f t="shared" si="6"/>
        <v>4.3448258226656797</v>
      </c>
      <c r="I41" s="5">
        <f t="shared" si="7"/>
        <v>5.8196593657045685</v>
      </c>
      <c r="J41" s="5">
        <f t="shared" si="8"/>
        <v>2.8396707628974744</v>
      </c>
      <c r="K41" s="5">
        <v>1.0235613522107601</v>
      </c>
      <c r="L41" s="5">
        <v>4.4781613590799699E-2</v>
      </c>
      <c r="M41" s="5">
        <v>0.57971312451109502</v>
      </c>
      <c r="N41" s="5">
        <v>1.8447356902326699</v>
      </c>
      <c r="O41" s="5">
        <v>0.45883468377071701</v>
      </c>
      <c r="P41" s="5">
        <v>0.24541139566407599</v>
      </c>
      <c r="Q41" s="5">
        <v>0.54979079527820096</v>
      </c>
      <c r="R41" s="5">
        <v>9.9476912695617994E-2</v>
      </c>
      <c r="S41" s="5">
        <v>0.28382960700189802</v>
      </c>
      <c r="T41" s="5">
        <v>0.65004472844705796</v>
      </c>
      <c r="U41" s="5">
        <v>1.46616661828017</v>
      </c>
      <c r="V41" s="5">
        <v>8.4453747741428593</v>
      </c>
      <c r="W41" s="5">
        <v>2.4333284688243402</v>
      </c>
      <c r="X41" s="5">
        <v>1.32049294169141</v>
      </c>
      <c r="Y41" s="5">
        <v>0.63377928759204905</v>
      </c>
      <c r="Z41" s="5">
        <v>2.3616232185754999E-2</v>
      </c>
      <c r="AA41" s="5">
        <v>-0.43329959847953098</v>
      </c>
      <c r="AB41" s="5">
        <v>2.2000860038183201</v>
      </c>
      <c r="AC41" s="5">
        <v>-0.17199115940648499</v>
      </c>
      <c r="AD41" s="5">
        <v>-5.7728147168345503E-3</v>
      </c>
      <c r="AE41" s="5">
        <v>-0.89288781330151401</v>
      </c>
      <c r="AF41" s="5">
        <v>-6.3364418305092804E-2</v>
      </c>
      <c r="AG41" s="5">
        <v>4.6258989803764999E-2</v>
      </c>
      <c r="AH41" s="5">
        <v>2.42948033174403E-2</v>
      </c>
      <c r="AI41" s="5">
        <v>0.22524127356523299</v>
      </c>
      <c r="AJ41" s="5">
        <v>0.34852005000007602</v>
      </c>
      <c r="AK41" s="5">
        <v>0.21521582305304601</v>
      </c>
      <c r="AL41" s="5">
        <v>4.3811612282271199E-2</v>
      </c>
      <c r="AM41" s="5">
        <v>0.272377956718303</v>
      </c>
      <c r="AN41" s="5">
        <v>0.88678268406497895</v>
      </c>
      <c r="AO41" s="5">
        <v>1.8599098983625498E-2</v>
      </c>
      <c r="AP41" s="5">
        <v>5.9578240924662903E-3</v>
      </c>
      <c r="AQ41" s="5">
        <v>5.1336958602207897E-2</v>
      </c>
      <c r="AR41" s="5">
        <v>3.81478479847316E-2</v>
      </c>
      <c r="AS41" s="5">
        <v>1.8024521658324098E-2</v>
      </c>
      <c r="AT41" s="5">
        <v>7.2824986435888698E-3</v>
      </c>
      <c r="AU41" s="5">
        <v>0.15461697815745901</v>
      </c>
      <c r="AV41" s="5">
        <v>5.8630124197213401E-3</v>
      </c>
      <c r="AW41" s="5">
        <v>4.37244305406592E-2</v>
      </c>
      <c r="AX41" s="5">
        <v>0.16258882445870601</v>
      </c>
      <c r="AY41" s="5">
        <v>0.48463411475556301</v>
      </c>
      <c r="AZ41" s="5">
        <v>1.8037275166272699</v>
      </c>
      <c r="BA41" s="5">
        <v>2.54109830603841</v>
      </c>
      <c r="BB41" s="5">
        <v>5.3186426940646303</v>
      </c>
      <c r="BC41" s="5">
        <v>-6.0221463374126899E-2</v>
      </c>
      <c r="BD41" s="5">
        <v>0.33586806561875598</v>
      </c>
      <c r="BE41" s="5">
        <v>1.02926583498453E-4</v>
      </c>
      <c r="BF41" s="5">
        <v>0.22526714281181001</v>
      </c>
      <c r="BG41" s="5">
        <v>0.40408447614510901</v>
      </c>
      <c r="BH41" s="5">
        <v>0.77313009311432701</v>
      </c>
      <c r="BI41" s="5">
        <v>0.342178141478374</v>
      </c>
      <c r="BJ41" s="5">
        <v>3.4846390150045398E-2</v>
      </c>
      <c r="BK41" s="5">
        <v>0.280642790011225</v>
      </c>
      <c r="BL41" s="5">
        <v>0.24024513517328799</v>
      </c>
      <c r="BM41" s="5">
        <v>0.17280456891852899</v>
      </c>
      <c r="BN41" s="5">
        <v>0.11553849994592599</v>
      </c>
      <c r="BO41" s="5">
        <v>0.47620066796065103</v>
      </c>
    </row>
    <row r="42" spans="1:67">
      <c r="A42" s="2">
        <v>2007</v>
      </c>
      <c r="B42" s="5">
        <f t="shared" si="0"/>
        <v>37.369249414509852</v>
      </c>
      <c r="C42" s="5">
        <f t="shared" si="1"/>
        <v>7.5644012432188887</v>
      </c>
      <c r="D42" s="5">
        <f t="shared" si="2"/>
        <v>13.245772925620004</v>
      </c>
      <c r="E42" s="5">
        <f t="shared" si="3"/>
        <v>0.52581399798599548</v>
      </c>
      <c r="F42" s="5">
        <f t="shared" si="4"/>
        <v>2.2948580387175879</v>
      </c>
      <c r="G42" s="5">
        <f t="shared" si="5"/>
        <v>1.0622501165073408</v>
      </c>
      <c r="H42" s="5">
        <f t="shared" si="6"/>
        <v>4.5304590443857595</v>
      </c>
      <c r="I42" s="5">
        <f t="shared" si="7"/>
        <v>5.5104807056809078</v>
      </c>
      <c r="J42" s="5">
        <f t="shared" si="8"/>
        <v>2.6352133423933717</v>
      </c>
      <c r="K42" s="5">
        <v>1.18578437653727</v>
      </c>
      <c r="L42" s="5">
        <v>5.6557607604738498E-2</v>
      </c>
      <c r="M42" s="5">
        <v>0.63132993498241297</v>
      </c>
      <c r="N42" s="5">
        <v>2.0627124771379299</v>
      </c>
      <c r="O42" s="5">
        <v>0.43347528328395102</v>
      </c>
      <c r="P42" s="5">
        <v>0.227791896582898</v>
      </c>
      <c r="Q42" s="5">
        <v>0.53893233549739294</v>
      </c>
      <c r="R42" s="5">
        <v>0.10110940265950601</v>
      </c>
      <c r="S42" s="5">
        <v>0.28478919705697398</v>
      </c>
      <c r="T42" s="5">
        <v>0.68279672362543598</v>
      </c>
      <c r="U42" s="5">
        <v>1.3591220082503801</v>
      </c>
      <c r="V42" s="5">
        <v>8.9447126246147999</v>
      </c>
      <c r="W42" s="5">
        <v>2.3469664668849801</v>
      </c>
      <c r="X42" s="5">
        <v>1.3117115057211</v>
      </c>
      <c r="Y42" s="5">
        <v>0.62704185813112601</v>
      </c>
      <c r="Z42" s="5">
        <v>1.5340470267998301E-2</v>
      </c>
      <c r="AA42" s="5">
        <v>-0.42737498747345898</v>
      </c>
      <c r="AB42" s="5">
        <v>2.0955398258895799</v>
      </c>
      <c r="AC42" s="5">
        <v>-0.21771085074525601</v>
      </c>
      <c r="AD42" s="5">
        <v>3.0205366225721599E-2</v>
      </c>
      <c r="AE42" s="5">
        <v>-0.83918688138501996</v>
      </c>
      <c r="AF42" s="5">
        <v>-0.115658474525571</v>
      </c>
      <c r="AG42" s="5">
        <v>5.3384545724260497E-2</v>
      </c>
      <c r="AH42" s="5">
        <v>2.2739423249724201E-2</v>
      </c>
      <c r="AI42" s="5">
        <v>0.21744097078076499</v>
      </c>
      <c r="AJ42" s="5">
        <v>0.40968488126311198</v>
      </c>
      <c r="AK42" s="5">
        <v>0.184648928255465</v>
      </c>
      <c r="AL42" s="5">
        <v>0.121678062584179</v>
      </c>
      <c r="AM42" s="5">
        <v>0.27409210778124199</v>
      </c>
      <c r="AN42" s="5">
        <v>1.01118911907884</v>
      </c>
      <c r="AO42" s="5">
        <v>2.02050289131167E-2</v>
      </c>
      <c r="AP42" s="5">
        <v>6.8177663749208499E-3</v>
      </c>
      <c r="AQ42" s="5">
        <v>5.8880278715586098E-2</v>
      </c>
      <c r="AR42" s="5">
        <v>6.6909101125312301E-2</v>
      </c>
      <c r="AS42" s="5">
        <v>2.06684998097178E-2</v>
      </c>
      <c r="AT42" s="5">
        <v>8.3355685260862403E-3</v>
      </c>
      <c r="AU42" s="5">
        <v>0.16269111674772699</v>
      </c>
      <c r="AV42" s="5">
        <v>6.3832106471885201E-3</v>
      </c>
      <c r="AW42" s="5">
        <v>4.7590338916724297E-2</v>
      </c>
      <c r="AX42" s="5">
        <v>0.17047970373799301</v>
      </c>
      <c r="AY42" s="5">
        <v>0.49328950299296798</v>
      </c>
      <c r="AZ42" s="5">
        <v>2.0665225728746002</v>
      </c>
      <c r="BA42" s="5">
        <v>2.4639364715111598</v>
      </c>
      <c r="BB42" s="5">
        <v>5.1097459952423101</v>
      </c>
      <c r="BC42" s="5">
        <v>-0.108642620657349</v>
      </c>
      <c r="BD42" s="5">
        <v>0.29077347654686397</v>
      </c>
      <c r="BE42" s="5">
        <v>1.3853714170966399E-4</v>
      </c>
      <c r="BF42" s="5">
        <v>0.21846531740737299</v>
      </c>
      <c r="BG42" s="5">
        <v>0.36459296486738901</v>
      </c>
      <c r="BH42" s="5">
        <v>0.77329424733063301</v>
      </c>
      <c r="BI42" s="5">
        <v>0.26702686468432302</v>
      </c>
      <c r="BJ42" s="5">
        <v>3.1394345748093799E-2</v>
      </c>
      <c r="BK42" s="5">
        <v>0.247858216052942</v>
      </c>
      <c r="BL42" s="5">
        <v>0.23179090605890901</v>
      </c>
      <c r="BM42" s="5">
        <v>0.15096348640708901</v>
      </c>
      <c r="BN42" s="5">
        <v>0.11860849210692299</v>
      </c>
      <c r="BO42" s="5">
        <v>0.44968381913707001</v>
      </c>
    </row>
    <row r="43" spans="1:67">
      <c r="A43" s="2">
        <v>2008</v>
      </c>
      <c r="B43" s="5">
        <f t="shared" si="0"/>
        <v>35.520241701638618</v>
      </c>
      <c r="C43" s="5">
        <f t="shared" si="1"/>
        <v>5.6570489174455831</v>
      </c>
      <c r="D43" s="5">
        <f t="shared" si="2"/>
        <v>14.032332509166471</v>
      </c>
      <c r="E43" s="5">
        <f t="shared" si="3"/>
        <v>0.1574340018678333</v>
      </c>
      <c r="F43" s="5">
        <f t="shared" si="4"/>
        <v>1.879080347972149</v>
      </c>
      <c r="G43" s="5">
        <f t="shared" si="5"/>
        <v>1.1605685633267047</v>
      </c>
      <c r="H43" s="5">
        <f t="shared" si="6"/>
        <v>5.1482502069482301</v>
      </c>
      <c r="I43" s="5">
        <f t="shared" si="7"/>
        <v>4.1891857419183278</v>
      </c>
      <c r="J43" s="5">
        <f t="shared" si="8"/>
        <v>3.2963414129933173</v>
      </c>
      <c r="K43" s="5">
        <v>0.57772740113920296</v>
      </c>
      <c r="L43" s="5">
        <v>5.4489211001405698E-2</v>
      </c>
      <c r="M43" s="5">
        <v>0.16899027446863599</v>
      </c>
      <c r="N43" s="5">
        <v>1.6546415460475199</v>
      </c>
      <c r="O43" s="5">
        <v>0.41591337905557202</v>
      </c>
      <c r="P43" s="5">
        <v>0.21738270779403601</v>
      </c>
      <c r="Q43" s="5">
        <v>0.33644088294976898</v>
      </c>
      <c r="R43" s="5">
        <v>7.0749410297317294E-2</v>
      </c>
      <c r="S43" s="5">
        <v>0.178555376567373</v>
      </c>
      <c r="T43" s="5">
        <v>0.63831314659294103</v>
      </c>
      <c r="U43" s="5">
        <v>1.34384558153181</v>
      </c>
      <c r="V43" s="5">
        <v>9.7965989768838106</v>
      </c>
      <c r="W43" s="5">
        <v>2.4037338719875199</v>
      </c>
      <c r="X43" s="5">
        <v>1.2316923657534</v>
      </c>
      <c r="Y43" s="5">
        <v>0.57810670090405003</v>
      </c>
      <c r="Z43" s="5">
        <v>2.2200593637690998E-2</v>
      </c>
      <c r="AA43" s="5">
        <v>-0.56241042634016203</v>
      </c>
      <c r="AB43" s="5">
        <v>1.8598315054387</v>
      </c>
      <c r="AC43" s="5">
        <v>-0.20185342982158799</v>
      </c>
      <c r="AD43" s="5">
        <v>-1.9028181398438399E-2</v>
      </c>
      <c r="AE43" s="5">
        <v>-0.83945288361388504</v>
      </c>
      <c r="AF43" s="5">
        <v>-7.9652582396793306E-2</v>
      </c>
      <c r="AG43" s="5">
        <v>5.6735618927784198E-2</v>
      </c>
      <c r="AH43" s="5">
        <v>2.3430539932679E-2</v>
      </c>
      <c r="AI43" s="5">
        <v>0.178914049168653</v>
      </c>
      <c r="AJ43" s="5">
        <v>0.35818841110759198</v>
      </c>
      <c r="AK43" s="5">
        <v>0.158423961991843</v>
      </c>
      <c r="AL43" s="5">
        <v>0.115053417163182</v>
      </c>
      <c r="AM43" s="5">
        <v>0.25227947244770899</v>
      </c>
      <c r="AN43" s="5">
        <v>0.73605487723270702</v>
      </c>
      <c r="AO43" s="5">
        <v>1.9728393089226401E-2</v>
      </c>
      <c r="AP43" s="5">
        <v>8.7572833130391808E-3</v>
      </c>
      <c r="AQ43" s="5">
        <v>6.9526905124789498E-2</v>
      </c>
      <c r="AR43" s="5">
        <v>7.4578254341514494E-2</v>
      </c>
      <c r="AS43" s="5">
        <v>1.9944413533566099E-2</v>
      </c>
      <c r="AT43" s="5">
        <v>7.8890184646996202E-3</v>
      </c>
      <c r="AU43" s="5">
        <v>0.17647417931419401</v>
      </c>
      <c r="AV43" s="5">
        <v>7.3818945227277404E-3</v>
      </c>
      <c r="AW43" s="5">
        <v>3.13594148753467E-2</v>
      </c>
      <c r="AX43" s="5">
        <v>0.16868329327842099</v>
      </c>
      <c r="AY43" s="5">
        <v>0.57624551346917996</v>
      </c>
      <c r="AZ43" s="5">
        <v>2.2009244710584102</v>
      </c>
      <c r="BA43" s="5">
        <v>2.9473257358898199</v>
      </c>
      <c r="BB43" s="5">
        <v>3.8891154327930701</v>
      </c>
      <c r="BC43" s="5">
        <v>-0.18391342131185301</v>
      </c>
      <c r="BD43" s="5">
        <v>0.27883962350901598</v>
      </c>
      <c r="BE43" s="5">
        <v>1.4078609136835001E-4</v>
      </c>
      <c r="BF43" s="5">
        <v>0.20500332083672601</v>
      </c>
      <c r="BG43" s="5">
        <v>0.47802570586697601</v>
      </c>
      <c r="BH43" s="5">
        <v>1.0424355598422399</v>
      </c>
      <c r="BI43" s="5">
        <v>0.29684574296396599</v>
      </c>
      <c r="BJ43" s="5">
        <v>3.8772814457117201E-2</v>
      </c>
      <c r="BK43" s="5">
        <v>0.32820913544229202</v>
      </c>
      <c r="BL43" s="5">
        <v>0.25202846716587901</v>
      </c>
      <c r="BM43" s="5">
        <v>0.18820969885338801</v>
      </c>
      <c r="BN43" s="5">
        <v>0.144629616503202</v>
      </c>
      <c r="BO43" s="5">
        <v>0.52718467189825702</v>
      </c>
    </row>
    <row r="44" spans="1:67">
      <c r="A44" s="2">
        <v>2009</v>
      </c>
      <c r="B44" s="5">
        <f t="shared" si="0"/>
        <v>38.88037345268912</v>
      </c>
      <c r="C44" s="5">
        <f t="shared" si="1"/>
        <v>6.1217661923067306</v>
      </c>
      <c r="D44" s="5">
        <f t="shared" si="2"/>
        <v>14.301636742407407</v>
      </c>
      <c r="E44" s="5">
        <f t="shared" si="3"/>
        <v>0.663190675008409</v>
      </c>
      <c r="F44" s="5">
        <f t="shared" si="4"/>
        <v>1.6160760418465059</v>
      </c>
      <c r="G44" s="5">
        <f t="shared" si="5"/>
        <v>1.1988922111328248</v>
      </c>
      <c r="H44" s="5">
        <f t="shared" si="6"/>
        <v>5.7067610098888295</v>
      </c>
      <c r="I44" s="5">
        <f t="shared" si="7"/>
        <v>5.3107358152938984</v>
      </c>
      <c r="J44" s="5">
        <f t="shared" si="8"/>
        <v>3.9613147648045182</v>
      </c>
      <c r="K44" s="5">
        <v>0.59568109157804905</v>
      </c>
      <c r="L44" s="5">
        <v>5.5508881059066997E-2</v>
      </c>
      <c r="M44" s="5">
        <v>0.20873067514326701</v>
      </c>
      <c r="N44" s="5">
        <v>1.81816080839318</v>
      </c>
      <c r="O44" s="5">
        <v>0.38964877655195301</v>
      </c>
      <c r="P44" s="5">
        <v>0.24341815070275699</v>
      </c>
      <c r="Q44" s="5">
        <v>0.34172671022083601</v>
      </c>
      <c r="R44" s="5">
        <v>6.4065832164328804E-2</v>
      </c>
      <c r="S44" s="5">
        <v>0.16429226998715599</v>
      </c>
      <c r="T44" s="5">
        <v>0.762892656294067</v>
      </c>
      <c r="U44" s="5">
        <v>1.4776403402120699</v>
      </c>
      <c r="V44" s="5">
        <v>10.305053608898101</v>
      </c>
      <c r="W44" s="5">
        <v>2.1278140193557098</v>
      </c>
      <c r="X44" s="5">
        <v>1.2580435321950301</v>
      </c>
      <c r="Y44" s="5">
        <v>0.59025108018204198</v>
      </c>
      <c r="Z44" s="5">
        <v>2.04745017765239E-2</v>
      </c>
      <c r="AA44" s="5">
        <v>-0.45948183457635</v>
      </c>
      <c r="AB44" s="5">
        <v>2.1729454073307402</v>
      </c>
      <c r="AC44" s="5">
        <v>-0.17580810320592899</v>
      </c>
      <c r="AD44" s="5">
        <v>-3.9733417640865201E-2</v>
      </c>
      <c r="AE44" s="5">
        <v>-0.77945122585100901</v>
      </c>
      <c r="AF44" s="5">
        <v>-5.5280151048177698E-2</v>
      </c>
      <c r="AG44" s="5">
        <v>3.37794883568183E-2</v>
      </c>
      <c r="AH44" s="5">
        <v>1.7818676570570902E-2</v>
      </c>
      <c r="AI44" s="5">
        <v>0.15548318480059101</v>
      </c>
      <c r="AJ44" s="5">
        <v>0.30765419863971299</v>
      </c>
      <c r="AK44" s="5">
        <v>0.128730089310444</v>
      </c>
      <c r="AL44" s="5">
        <v>4.5033754112708602E-2</v>
      </c>
      <c r="AM44" s="5">
        <v>0.262993651358228</v>
      </c>
      <c r="AN44" s="5">
        <v>0.66458299869743198</v>
      </c>
      <c r="AO44" s="5">
        <v>2.2659565492341299E-2</v>
      </c>
      <c r="AP44" s="5">
        <v>1.1819094376726199E-2</v>
      </c>
      <c r="AQ44" s="5">
        <v>7.8932556955257194E-2</v>
      </c>
      <c r="AR44" s="5">
        <v>6.8351030143661506E-2</v>
      </c>
      <c r="AS44" s="5">
        <v>2.2753395957493799E-2</v>
      </c>
      <c r="AT44" s="5">
        <v>9.0847747060609999E-3</v>
      </c>
      <c r="AU44" s="5">
        <v>0.18502134424654801</v>
      </c>
      <c r="AV44" s="5">
        <v>7.5185175043038502E-3</v>
      </c>
      <c r="AW44" s="5">
        <v>2.8543662494700899E-2</v>
      </c>
      <c r="AX44" s="5">
        <v>0.14117562296743899</v>
      </c>
      <c r="AY44" s="5">
        <v>0.62303264628829202</v>
      </c>
      <c r="AZ44" s="5">
        <v>2.2922216387266898</v>
      </c>
      <c r="BA44" s="5">
        <v>3.4145393711621401</v>
      </c>
      <c r="BB44" s="5">
        <v>4.7013260926218603</v>
      </c>
      <c r="BC44" s="5">
        <v>2.8282887944801199E-2</v>
      </c>
      <c r="BD44" s="5">
        <v>0.28182035681363099</v>
      </c>
      <c r="BE44" s="5">
        <v>1.6510923503706301E-4</v>
      </c>
      <c r="BF44" s="5">
        <v>0.299141368678569</v>
      </c>
      <c r="BG44" s="5">
        <v>0.60914393735460404</v>
      </c>
      <c r="BH44" s="5">
        <v>1.3245297369903699</v>
      </c>
      <c r="BI44" s="5">
        <v>0.23062027671761101</v>
      </c>
      <c r="BJ44" s="5">
        <v>4.8795959112706899E-2</v>
      </c>
      <c r="BK44" s="5">
        <v>0.40914995104221702</v>
      </c>
      <c r="BL44" s="5">
        <v>0.35496856637954199</v>
      </c>
      <c r="BM44" s="5">
        <v>0.21914530022293</v>
      </c>
      <c r="BN44" s="5">
        <v>0.19336852067402799</v>
      </c>
      <c r="BO44" s="5">
        <v>0.57159251631051</v>
      </c>
    </row>
    <row r="45" spans="1:67">
      <c r="A45" s="2">
        <v>2010</v>
      </c>
      <c r="B45" s="5">
        <f t="shared" si="0"/>
        <v>28.082448783347878</v>
      </c>
      <c r="C45" s="5">
        <f t="shared" si="1"/>
        <v>6.2858772406719199</v>
      </c>
      <c r="D45" s="5">
        <f t="shared" si="2"/>
        <v>10.108048876823348</v>
      </c>
      <c r="E45" s="5">
        <f t="shared" si="3"/>
        <v>7.2581444239573079E-3</v>
      </c>
      <c r="F45" s="5">
        <f t="shared" si="4"/>
        <v>1.3353261605834232</v>
      </c>
      <c r="G45" s="5">
        <f t="shared" si="5"/>
        <v>1.2471465509877708</v>
      </c>
      <c r="H45" s="5">
        <f t="shared" si="6"/>
        <v>3.39455493906285</v>
      </c>
      <c r="I45" s="5">
        <f t="shared" si="7"/>
        <v>4.011066593388307</v>
      </c>
      <c r="J45" s="5">
        <f t="shared" si="8"/>
        <v>1.6931702774062987</v>
      </c>
      <c r="K45" s="5">
        <v>1.1759151185907</v>
      </c>
      <c r="L45" s="5">
        <v>4.3439028417073998E-2</v>
      </c>
      <c r="M45" s="5">
        <v>0.21006239155654999</v>
      </c>
      <c r="N45" s="5">
        <v>1.7723020097407001</v>
      </c>
      <c r="O45" s="5">
        <v>0.37738889920480001</v>
      </c>
      <c r="P45" s="5">
        <v>0.25731378080014</v>
      </c>
      <c r="Q45" s="5">
        <v>0.27554929448448001</v>
      </c>
      <c r="R45" s="5">
        <v>5.4968247831384001E-2</v>
      </c>
      <c r="S45" s="5">
        <v>0.14496473718492001</v>
      </c>
      <c r="T45" s="5">
        <v>0.82008641619540101</v>
      </c>
      <c r="U45" s="5">
        <v>1.1538873166657699</v>
      </c>
      <c r="V45" s="5">
        <v>8.61711318028701</v>
      </c>
      <c r="W45" s="5">
        <v>0.66079040136975098</v>
      </c>
      <c r="X45" s="5">
        <v>0.44641143141938999</v>
      </c>
      <c r="Y45" s="5">
        <v>0.37105233217067701</v>
      </c>
      <c r="Z45" s="5">
        <v>1.26815315765209E-2</v>
      </c>
      <c r="AA45" s="5">
        <v>-2.9343658044229899E-2</v>
      </c>
      <c r="AB45" s="5">
        <v>0.12494107655855</v>
      </c>
      <c r="AC45" s="5">
        <v>-8.2696132472446698E-2</v>
      </c>
      <c r="AD45" s="5">
        <v>1.33280772043823E-2</v>
      </c>
      <c r="AE45" s="5">
        <v>-2.6911833459549998E-2</v>
      </c>
      <c r="AF45" s="5">
        <v>7.9406146372516008E-3</v>
      </c>
      <c r="AG45" s="5">
        <v>2.8656832242855201E-2</v>
      </c>
      <c r="AH45" s="5">
        <v>2.5288387266578598E-2</v>
      </c>
      <c r="AI45" s="5">
        <v>0.13511501852256</v>
      </c>
      <c r="AJ45" s="5">
        <v>0.233333764035416</v>
      </c>
      <c r="AK45" s="5">
        <v>9.0319192996716494E-2</v>
      </c>
      <c r="AL45" s="5">
        <v>0.16326856780528701</v>
      </c>
      <c r="AM45" s="5">
        <v>6.8320795755414901E-2</v>
      </c>
      <c r="AN45" s="5">
        <v>0.59102360195859505</v>
      </c>
      <c r="AO45" s="5">
        <v>1.7476676900860699E-2</v>
      </c>
      <c r="AP45" s="5">
        <v>1.46616606239402E-2</v>
      </c>
      <c r="AQ45" s="5">
        <v>8.3002857067067295E-2</v>
      </c>
      <c r="AR45" s="5">
        <v>7.2944871806546199E-2</v>
      </c>
      <c r="AS45" s="5">
        <v>2.35234935484071E-2</v>
      </c>
      <c r="AT45" s="5">
        <v>7.9894463531252208E-3</v>
      </c>
      <c r="AU45" s="5">
        <v>0.17152077733345</v>
      </c>
      <c r="AV45" s="5">
        <v>8.0482272018893904E-3</v>
      </c>
      <c r="AW45" s="5">
        <v>2.64979598626859E-2</v>
      </c>
      <c r="AX45" s="5">
        <v>0.18916038054268999</v>
      </c>
      <c r="AY45" s="5">
        <v>0.63232019974710896</v>
      </c>
      <c r="AZ45" s="5">
        <v>1.0653686968457701</v>
      </c>
      <c r="BA45" s="5">
        <v>2.3291862422170801</v>
      </c>
      <c r="BB45" s="5">
        <v>2.6193087764567999</v>
      </c>
      <c r="BC45" s="5">
        <v>0.69763071935819998</v>
      </c>
      <c r="BD45" s="5">
        <v>0.54832013148135095</v>
      </c>
      <c r="BE45" s="5">
        <v>1.2525651158171701E-4</v>
      </c>
      <c r="BF45" s="5">
        <v>0.14568170958037399</v>
      </c>
      <c r="BG45" s="5">
        <v>0.301344600682387</v>
      </c>
      <c r="BH45" s="5">
        <v>0.51261996007806998</v>
      </c>
      <c r="BI45" s="5">
        <v>1.637043087179E-2</v>
      </c>
      <c r="BJ45" s="5">
        <v>2.3135218528186299E-2</v>
      </c>
      <c r="BK45" s="5">
        <v>0.18371220438046101</v>
      </c>
      <c r="BL45" s="5">
        <v>0.14495764354448601</v>
      </c>
      <c r="BM45" s="5">
        <v>0.115238854699987</v>
      </c>
      <c r="BN45" s="5">
        <v>8.73259621566604E-2</v>
      </c>
      <c r="BO45" s="5">
        <v>0.30846540246427101</v>
      </c>
    </row>
    <row r="46" spans="1:67">
      <c r="A46" s="2">
        <v>2011</v>
      </c>
      <c r="B46" s="5">
        <f t="shared" si="0"/>
        <v>26.614806515988885</v>
      </c>
      <c r="C46" s="5">
        <f t="shared" si="1"/>
        <v>6.4325127679657834</v>
      </c>
      <c r="D46" s="5">
        <f t="shared" si="2"/>
        <v>8.766870726958075</v>
      </c>
      <c r="E46" s="5">
        <f t="shared" si="3"/>
        <v>1.5429781431206012E-2</v>
      </c>
      <c r="F46" s="5">
        <f t="shared" si="4"/>
        <v>1.3019744772084032</v>
      </c>
      <c r="G46" s="5">
        <f t="shared" si="5"/>
        <v>1.3269937447325277</v>
      </c>
      <c r="H46" s="5">
        <f t="shared" si="6"/>
        <v>2.8138314502031498</v>
      </c>
      <c r="I46" s="5">
        <f t="shared" si="7"/>
        <v>4.1425415727442232</v>
      </c>
      <c r="J46" s="5">
        <f t="shared" si="8"/>
        <v>1.81465199474552</v>
      </c>
      <c r="K46" s="5">
        <v>1.1338862949565001</v>
      </c>
      <c r="L46" s="5">
        <v>4.2877314542913998E-2</v>
      </c>
      <c r="M46" s="5">
        <v>0.21383682276070001</v>
      </c>
      <c r="N46" s="5">
        <v>1.8846957810405001</v>
      </c>
      <c r="O46" s="5">
        <v>0.41391583095374002</v>
      </c>
      <c r="P46" s="5">
        <v>0.34218895451012998</v>
      </c>
      <c r="Q46" s="5">
        <v>0.28502429651795003</v>
      </c>
      <c r="R46" s="5">
        <v>5.7216747192864001E-2</v>
      </c>
      <c r="S46" s="5">
        <v>0.14683009501419</v>
      </c>
      <c r="T46" s="5">
        <v>0.82207795031977504</v>
      </c>
      <c r="U46" s="5">
        <v>1.0899626801565201</v>
      </c>
      <c r="V46" s="5">
        <v>7.1835691087429998</v>
      </c>
      <c r="W46" s="5">
        <v>0.75896698251226102</v>
      </c>
      <c r="X46" s="5">
        <v>0.46683592467518997</v>
      </c>
      <c r="Y46" s="5">
        <v>0.34827403856092698</v>
      </c>
      <c r="Z46" s="5">
        <v>9.2246724666966203E-3</v>
      </c>
      <c r="AA46" s="5">
        <v>2.1122310843200202E-3</v>
      </c>
      <c r="AB46" s="5">
        <v>0.12256746737283999</v>
      </c>
      <c r="AC46" s="5">
        <v>-8.5555762785367098E-2</v>
      </c>
      <c r="AD46" s="5">
        <v>3.3665996728240603E-2</v>
      </c>
      <c r="AE46" s="5">
        <v>-9.4364438530320199E-2</v>
      </c>
      <c r="AF46" s="5">
        <v>3.7004287561492703E-2</v>
      </c>
      <c r="AG46" s="5">
        <v>1.08353887519782E-2</v>
      </c>
      <c r="AH46" s="5">
        <v>2.3847356459478899E-2</v>
      </c>
      <c r="AI46" s="5">
        <v>0.120113207041706</v>
      </c>
      <c r="AJ46" s="5">
        <v>0.21839255294771701</v>
      </c>
      <c r="AK46" s="5">
        <v>0.10636926302647</v>
      </c>
      <c r="AL46" s="5">
        <v>0.23351462416921001</v>
      </c>
      <c r="AM46" s="5">
        <v>6.3202036970223099E-2</v>
      </c>
      <c r="AN46" s="5">
        <v>0.52570004784162006</v>
      </c>
      <c r="AO46" s="5">
        <v>1.7925429861016699E-2</v>
      </c>
      <c r="AP46" s="5">
        <v>1.8324620222629401E-2</v>
      </c>
      <c r="AQ46" s="5">
        <v>9.7332620085272603E-2</v>
      </c>
      <c r="AR46" s="5">
        <v>7.3440765933328503E-2</v>
      </c>
      <c r="AS46" s="5">
        <v>2.7414428489765701E-2</v>
      </c>
      <c r="AT46" s="5">
        <v>7.6269951783279099E-3</v>
      </c>
      <c r="AU46" s="5">
        <v>0.177856669890534</v>
      </c>
      <c r="AV46" s="5">
        <v>8.1790149413239702E-3</v>
      </c>
      <c r="AW46" s="5">
        <v>3.1566415881874997E-2</v>
      </c>
      <c r="AX46" s="5">
        <v>0.11807998351722</v>
      </c>
      <c r="AY46" s="5">
        <v>0.74924680073123395</v>
      </c>
      <c r="AZ46" s="5">
        <v>1.13032370728203</v>
      </c>
      <c r="BA46" s="5">
        <v>1.68350774292112</v>
      </c>
      <c r="BB46" s="5">
        <v>2.8106512420817</v>
      </c>
      <c r="BC46" s="5">
        <v>0.71528776125349902</v>
      </c>
      <c r="BD46" s="5">
        <v>0.46506628035686998</v>
      </c>
      <c r="BE46" s="5">
        <v>1.5626491762359601E-4</v>
      </c>
      <c r="BF46" s="5">
        <v>0.151380024134531</v>
      </c>
      <c r="BG46" s="5">
        <v>0.30567849385306101</v>
      </c>
      <c r="BH46" s="5">
        <v>0.58635051133703997</v>
      </c>
      <c r="BI46" s="5">
        <v>3.54310556478801E-2</v>
      </c>
      <c r="BJ46" s="5">
        <v>2.23969928657092E-2</v>
      </c>
      <c r="BK46" s="5">
        <v>0.21344574739986</v>
      </c>
      <c r="BL46" s="5">
        <v>0.149977445928374</v>
      </c>
      <c r="BM46" s="5">
        <v>0.13747274954121799</v>
      </c>
      <c r="BN46" s="5">
        <v>6.8966093111334795E-2</v>
      </c>
      <c r="BO46" s="5">
        <v>0.29493290506104303</v>
      </c>
    </row>
    <row r="47" spans="1:67">
      <c r="A47" s="2">
        <v>2012</v>
      </c>
      <c r="B47" s="5">
        <f t="shared" si="0"/>
        <v>26.416208559792722</v>
      </c>
      <c r="C47" s="5">
        <f t="shared" si="1"/>
        <v>6.5972213903862906</v>
      </c>
      <c r="D47" s="5">
        <f t="shared" si="2"/>
        <v>8.0733062977888199</v>
      </c>
      <c r="E47" s="5">
        <f t="shared" si="3"/>
        <v>0.1049887078227829</v>
      </c>
      <c r="F47" s="5">
        <f t="shared" si="4"/>
        <v>1.4421040705665555</v>
      </c>
      <c r="G47" s="5">
        <f t="shared" si="5"/>
        <v>1.6640064035200282</v>
      </c>
      <c r="H47" s="5">
        <f t="shared" si="6"/>
        <v>2.1654968818699398</v>
      </c>
      <c r="I47" s="5">
        <f t="shared" si="7"/>
        <v>4.4858393450395582</v>
      </c>
      <c r="J47" s="5">
        <f t="shared" si="8"/>
        <v>1.8832454627987456</v>
      </c>
      <c r="K47" s="5">
        <v>1.1479927291523</v>
      </c>
      <c r="L47" s="5">
        <v>4.0841960601478003E-2</v>
      </c>
      <c r="M47" s="5">
        <v>0.20232370526563001</v>
      </c>
      <c r="N47" s="5">
        <v>1.8725170964422</v>
      </c>
      <c r="O47" s="5">
        <v>0.47803801635954002</v>
      </c>
      <c r="P47" s="5">
        <v>0.35125224097680002</v>
      </c>
      <c r="Q47" s="5">
        <v>0.32247227187188998</v>
      </c>
      <c r="R47" s="5">
        <v>5.0578847556286E-2</v>
      </c>
      <c r="S47" s="5">
        <v>0.14318168447721</v>
      </c>
      <c r="T47" s="5">
        <v>0.85430738031036602</v>
      </c>
      <c r="U47" s="5">
        <v>1.1337154573725901</v>
      </c>
      <c r="V47" s="5">
        <v>6.6606665461365004</v>
      </c>
      <c r="W47" s="5">
        <v>0.62915255467091002</v>
      </c>
      <c r="X47" s="5">
        <v>0.45100226345661998</v>
      </c>
      <c r="Y47" s="5">
        <v>0.317559556964366</v>
      </c>
      <c r="Z47" s="5">
        <v>1.4925376560422801E-2</v>
      </c>
      <c r="AA47" s="5">
        <v>1.0029550680999999E-2</v>
      </c>
      <c r="AB47" s="5">
        <v>0.12982933203524</v>
      </c>
      <c r="AC47" s="5">
        <v>-6.6948923282592193E-2</v>
      </c>
      <c r="AD47" s="5">
        <v>2.41857317207308E-2</v>
      </c>
      <c r="AE47" s="5">
        <v>-8.3460152150769906E-2</v>
      </c>
      <c r="AF47" s="5">
        <v>9.1353168819174199E-2</v>
      </c>
      <c r="AG47" s="5">
        <v>1.6641536404615499E-2</v>
      </c>
      <c r="AH47" s="5">
        <v>3.0595325205828E-2</v>
      </c>
      <c r="AI47" s="5">
        <v>0.15658332393956301</v>
      </c>
      <c r="AJ47" s="5">
        <v>0.22206884310760799</v>
      </c>
      <c r="AK47" s="5">
        <v>0.120186960183606</v>
      </c>
      <c r="AL47" s="5">
        <v>0.16901112620476</v>
      </c>
      <c r="AM47" s="5">
        <v>8.0007552681356106E-2</v>
      </c>
      <c r="AN47" s="5">
        <v>0.64700940283921904</v>
      </c>
      <c r="AO47" s="5">
        <v>2.39504862621562E-2</v>
      </c>
      <c r="AP47" s="5">
        <v>1.8622855602021898E-2</v>
      </c>
      <c r="AQ47" s="5">
        <v>0.12776049969911701</v>
      </c>
      <c r="AR47" s="5">
        <v>8.8169729789906406E-2</v>
      </c>
      <c r="AS47" s="5">
        <v>2.9890352473496799E-2</v>
      </c>
      <c r="AT47" s="5">
        <v>7.3900067323196096E-3</v>
      </c>
      <c r="AU47" s="5">
        <v>0.24173528873070299</v>
      </c>
      <c r="AV47" s="5">
        <v>9.6962429590186396E-3</v>
      </c>
      <c r="AW47" s="5">
        <v>9.0491725052953706E-2</v>
      </c>
      <c r="AX47" s="5">
        <v>0.20830850254689001</v>
      </c>
      <c r="AY47" s="5">
        <v>0.81799071367144505</v>
      </c>
      <c r="AZ47" s="5">
        <v>1.09779294077971</v>
      </c>
      <c r="BA47" s="5">
        <v>1.06770394109023</v>
      </c>
      <c r="BB47" s="5">
        <v>3.2111657749853002</v>
      </c>
      <c r="BC47" s="5">
        <v>0.66037504127190005</v>
      </c>
      <c r="BD47" s="5">
        <v>0.47207620592353</v>
      </c>
      <c r="BE47" s="5">
        <v>1.62277681243129E-4</v>
      </c>
      <c r="BF47" s="5">
        <v>0.142060045177585</v>
      </c>
      <c r="BG47" s="5">
        <v>0.28733139460490897</v>
      </c>
      <c r="BH47" s="5">
        <v>0.66889173338536001</v>
      </c>
      <c r="BI47" s="5">
        <v>1.0824962621549999E-2</v>
      </c>
      <c r="BJ47" s="5">
        <v>3.1151944635565001E-2</v>
      </c>
      <c r="BK47" s="5">
        <v>0.21908506459196</v>
      </c>
      <c r="BL47" s="5">
        <v>0.151839202117277</v>
      </c>
      <c r="BM47" s="5">
        <v>0.137362959074847</v>
      </c>
      <c r="BN47" s="5">
        <v>8.35170038463076E-2</v>
      </c>
      <c r="BO47" s="5">
        <v>0.29324119792096998</v>
      </c>
    </row>
    <row r="48" spans="1:67">
      <c r="A48" s="2">
        <v>2013</v>
      </c>
      <c r="B48" s="5">
        <f t="shared" si="0"/>
        <v>27.601386127554242</v>
      </c>
      <c r="C48" s="5">
        <f t="shared" si="1"/>
        <v>6.5896201102048426</v>
      </c>
      <c r="D48" s="5">
        <f t="shared" si="2"/>
        <v>8.2815146415635947</v>
      </c>
      <c r="E48" s="5">
        <f t="shared" si="3"/>
        <v>9.4797050275120129E-2</v>
      </c>
      <c r="F48" s="5">
        <f t="shared" si="4"/>
        <v>1.6376694748231946</v>
      </c>
      <c r="G48" s="5">
        <f t="shared" si="5"/>
        <v>1.7968160523933356</v>
      </c>
      <c r="H48" s="5">
        <f t="shared" si="6"/>
        <v>2.042811237326859</v>
      </c>
      <c r="I48" s="5">
        <f t="shared" si="7"/>
        <v>5.2853400208062462</v>
      </c>
      <c r="J48" s="5">
        <f t="shared" si="8"/>
        <v>1.8728175401610507</v>
      </c>
      <c r="K48" s="5">
        <v>1.2011672483728999</v>
      </c>
      <c r="L48" s="5">
        <v>3.7307491216768997E-2</v>
      </c>
      <c r="M48" s="5">
        <v>0.16517135987299</v>
      </c>
      <c r="N48" s="5">
        <v>1.6885644108889999</v>
      </c>
      <c r="O48" s="5">
        <v>0.50085919652307997</v>
      </c>
      <c r="P48" s="5">
        <v>0.36913808990078001</v>
      </c>
      <c r="Q48" s="5">
        <v>0.28938572575815003</v>
      </c>
      <c r="R48" s="5">
        <v>5.7597296350485001E-2</v>
      </c>
      <c r="S48" s="5">
        <v>0.13811286155263999</v>
      </c>
      <c r="T48" s="5">
        <v>0.99774454573593796</v>
      </c>
      <c r="U48" s="5">
        <v>1.14457188403211</v>
      </c>
      <c r="V48" s="5">
        <v>6.6888766739848098</v>
      </c>
      <c r="W48" s="5">
        <v>0.70283653390455003</v>
      </c>
      <c r="X48" s="5">
        <v>0.51572840658533003</v>
      </c>
      <c r="Y48" s="5">
        <v>0.36349701959749098</v>
      </c>
      <c r="Z48" s="5">
        <v>1.0576007491414E-2</v>
      </c>
      <c r="AA48" s="5">
        <v>5.6926636570419999E-2</v>
      </c>
      <c r="AB48" s="5">
        <v>7.9719270320520105E-2</v>
      </c>
      <c r="AC48" s="5">
        <v>-6.3421067936617795E-2</v>
      </c>
      <c r="AD48" s="5">
        <v>1.6596946446836802E-2</v>
      </c>
      <c r="AE48" s="5">
        <v>-9.8599550783829995E-2</v>
      </c>
      <c r="AF48" s="5">
        <v>0.103574815657791</v>
      </c>
      <c r="AG48" s="5">
        <v>2.4499646813759299E-2</v>
      </c>
      <c r="AH48" s="5">
        <v>3.3084030549327202E-2</v>
      </c>
      <c r="AI48" s="5">
        <v>0.15103609438054799</v>
      </c>
      <c r="AJ48" s="5">
        <v>0.23644474008741101</v>
      </c>
      <c r="AK48" s="5">
        <v>0.110926780120369</v>
      </c>
      <c r="AL48" s="5">
        <v>0.23591790882836</v>
      </c>
      <c r="AM48" s="5">
        <v>9.6940282591916005E-2</v>
      </c>
      <c r="AN48" s="5">
        <v>0.74881999145150402</v>
      </c>
      <c r="AO48" s="5">
        <v>2.5637900155969399E-2</v>
      </c>
      <c r="AP48" s="5">
        <v>1.84462229277607E-2</v>
      </c>
      <c r="AQ48" s="5">
        <v>0.116428221678816</v>
      </c>
      <c r="AR48" s="5">
        <v>8.7098621892653202E-2</v>
      </c>
      <c r="AS48" s="5">
        <v>3.2727902505828098E-2</v>
      </c>
      <c r="AT48" s="5">
        <v>7.8699347312391008E-3</v>
      </c>
      <c r="AU48" s="5">
        <v>0.25336946148086498</v>
      </c>
      <c r="AV48" s="5">
        <v>1.01949822195085E-2</v>
      </c>
      <c r="AW48" s="5">
        <v>8.8109935513895593E-2</v>
      </c>
      <c r="AX48" s="5">
        <v>0.26619483363289997</v>
      </c>
      <c r="AY48" s="5">
        <v>0.89073803565389997</v>
      </c>
      <c r="AZ48" s="5">
        <v>1.1283355220933</v>
      </c>
      <c r="BA48" s="5">
        <v>0.91447571523355897</v>
      </c>
      <c r="BB48" s="5">
        <v>4.0099141966685998</v>
      </c>
      <c r="BC48" s="5">
        <v>0.72846541684479904</v>
      </c>
      <c r="BD48" s="5">
        <v>0.40529326162217</v>
      </c>
      <c r="BE48" s="5">
        <v>1.9407127590319101E-4</v>
      </c>
      <c r="BF48" s="5">
        <v>0.14147307439477499</v>
      </c>
      <c r="BG48" s="5">
        <v>0.25334109724498999</v>
      </c>
      <c r="BH48" s="5">
        <v>0.67803137276765002</v>
      </c>
      <c r="BI48" s="5">
        <v>-6.5024120349599403E-3</v>
      </c>
      <c r="BJ48" s="5">
        <v>3.54869047275303E-2</v>
      </c>
      <c r="BK48" s="5">
        <v>0.25146532395267601</v>
      </c>
      <c r="BL48" s="5">
        <v>0.158059237359611</v>
      </c>
      <c r="BM48" s="5">
        <v>0.145376925325478</v>
      </c>
      <c r="BN48" s="5">
        <v>8.2649925394771298E-2</v>
      </c>
      <c r="BO48" s="5">
        <v>0.27490916542330401</v>
      </c>
    </row>
    <row r="49" spans="1:67">
      <c r="A49" s="2">
        <v>2014</v>
      </c>
      <c r="B49" s="5">
        <f t="shared" si="0"/>
        <v>27.482735150536698</v>
      </c>
      <c r="C49" s="5">
        <f t="shared" si="1"/>
        <v>6.1161190927250475</v>
      </c>
      <c r="D49" s="5">
        <f t="shared" si="2"/>
        <v>8.2440040120954343</v>
      </c>
      <c r="E49" s="5">
        <f t="shared" si="3"/>
        <v>4.2480412982499438E-2</v>
      </c>
      <c r="F49" s="5">
        <f t="shared" si="4"/>
        <v>1.7243996823116661</v>
      </c>
      <c r="G49" s="5">
        <f t="shared" si="5"/>
        <v>1.7985191850399178</v>
      </c>
      <c r="H49" s="5">
        <f t="shared" si="6"/>
        <v>1.861059886886882</v>
      </c>
      <c r="I49" s="5">
        <f t="shared" si="7"/>
        <v>5.6840191968809304</v>
      </c>
      <c r="J49" s="5">
        <f t="shared" si="8"/>
        <v>2.0121336816143236</v>
      </c>
      <c r="K49" s="5">
        <v>0.82377564681015103</v>
      </c>
      <c r="L49" s="5">
        <v>3.9742221186381002E-2</v>
      </c>
      <c r="M49" s="5">
        <v>0.129501889157974</v>
      </c>
      <c r="N49" s="5">
        <v>1.68422959284082</v>
      </c>
      <c r="O49" s="5">
        <v>0.52547735597636003</v>
      </c>
      <c r="P49" s="5">
        <v>0.31631550573025002</v>
      </c>
      <c r="Q49" s="5">
        <v>0.28593969369423</v>
      </c>
      <c r="R49" s="5">
        <v>5.1205088434988999E-2</v>
      </c>
      <c r="S49" s="5">
        <v>0.137131131012423</v>
      </c>
      <c r="T49" s="5">
        <v>0.98630774636008001</v>
      </c>
      <c r="U49" s="5">
        <v>1.1364932215213901</v>
      </c>
      <c r="V49" s="5">
        <v>6.5043556296439</v>
      </c>
      <c r="W49" s="5">
        <v>0.84300285349588</v>
      </c>
      <c r="X49" s="5">
        <v>0.52860183432086005</v>
      </c>
      <c r="Y49" s="5">
        <v>0.36579231161742498</v>
      </c>
      <c r="Z49" s="5">
        <v>2.2513830173696799E-3</v>
      </c>
      <c r="AA49" s="5">
        <v>4.7345504019150199E-2</v>
      </c>
      <c r="AB49" s="5">
        <v>8.61800364691101E-2</v>
      </c>
      <c r="AC49" s="5">
        <v>-6.2025683166022402E-2</v>
      </c>
      <c r="AD49" s="5">
        <v>-6.3215606297199502E-3</v>
      </c>
      <c r="AE49" s="5">
        <v>-9.8866902405119902E-2</v>
      </c>
      <c r="AF49" s="5">
        <v>7.6169018695101398E-2</v>
      </c>
      <c r="AG49" s="5">
        <v>3.5802454300105001E-2</v>
      </c>
      <c r="AH49" s="5">
        <v>3.57555396942911E-2</v>
      </c>
      <c r="AI49" s="5">
        <v>0.13479945397718099</v>
      </c>
      <c r="AJ49" s="5">
        <v>0.21229880694855199</v>
      </c>
      <c r="AK49" s="5">
        <v>0.122319123689515</v>
      </c>
      <c r="AL49" s="5">
        <v>0.33260385979960999</v>
      </c>
      <c r="AM49" s="5">
        <v>0.118514963593046</v>
      </c>
      <c r="AN49" s="5">
        <v>0.73230548030936604</v>
      </c>
      <c r="AO49" s="5">
        <v>2.49444371470284E-2</v>
      </c>
      <c r="AP49" s="5">
        <v>1.9853344681907002E-2</v>
      </c>
      <c r="AQ49" s="5">
        <v>0.123827918421599</v>
      </c>
      <c r="AR49" s="5">
        <v>8.6896193418457002E-2</v>
      </c>
      <c r="AS49" s="5">
        <v>3.2625687976142501E-2</v>
      </c>
      <c r="AT49" s="5">
        <v>8.8145121195207198E-3</v>
      </c>
      <c r="AU49" s="5">
        <v>0.25314412942979903</v>
      </c>
      <c r="AV49" s="5">
        <v>9.79089985683863E-3</v>
      </c>
      <c r="AW49" s="5">
        <v>9.6934937994018394E-2</v>
      </c>
      <c r="AX49" s="5">
        <v>0.26761253625621001</v>
      </c>
      <c r="AY49" s="5">
        <v>0.87407458773839697</v>
      </c>
      <c r="AZ49" s="5">
        <v>1.15814325977349</v>
      </c>
      <c r="BA49" s="5">
        <v>0.70291662711339198</v>
      </c>
      <c r="BB49" s="5">
        <v>4.3802506201027001</v>
      </c>
      <c r="BC49" s="5">
        <v>0.73922235502390199</v>
      </c>
      <c r="BD49" s="5">
        <v>0.42357298351949002</v>
      </c>
      <c r="BE49" s="5">
        <v>2.28880178430456E-4</v>
      </c>
      <c r="BF49" s="5">
        <v>0.140744358056408</v>
      </c>
      <c r="BG49" s="5">
        <v>0.23804457593363401</v>
      </c>
      <c r="BH49" s="5">
        <v>0.74552222515947997</v>
      </c>
      <c r="BI49" s="5">
        <v>9.9855586131320201E-2</v>
      </c>
      <c r="BJ49" s="5">
        <v>3.6502350702512301E-2</v>
      </c>
      <c r="BK49" s="5">
        <v>0.260234672317111</v>
      </c>
      <c r="BL49" s="5">
        <v>0.16594210793570899</v>
      </c>
      <c r="BM49" s="5">
        <v>0.113081660924666</v>
      </c>
      <c r="BN49" s="5">
        <v>6.2814545522467999E-2</v>
      </c>
      <c r="BO49" s="5">
        <v>0.290135956987423</v>
      </c>
    </row>
    <row r="50" spans="1:67">
      <c r="A50" s="2">
        <v>2015</v>
      </c>
      <c r="B50" s="5">
        <f t="shared" si="0"/>
        <v>29.531003565674904</v>
      </c>
      <c r="C50" s="5">
        <f t="shared" si="1"/>
        <v>6.527454723689873</v>
      </c>
      <c r="D50" s="5">
        <f t="shared" si="2"/>
        <v>8.9909181148185944</v>
      </c>
      <c r="E50" s="5">
        <f t="shared" si="3"/>
        <v>0.11470999249461161</v>
      </c>
      <c r="F50" s="5">
        <f t="shared" si="4"/>
        <v>2.3711369876362784</v>
      </c>
      <c r="G50" s="5">
        <f t="shared" si="5"/>
        <v>1.8945390945318876</v>
      </c>
      <c r="H50" s="5">
        <f t="shared" si="6"/>
        <v>1.7518607113711839</v>
      </c>
      <c r="I50" s="5">
        <f t="shared" si="7"/>
        <v>6.1159746810219966</v>
      </c>
      <c r="J50" s="5">
        <f t="shared" si="8"/>
        <v>1.7644092601104822</v>
      </c>
      <c r="K50" s="5">
        <v>0.81924721753232999</v>
      </c>
      <c r="L50" s="5">
        <v>4.7888380514198997E-2</v>
      </c>
      <c r="M50" s="5">
        <v>0.12198945551054501</v>
      </c>
      <c r="N50" s="5">
        <v>1.7508293872741001</v>
      </c>
      <c r="O50" s="5">
        <v>0.56533464099179898</v>
      </c>
      <c r="P50" s="5">
        <v>0.40635201640455998</v>
      </c>
      <c r="Q50" s="5">
        <v>0.30678590148330998</v>
      </c>
      <c r="R50" s="5">
        <v>5.3778289061089002E-2</v>
      </c>
      <c r="S50" s="5">
        <v>0.14362210056498101</v>
      </c>
      <c r="T50" s="5">
        <v>1.0381466079474699</v>
      </c>
      <c r="U50" s="5">
        <v>1.2734807264054899</v>
      </c>
      <c r="V50" s="5">
        <v>7.3004143977064997</v>
      </c>
      <c r="W50" s="5">
        <v>0.81390488551638096</v>
      </c>
      <c r="X50" s="5">
        <v>0.51137169702156005</v>
      </c>
      <c r="Y50" s="5">
        <v>0.36002946596558</v>
      </c>
      <c r="Z50" s="5">
        <v>5.1976686085762596E-3</v>
      </c>
      <c r="AA50" s="5">
        <v>6.3407471842559904E-2</v>
      </c>
      <c r="AB50" s="5">
        <v>9.2796744804710202E-2</v>
      </c>
      <c r="AC50" s="5">
        <v>-7.5041280805760405E-2</v>
      </c>
      <c r="AD50" s="5">
        <v>-2.6109199372618401E-2</v>
      </c>
      <c r="AE50" s="5">
        <v>-2.2997066612520101E-2</v>
      </c>
      <c r="AF50" s="5">
        <v>8.2653322638240406E-2</v>
      </c>
      <c r="AG50" s="5">
        <v>4.04531783554768E-2</v>
      </c>
      <c r="AH50" s="5">
        <v>5.6885753005313698E-2</v>
      </c>
      <c r="AI50" s="5">
        <v>0.22592099359076101</v>
      </c>
      <c r="AJ50" s="5">
        <v>0.27265653765196401</v>
      </c>
      <c r="AK50" s="5">
        <v>0.18544110248686299</v>
      </c>
      <c r="AL50" s="5">
        <v>0.34082496213774</v>
      </c>
      <c r="AM50" s="5">
        <v>0.19674510330646999</v>
      </c>
      <c r="AN50" s="5">
        <v>1.0522093571016899</v>
      </c>
      <c r="AO50" s="5">
        <v>2.73340147911822E-2</v>
      </c>
      <c r="AP50" s="5">
        <v>2.4763642676437901E-2</v>
      </c>
      <c r="AQ50" s="5">
        <v>0.124423628463288</v>
      </c>
      <c r="AR50" s="5">
        <v>8.1539248638326595E-2</v>
      </c>
      <c r="AS50" s="5">
        <v>3.4004864327560898E-2</v>
      </c>
      <c r="AT50" s="5">
        <v>1.02105811172925E-2</v>
      </c>
      <c r="AU50" s="5">
        <v>0.28255638256313598</v>
      </c>
      <c r="AV50" s="5">
        <v>1.13614764190486E-2</v>
      </c>
      <c r="AW50" s="5">
        <v>0.10318796736262301</v>
      </c>
      <c r="AX50" s="5">
        <v>0.28808537230363002</v>
      </c>
      <c r="AY50" s="5">
        <v>0.90707191586936198</v>
      </c>
      <c r="AZ50" s="5">
        <v>1.19774644293225</v>
      </c>
      <c r="BA50" s="5">
        <v>0.55411426843893397</v>
      </c>
      <c r="BB50" s="5">
        <v>4.7339029885380999</v>
      </c>
      <c r="BC50" s="5">
        <v>0.76047123641110004</v>
      </c>
      <c r="BD50" s="5">
        <v>0.48605336032881002</v>
      </c>
      <c r="BE50" s="5">
        <v>2.5255115081234498E-4</v>
      </c>
      <c r="BF50" s="5">
        <v>0.135294544593173</v>
      </c>
      <c r="BG50" s="5">
        <v>0.210401446907893</v>
      </c>
      <c r="BH50" s="5">
        <v>0.65184757325359999</v>
      </c>
      <c r="BI50" s="5">
        <v>-1.9914477037390001E-2</v>
      </c>
      <c r="BJ50" s="5">
        <v>3.7468387899463801E-2</v>
      </c>
      <c r="BK50" s="5">
        <v>0.28424874528256699</v>
      </c>
      <c r="BL50" s="5">
        <v>0.14581829656140299</v>
      </c>
      <c r="BM50" s="5">
        <v>9.99900557467132E-2</v>
      </c>
      <c r="BN50" s="5">
        <v>4.2829095713161201E-2</v>
      </c>
      <c r="BO50" s="5">
        <v>0.31172013578307101</v>
      </c>
    </row>
    <row r="51" spans="1:67">
      <c r="A51" s="2">
        <v>2016</v>
      </c>
      <c r="B51" s="5">
        <f t="shared" si="0"/>
        <v>31.520278681428575</v>
      </c>
      <c r="C51" s="5">
        <f t="shared" si="1"/>
        <v>7.2093345652954781</v>
      </c>
      <c r="D51" s="5">
        <f t="shared" si="2"/>
        <v>9.4324632179612333</v>
      </c>
      <c r="E51" s="5">
        <f t="shared" si="3"/>
        <v>0.17176056367785331</v>
      </c>
      <c r="F51" s="5">
        <f t="shared" si="4"/>
        <v>2.6017246505597376</v>
      </c>
      <c r="G51" s="5">
        <f t="shared" si="5"/>
        <v>1.7683580771654506</v>
      </c>
      <c r="H51" s="5">
        <f t="shared" si="6"/>
        <v>1.732604399626865</v>
      </c>
      <c r="I51" s="5">
        <f t="shared" si="7"/>
        <v>6.9787690991016849</v>
      </c>
      <c r="J51" s="5">
        <f t="shared" si="8"/>
        <v>1.625264108040265</v>
      </c>
      <c r="K51" s="5">
        <v>0.90226775775578005</v>
      </c>
      <c r="L51" s="5">
        <v>4.8690723289869002E-2</v>
      </c>
      <c r="M51" s="5">
        <v>0.141894677485076</v>
      </c>
      <c r="N51" s="5">
        <v>1.7554011611985001</v>
      </c>
      <c r="O51" s="5">
        <v>0.60529769082193996</v>
      </c>
      <c r="P51" s="5">
        <v>0.32908023334025999</v>
      </c>
      <c r="Q51" s="5">
        <v>0.35248419224567001</v>
      </c>
      <c r="R51" s="5">
        <v>7.2817263326076007E-2</v>
      </c>
      <c r="S51" s="5">
        <v>0.137506421835908</v>
      </c>
      <c r="T51" s="5">
        <v>1.1125574741547399</v>
      </c>
      <c r="U51" s="5">
        <v>1.7513369698416601</v>
      </c>
      <c r="V51" s="5">
        <v>7.6052243029508002</v>
      </c>
      <c r="W51" s="5">
        <v>0.89005620875163005</v>
      </c>
      <c r="X51" s="5">
        <v>0.54130233374369996</v>
      </c>
      <c r="Y51" s="5">
        <v>0.39516926718896001</v>
      </c>
      <c r="Z51" s="5">
        <v>7.1110532614313004E-4</v>
      </c>
      <c r="AA51" s="5">
        <v>7.5787000748699998E-2</v>
      </c>
      <c r="AB51" s="5">
        <v>0.10906470607016</v>
      </c>
      <c r="AC51" s="5">
        <v>-8.45276475091018E-2</v>
      </c>
      <c r="AD51" s="5">
        <v>-1.5625389451655598E-2</v>
      </c>
      <c r="AE51" s="5">
        <v>2.2546655071149901E-2</v>
      </c>
      <c r="AF51" s="5">
        <v>6.4515238748600795E-2</v>
      </c>
      <c r="AG51" s="5">
        <v>6.3020286564300601E-2</v>
      </c>
      <c r="AH51" s="5">
        <v>5.5329206589390098E-2</v>
      </c>
      <c r="AI51" s="5">
        <v>0.220753092392377</v>
      </c>
      <c r="AJ51" s="5">
        <v>0.35251188595496402</v>
      </c>
      <c r="AK51" s="5">
        <v>0.199809355366556</v>
      </c>
      <c r="AL51" s="5">
        <v>0.35193783057556</v>
      </c>
      <c r="AM51" s="5">
        <v>0.21214751335998999</v>
      </c>
      <c r="AN51" s="5">
        <v>1.1462154797566</v>
      </c>
      <c r="AO51" s="5">
        <v>2.7474776169842299E-2</v>
      </c>
      <c r="AP51" s="5">
        <v>1.73678902207818E-2</v>
      </c>
      <c r="AQ51" s="5">
        <v>0.12341060246725601</v>
      </c>
      <c r="AR51" s="5">
        <v>8.3092493430136902E-2</v>
      </c>
      <c r="AS51" s="5">
        <v>3.2646950477911801E-2</v>
      </c>
      <c r="AT51" s="5">
        <v>9.6761291843903696E-3</v>
      </c>
      <c r="AU51" s="5">
        <v>0.24471671395959799</v>
      </c>
      <c r="AV51" s="5">
        <v>1.0451115968412699E-2</v>
      </c>
      <c r="AW51" s="5">
        <v>9.7977426008736698E-2</v>
      </c>
      <c r="AX51" s="5">
        <v>0.26077236878385002</v>
      </c>
      <c r="AY51" s="5">
        <v>0.86077161049453399</v>
      </c>
      <c r="AZ51" s="5">
        <v>1.19455167016596</v>
      </c>
      <c r="BA51" s="5">
        <v>0.53805272946090499</v>
      </c>
      <c r="BB51" s="5">
        <v>5.2429756149604003</v>
      </c>
      <c r="BC51" s="5">
        <v>0.94968450493370005</v>
      </c>
      <c r="BD51" s="5">
        <v>0.63907465746944103</v>
      </c>
      <c r="BE51" s="5">
        <v>2.4329918259945299E-4</v>
      </c>
      <c r="BF51" s="5">
        <v>0.14679102255554399</v>
      </c>
      <c r="BG51" s="5">
        <v>0.20020546998935199</v>
      </c>
      <c r="BH51" s="5">
        <v>0.52325219707352999</v>
      </c>
      <c r="BI51" s="5">
        <v>-2.96111200384701E-2</v>
      </c>
      <c r="BJ51" s="5">
        <v>4.2502468119844497E-2</v>
      </c>
      <c r="BK51" s="5">
        <v>0.27883370232941901</v>
      </c>
      <c r="BL51" s="5">
        <v>0.15407486670567899</v>
      </c>
      <c r="BM51" s="5">
        <v>9.4704930613629001E-2</v>
      </c>
      <c r="BN51" s="5">
        <v>5.59306068277306E-2</v>
      </c>
      <c r="BO51" s="5">
        <v>0.30537098641955102</v>
      </c>
    </row>
    <row r="52" spans="1:67">
      <c r="A52" s="2">
        <v>2017</v>
      </c>
      <c r="B52" s="5">
        <f t="shared" si="0"/>
        <v>32.65435719605464</v>
      </c>
      <c r="C52" s="5">
        <f t="shared" si="1"/>
        <v>7.1973871666907741</v>
      </c>
      <c r="D52" s="5">
        <f t="shared" si="2"/>
        <v>9.0338950146979862</v>
      </c>
      <c r="E52" s="5">
        <f t="shared" si="3"/>
        <v>0.40297455451530073</v>
      </c>
      <c r="F52" s="5">
        <f t="shared" si="4"/>
        <v>2.6279965905628573</v>
      </c>
      <c r="G52" s="5">
        <f t="shared" si="5"/>
        <v>2.397764314431988</v>
      </c>
      <c r="H52" s="5">
        <f t="shared" si="6"/>
        <v>1.7637178716523252</v>
      </c>
      <c r="I52" s="5">
        <f t="shared" si="7"/>
        <v>7.2860739003546797</v>
      </c>
      <c r="J52" s="5">
        <f t="shared" si="8"/>
        <v>1.9445477831487299</v>
      </c>
      <c r="K52" s="5">
        <v>0.91872702091745895</v>
      </c>
      <c r="L52" s="5">
        <v>5.2502830389787002E-2</v>
      </c>
      <c r="M52" s="5">
        <v>0.14741183759269999</v>
      </c>
      <c r="N52" s="5">
        <v>1.7854407727792001</v>
      </c>
      <c r="O52" s="5">
        <v>0.60649834573424</v>
      </c>
      <c r="P52" s="5">
        <v>0.34691072844971999</v>
      </c>
      <c r="Q52" s="5">
        <v>0.34804493112507001</v>
      </c>
      <c r="R52" s="5">
        <v>8.8367439141601001E-2</v>
      </c>
      <c r="S52" s="5">
        <v>0.13778744061631701</v>
      </c>
      <c r="T52" s="5">
        <v>1.0737793708246399</v>
      </c>
      <c r="U52" s="5">
        <v>1.69191644912004</v>
      </c>
      <c r="V52" s="5">
        <v>7.0771386655213</v>
      </c>
      <c r="W52" s="5">
        <v>0.98826541197144901</v>
      </c>
      <c r="X52" s="5">
        <v>0.55984287544667</v>
      </c>
      <c r="Y52" s="5">
        <v>0.41248419472992098</v>
      </c>
      <c r="Z52" s="5">
        <v>-3.83613297135355E-3</v>
      </c>
      <c r="AA52" s="5">
        <v>8.466388773479E-2</v>
      </c>
      <c r="AB52" s="5">
        <v>0.16540623708659999</v>
      </c>
      <c r="AC52" s="5">
        <v>-7.2348625448769702E-2</v>
      </c>
      <c r="AD52" s="5">
        <v>1.37034381884866E-2</v>
      </c>
      <c r="AE52" s="5">
        <v>0.11167974705777001</v>
      </c>
      <c r="AF52" s="5">
        <v>9.9869869896423796E-2</v>
      </c>
      <c r="AG52" s="5">
        <v>8.2605053437947606E-2</v>
      </c>
      <c r="AH52" s="5">
        <v>5.40681620974287E-2</v>
      </c>
      <c r="AI52" s="5">
        <v>0.17712176452153999</v>
      </c>
      <c r="AJ52" s="5">
        <v>0.27724523195847001</v>
      </c>
      <c r="AK52" s="5">
        <v>0.169214176237481</v>
      </c>
      <c r="AL52" s="5">
        <v>0.43577163119331003</v>
      </c>
      <c r="AM52" s="5">
        <v>0.28026640241460998</v>
      </c>
      <c r="AN52" s="5">
        <v>1.1517041687020699</v>
      </c>
      <c r="AO52" s="5">
        <v>3.5711323219718899E-2</v>
      </c>
      <c r="AP52" s="5">
        <v>2.4036430137699901E-2</v>
      </c>
      <c r="AQ52" s="5">
        <v>0.17806873383483601</v>
      </c>
      <c r="AR52" s="5">
        <v>0.107140105110043</v>
      </c>
      <c r="AS52" s="5">
        <v>4.4323833421947997E-2</v>
      </c>
      <c r="AT52" s="5">
        <v>1.29157991005781E-2</v>
      </c>
      <c r="AU52" s="5">
        <v>0.331901147201286</v>
      </c>
      <c r="AV52" s="5">
        <v>1.47629365451042E-2</v>
      </c>
      <c r="AW52" s="5">
        <v>0.136572777782654</v>
      </c>
      <c r="AX52" s="5">
        <v>0.42222076409676002</v>
      </c>
      <c r="AY52" s="5">
        <v>1.0901104639813599</v>
      </c>
      <c r="AZ52" s="5">
        <v>1.2325144456486701</v>
      </c>
      <c r="BA52" s="5">
        <v>0.531203426003655</v>
      </c>
      <c r="BB52" s="5">
        <v>5.4872928977406001</v>
      </c>
      <c r="BC52" s="5">
        <v>0.99072912230440002</v>
      </c>
      <c r="BD52" s="5">
        <v>0.566429622815949</v>
      </c>
      <c r="BE52" s="5">
        <v>8.7109509219074593E-2</v>
      </c>
      <c r="BF52" s="5">
        <v>0.154512748274655</v>
      </c>
      <c r="BG52" s="5">
        <v>0.221835843279067</v>
      </c>
      <c r="BH52" s="5">
        <v>0.71720811382407001</v>
      </c>
      <c r="BI52" s="5">
        <v>2.1220984899230001E-2</v>
      </c>
      <c r="BJ52" s="5">
        <v>5.4544467193203397E-2</v>
      </c>
      <c r="BK52" s="5">
        <v>0.25207197247799101</v>
      </c>
      <c r="BL52" s="5">
        <v>0.17147431897255999</v>
      </c>
      <c r="BM52" s="5">
        <v>0.10864140647336</v>
      </c>
      <c r="BN52" s="5">
        <v>6.2100200580211297E-2</v>
      </c>
      <c r="BO52" s="5">
        <v>0.335450475449037</v>
      </c>
    </row>
    <row r="53" spans="1:67">
      <c r="A53" s="2">
        <v>2018</v>
      </c>
      <c r="B53" s="5">
        <f t="shared" si="0"/>
        <v>33.497840590092245</v>
      </c>
      <c r="C53" s="5">
        <f t="shared" si="1"/>
        <v>7.4309388486096077</v>
      </c>
      <c r="D53" s="5">
        <f t="shared" si="2"/>
        <v>9.2831007440785012</v>
      </c>
      <c r="E53" s="5">
        <f t="shared" si="3"/>
        <v>0.29352612400955308</v>
      </c>
      <c r="F53" s="5">
        <f t="shared" si="4"/>
        <v>2.486686461651999</v>
      </c>
      <c r="G53" s="5">
        <f t="shared" si="5"/>
        <v>2.2721869698984989</v>
      </c>
      <c r="H53" s="5">
        <f t="shared" si="6"/>
        <v>1.892225938317039</v>
      </c>
      <c r="I53" s="5">
        <f t="shared" si="7"/>
        <v>7.8515769707576881</v>
      </c>
      <c r="J53" s="5">
        <f t="shared" si="8"/>
        <v>1.9875985327693608</v>
      </c>
      <c r="K53" s="5">
        <v>0.88049449424213</v>
      </c>
      <c r="L53" s="5">
        <v>5.6973086193960999E-2</v>
      </c>
      <c r="M53" s="5">
        <v>0.14839976309915001</v>
      </c>
      <c r="N53" s="5">
        <v>1.9381400400325</v>
      </c>
      <c r="O53" s="5">
        <v>0.59721713096311002</v>
      </c>
      <c r="P53" s="5">
        <v>0.37237935163322</v>
      </c>
      <c r="Q53" s="5">
        <v>0.33992791912582998</v>
      </c>
      <c r="R53" s="5">
        <v>8.3944343708670002E-2</v>
      </c>
      <c r="S53" s="5">
        <v>9.8940527692866098E-2</v>
      </c>
      <c r="T53" s="5">
        <v>1.04458705975638</v>
      </c>
      <c r="U53" s="5">
        <v>1.8699351321617901</v>
      </c>
      <c r="V53" s="5">
        <v>7.1356477195209003</v>
      </c>
      <c r="W53" s="5">
        <v>1.1745527893280501</v>
      </c>
      <c r="X53" s="5">
        <v>0.55167386373132998</v>
      </c>
      <c r="Y53" s="5">
        <v>0.410187480674437</v>
      </c>
      <c r="Z53" s="5">
        <v>1.1038890823783801E-2</v>
      </c>
      <c r="AA53" s="5">
        <v>0.12116061753993</v>
      </c>
      <c r="AB53" s="5">
        <v>0.13443481670377999</v>
      </c>
      <c r="AC53" s="5">
        <v>-7.7093212794490204E-2</v>
      </c>
      <c r="AD53" s="5">
        <v>1.98053930706946E-2</v>
      </c>
      <c r="AE53" s="5">
        <v>2.3634737869799899E-3</v>
      </c>
      <c r="AF53" s="5">
        <v>9.2855035702658698E-2</v>
      </c>
      <c r="AG53" s="5">
        <v>5.8562792416052702E-2</v>
      </c>
      <c r="AH53" s="5">
        <v>5.5290756919961499E-2</v>
      </c>
      <c r="AI53" s="5">
        <v>0.19035266323643901</v>
      </c>
      <c r="AJ53" s="5">
        <v>0.28435579340587802</v>
      </c>
      <c r="AK53" s="5">
        <v>0.15917432673263801</v>
      </c>
      <c r="AL53" s="5">
        <v>0.40079466554472998</v>
      </c>
      <c r="AM53" s="5">
        <v>0.28080731943162002</v>
      </c>
      <c r="AN53" s="5">
        <v>1.0573481439646799</v>
      </c>
      <c r="AO53" s="5">
        <v>2.66778676313911E-2</v>
      </c>
      <c r="AP53" s="5">
        <v>2.5669701600860399E-2</v>
      </c>
      <c r="AQ53" s="5">
        <v>0.17208417640271301</v>
      </c>
      <c r="AR53" s="5">
        <v>9.6190241762616202E-2</v>
      </c>
      <c r="AS53" s="5">
        <v>3.9906137382699498E-2</v>
      </c>
      <c r="AT53" s="5">
        <v>1.24086434982843E-2</v>
      </c>
      <c r="AU53" s="5">
        <v>0.33300599469520997</v>
      </c>
      <c r="AV53" s="5">
        <v>1.32130611277613E-2</v>
      </c>
      <c r="AW53" s="5">
        <v>0.13397943557188299</v>
      </c>
      <c r="AX53" s="5">
        <v>0.44920015992568002</v>
      </c>
      <c r="AY53" s="5">
        <v>0.96985155029939996</v>
      </c>
      <c r="AZ53" s="5">
        <v>1.3371702785611499</v>
      </c>
      <c r="BA53" s="5">
        <v>0.555055659755889</v>
      </c>
      <c r="BB53" s="5">
        <v>5.9662670025272</v>
      </c>
      <c r="BC53" s="5">
        <v>1.0342869889721</v>
      </c>
      <c r="BD53" s="5">
        <v>0.62098960909728995</v>
      </c>
      <c r="BE53" s="5">
        <v>8.1565697123860206E-2</v>
      </c>
      <c r="BF53" s="5">
        <v>0.14846767303723801</v>
      </c>
      <c r="BG53" s="5">
        <v>0.21360448355639799</v>
      </c>
      <c r="BH53" s="5">
        <v>0.70890891557471902</v>
      </c>
      <c r="BI53" s="5">
        <v>9.3724892131379994E-2</v>
      </c>
      <c r="BJ53" s="5">
        <v>3.5435450610393097E-2</v>
      </c>
      <c r="BK53" s="5">
        <v>0.267641004182822</v>
      </c>
      <c r="BL53" s="5">
        <v>0.16520609311946199</v>
      </c>
      <c r="BM53" s="5">
        <v>9.5682677545099099E-2</v>
      </c>
      <c r="BN53" s="5">
        <v>8.1058771107844499E-2</v>
      </c>
      <c r="BO53" s="5">
        <v>0.32633624494124303</v>
      </c>
    </row>
    <row r="54" spans="1:67">
      <c r="A54" s="2">
        <v>2019</v>
      </c>
      <c r="B54" s="5">
        <f t="shared" si="0"/>
        <v>32.792591890664298</v>
      </c>
      <c r="C54" s="5">
        <f t="shared" si="1"/>
        <v>7.5040886098682975</v>
      </c>
      <c r="D54" s="5">
        <f t="shared" si="2"/>
        <v>8.6817084992227613</v>
      </c>
      <c r="E54" s="5">
        <f t="shared" si="3"/>
        <v>0.29261361407136577</v>
      </c>
      <c r="F54" s="5">
        <f t="shared" si="4"/>
        <v>2.525502539657781</v>
      </c>
      <c r="G54" s="5">
        <f t="shared" si="5"/>
        <v>1.9624177510039833</v>
      </c>
      <c r="H54" s="5">
        <f t="shared" si="6"/>
        <v>2.1422560221389371</v>
      </c>
      <c r="I54" s="5">
        <f t="shared" si="7"/>
        <v>7.875886353376373</v>
      </c>
      <c r="J54" s="5">
        <f t="shared" si="8"/>
        <v>1.8081185013247958</v>
      </c>
      <c r="K54" s="5">
        <v>0.92424658996359998</v>
      </c>
      <c r="L54" s="5">
        <v>6.1835724452279001E-2</v>
      </c>
      <c r="M54" s="5">
        <v>0.15595172823104</v>
      </c>
      <c r="N54" s="5">
        <v>1.8771490085499001</v>
      </c>
      <c r="O54" s="5">
        <v>0.57074224099821003</v>
      </c>
      <c r="P54" s="5">
        <v>0.39236667659801</v>
      </c>
      <c r="Q54" s="5">
        <v>0.34917344505043002</v>
      </c>
      <c r="R54" s="5">
        <v>5.2527274924139E-2</v>
      </c>
      <c r="S54" s="5">
        <v>0.11900047526345001</v>
      </c>
      <c r="T54" s="5">
        <v>1.0928255073419599</v>
      </c>
      <c r="U54" s="5">
        <v>1.9082699384952799</v>
      </c>
      <c r="V54" s="5">
        <v>6.7565107958451902</v>
      </c>
      <c r="W54" s="5">
        <v>1.0060994082121399</v>
      </c>
      <c r="X54" s="5">
        <v>0.56894323708196004</v>
      </c>
      <c r="Y54" s="5">
        <v>0.331816492334161</v>
      </c>
      <c r="Z54" s="5">
        <v>1.8338565749310001E-2</v>
      </c>
      <c r="AA54" s="5">
        <v>9.1875900072550004E-2</v>
      </c>
      <c r="AB54" s="5">
        <v>0.17614395772625999</v>
      </c>
      <c r="AC54" s="5">
        <v>-9.7287434897372599E-2</v>
      </c>
      <c r="AD54" s="5">
        <v>-3.2531124818161402E-3</v>
      </c>
      <c r="AE54" s="5">
        <v>4.8755299677189799E-2</v>
      </c>
      <c r="AF54" s="5">
        <v>7.6379003974554702E-2</v>
      </c>
      <c r="AG54" s="5">
        <v>7.3916833001259494E-2</v>
      </c>
      <c r="AH54" s="5">
        <v>7.3759608176347399E-2</v>
      </c>
      <c r="AI54" s="5">
        <v>0.10033687870293601</v>
      </c>
      <c r="AJ54" s="5">
        <v>0.22425639836518799</v>
      </c>
      <c r="AK54" s="5">
        <v>0.17222570192885001</v>
      </c>
      <c r="AL54" s="5">
        <v>0.40987344663039998</v>
      </c>
      <c r="AM54" s="5">
        <v>0.30613909252471999</v>
      </c>
      <c r="AN54" s="5">
        <v>1.1649945803280799</v>
      </c>
      <c r="AO54" s="5">
        <v>2.62362064360523E-2</v>
      </c>
      <c r="AP54" s="5">
        <v>2.5307980612266901E-2</v>
      </c>
      <c r="AQ54" s="5">
        <v>0.16631676385164601</v>
      </c>
      <c r="AR54" s="5">
        <v>9.8487403164322404E-2</v>
      </c>
      <c r="AS54" s="5">
        <v>3.4817938035377999E-2</v>
      </c>
      <c r="AT54" s="5">
        <v>1.11436043602006E-2</v>
      </c>
      <c r="AU54" s="5">
        <v>0.27364996748771397</v>
      </c>
      <c r="AV54" s="5">
        <v>1.15255334511299E-2</v>
      </c>
      <c r="AW54" s="5">
        <v>0.113176382957576</v>
      </c>
      <c r="AX54" s="5">
        <v>0.34789407249370002</v>
      </c>
      <c r="AY54" s="5">
        <v>0.85386189815399705</v>
      </c>
      <c r="AZ54" s="5">
        <v>1.4984053645262201</v>
      </c>
      <c r="BA54" s="5">
        <v>0.64385065761271698</v>
      </c>
      <c r="BB54" s="5">
        <v>5.9244228969151997</v>
      </c>
      <c r="BC54" s="5">
        <v>1.0118253863066999</v>
      </c>
      <c r="BD54" s="5">
        <v>0.70577294942056001</v>
      </c>
      <c r="BE54" s="5">
        <v>8.2002890621404798E-2</v>
      </c>
      <c r="BF54" s="5">
        <v>0.15186223011250799</v>
      </c>
      <c r="BG54" s="5">
        <v>0.18900747607642601</v>
      </c>
      <c r="BH54" s="5">
        <v>0.63369998836430097</v>
      </c>
      <c r="BI54" s="5">
        <v>5.2748210769869998E-2</v>
      </c>
      <c r="BJ54" s="5">
        <v>3.4101203338079603E-2</v>
      </c>
      <c r="BK54" s="5">
        <v>0.25738969851971499</v>
      </c>
      <c r="BL54" s="5">
        <v>0.179145927105098</v>
      </c>
      <c r="BM54" s="5">
        <v>0.108142770680108</v>
      </c>
      <c r="BN54" s="5">
        <v>3.88935801824314E-2</v>
      </c>
      <c r="BO54" s="5">
        <v>0.31498964628876702</v>
      </c>
    </row>
    <row r="55" spans="1:67">
      <c r="A55" s="2">
        <v>2020</v>
      </c>
      <c r="B55" s="5">
        <f t="shared" si="0"/>
        <v>30.979842285562874</v>
      </c>
      <c r="C55" s="5">
        <f t="shared" si="1"/>
        <v>6.6494739176026254</v>
      </c>
      <c r="D55" s="5">
        <f t="shared" si="2"/>
        <v>8.290087343903231</v>
      </c>
      <c r="E55" s="5">
        <f t="shared" si="3"/>
        <v>0.24526752464225049</v>
      </c>
      <c r="F55" s="5">
        <f t="shared" si="4"/>
        <v>2.4861595438778838</v>
      </c>
      <c r="G55" s="5">
        <f t="shared" si="5"/>
        <v>1.6958938896326594</v>
      </c>
      <c r="H55" s="5">
        <f t="shared" si="6"/>
        <v>2.118104951504697</v>
      </c>
      <c r="I55" s="5">
        <f t="shared" si="7"/>
        <v>7.8465516746030106</v>
      </c>
      <c r="J55" s="5">
        <f t="shared" si="8"/>
        <v>1.6483034397965153</v>
      </c>
      <c r="K55" s="5">
        <v>0.92895811931352101</v>
      </c>
      <c r="L55" s="5">
        <v>6.3516993219849993E-2</v>
      </c>
      <c r="M55" s="5">
        <v>0.15121824119376001</v>
      </c>
      <c r="N55" s="5">
        <v>1.54242848582651</v>
      </c>
      <c r="O55" s="5">
        <v>0.51228260028391004</v>
      </c>
      <c r="P55" s="5">
        <v>0.28663994503922002</v>
      </c>
      <c r="Q55" s="5">
        <v>0.26720072409193002</v>
      </c>
      <c r="R55" s="5">
        <v>4.4813101725587001E-2</v>
      </c>
      <c r="S55" s="5">
        <v>0.164146695260177</v>
      </c>
      <c r="T55" s="5">
        <v>1.04140938516797</v>
      </c>
      <c r="U55" s="5">
        <v>1.64685962648019</v>
      </c>
      <c r="V55" s="5">
        <v>6.52722030544881</v>
      </c>
      <c r="W55" s="5">
        <v>0.87396728229350995</v>
      </c>
      <c r="X55" s="5">
        <v>0.53109325634305005</v>
      </c>
      <c r="Y55" s="5">
        <v>0.328178876112528</v>
      </c>
      <c r="Z55" s="5">
        <v>2.9627623705332701E-2</v>
      </c>
      <c r="AA55" s="5">
        <v>8.9965206994550004E-2</v>
      </c>
      <c r="AB55" s="5">
        <v>0.20756058150122</v>
      </c>
      <c r="AC55" s="5">
        <v>-7.4537642366533499E-2</v>
      </c>
      <c r="AD55" s="5">
        <v>-2.9437369090855401E-2</v>
      </c>
      <c r="AE55" s="5">
        <v>-2.4018157115939898E-2</v>
      </c>
      <c r="AF55" s="5">
        <v>7.5734904719809301E-2</v>
      </c>
      <c r="AG55" s="5">
        <v>7.1441357679409401E-2</v>
      </c>
      <c r="AH55" s="5">
        <v>8.8273091841763393E-2</v>
      </c>
      <c r="AI55" s="5">
        <v>0.13486966905582101</v>
      </c>
      <c r="AJ55" s="5">
        <v>0.19050005142683199</v>
      </c>
      <c r="AK55" s="5">
        <v>0.148125166995668</v>
      </c>
      <c r="AL55" s="5">
        <v>0.51772500846422997</v>
      </c>
      <c r="AM55" s="5">
        <v>0.29217170526176001</v>
      </c>
      <c r="AN55" s="5">
        <v>1.0430534931524</v>
      </c>
      <c r="AO55" s="5">
        <v>2.1642155433773999E-2</v>
      </c>
      <c r="AP55" s="5">
        <v>2.1045457883659701E-2</v>
      </c>
      <c r="AQ55" s="5">
        <v>0.155345759178557</v>
      </c>
      <c r="AR55" s="5">
        <v>9.0200663799942002E-2</v>
      </c>
      <c r="AS55" s="5">
        <v>3.2341568422496803E-2</v>
      </c>
      <c r="AT55" s="5">
        <v>9.8809400848147693E-3</v>
      </c>
      <c r="AU55" s="5">
        <v>0.231446417353807</v>
      </c>
      <c r="AV55" s="5">
        <v>9.8712306696901002E-3</v>
      </c>
      <c r="AW55" s="5">
        <v>0.10652281357016501</v>
      </c>
      <c r="AX55" s="5">
        <v>0.24808100932429999</v>
      </c>
      <c r="AY55" s="5">
        <v>0.76951587391145304</v>
      </c>
      <c r="AZ55" s="5">
        <v>1.4700313999002499</v>
      </c>
      <c r="BA55" s="5">
        <v>0.64807355160444702</v>
      </c>
      <c r="BB55" s="5">
        <v>5.9281803370594002</v>
      </c>
      <c r="BC55" s="5">
        <v>0.9056583556444</v>
      </c>
      <c r="BD55" s="5">
        <v>0.80442646525022998</v>
      </c>
      <c r="BE55" s="5">
        <v>8.3337648635960201E-2</v>
      </c>
      <c r="BF55" s="5">
        <v>0.12494886801302001</v>
      </c>
      <c r="BG55" s="5">
        <v>0.17019649366421399</v>
      </c>
      <c r="BH55" s="5">
        <v>0.53591500782573898</v>
      </c>
      <c r="BI55" s="5">
        <v>4.8883351472180002E-2</v>
      </c>
      <c r="BJ55" s="5">
        <v>3.3228036338902998E-2</v>
      </c>
      <c r="BK55" s="5">
        <v>0.244106732439616</v>
      </c>
      <c r="BL55" s="5">
        <v>0.17925455652627201</v>
      </c>
      <c r="BM55" s="5">
        <v>0.110649744218389</v>
      </c>
      <c r="BN55" s="5">
        <v>1.6819431639747199E-2</v>
      </c>
      <c r="BO55" s="5">
        <v>0.30925008567145501</v>
      </c>
    </row>
    <row r="56" spans="1:67">
      <c r="A56" s="2">
        <v>2021</v>
      </c>
      <c r="B56" s="5">
        <f t="shared" si="0"/>
        <v>33.021267682424103</v>
      </c>
      <c r="C56" s="5">
        <f t="shared" si="1"/>
        <v>7.271756173931184</v>
      </c>
      <c r="D56" s="5">
        <f t="shared" si="2"/>
        <v>8.6899633875382669</v>
      </c>
      <c r="E56" s="5">
        <f t="shared" si="3"/>
        <v>0.269399062155674</v>
      </c>
      <c r="F56" s="5">
        <f t="shared" si="4"/>
        <v>2.7350820275847161</v>
      </c>
      <c r="G56" s="5">
        <f t="shared" si="5"/>
        <v>1.9278795758138265</v>
      </c>
      <c r="H56" s="5">
        <f t="shared" si="6"/>
        <v>2.227660215850805</v>
      </c>
      <c r="I56" s="5">
        <f t="shared" si="7"/>
        <v>8.1736373278162038</v>
      </c>
      <c r="J56" s="5">
        <f t="shared" si="8"/>
        <v>1.7258899117334248</v>
      </c>
      <c r="K56" s="5">
        <v>0.98856861727533896</v>
      </c>
      <c r="L56" s="5">
        <v>6.7286640363986003E-2</v>
      </c>
      <c r="M56" s="5">
        <v>0.16456324847223</v>
      </c>
      <c r="N56" s="5">
        <v>1.8051577876878999</v>
      </c>
      <c r="O56" s="5">
        <v>0.52898891443605001</v>
      </c>
      <c r="P56" s="5">
        <v>0.35208259585447998</v>
      </c>
      <c r="Q56" s="5">
        <v>0.30455775676581998</v>
      </c>
      <c r="R56" s="5">
        <v>5.4978937755050999E-2</v>
      </c>
      <c r="S56" s="5">
        <v>0.15825590974224901</v>
      </c>
      <c r="T56" s="5">
        <v>1.0761354879189899</v>
      </c>
      <c r="U56" s="5">
        <v>1.7711802776590899</v>
      </c>
      <c r="V56" s="5">
        <v>6.8455766128963997</v>
      </c>
      <c r="W56" s="5">
        <v>0.87562808592372898</v>
      </c>
      <c r="X56" s="5">
        <v>0.60487593131446005</v>
      </c>
      <c r="Y56" s="5">
        <v>0.33958510599664299</v>
      </c>
      <c r="Z56" s="5">
        <v>2.4297651407035201E-2</v>
      </c>
      <c r="AA56" s="5">
        <v>4.8535271753910002E-2</v>
      </c>
      <c r="AB56" s="5">
        <v>0.28174479067147001</v>
      </c>
      <c r="AC56" s="5">
        <v>-8.6347572690686297E-2</v>
      </c>
      <c r="AD56" s="5">
        <v>-9.2453690470945E-3</v>
      </c>
      <c r="AE56" s="5">
        <v>-1.61955775831699E-2</v>
      </c>
      <c r="AF56" s="5">
        <v>5.0907519051244701E-2</v>
      </c>
      <c r="AG56" s="5">
        <v>9.8585199521689898E-2</v>
      </c>
      <c r="AH56" s="5">
        <v>0.125243539814057</v>
      </c>
      <c r="AI56" s="5">
        <v>0.15469245537849499</v>
      </c>
      <c r="AJ56" s="5">
        <v>0.27935793546946103</v>
      </c>
      <c r="AK56" s="5">
        <v>0.14211011927481301</v>
      </c>
      <c r="AL56" s="5">
        <v>0.45256481949187</v>
      </c>
      <c r="AM56" s="5">
        <v>0.30714417977815001</v>
      </c>
      <c r="AN56" s="5">
        <v>1.1753837788561801</v>
      </c>
      <c r="AO56" s="5">
        <v>2.2208225880892898E-2</v>
      </c>
      <c r="AP56" s="5">
        <v>1.8471802449150601E-2</v>
      </c>
      <c r="AQ56" s="5">
        <v>0.159509113156238</v>
      </c>
      <c r="AR56" s="5">
        <v>9.5300437021340195E-2</v>
      </c>
      <c r="AS56" s="5">
        <v>3.7268680265916301E-2</v>
      </c>
      <c r="AT56" s="5">
        <v>1.21363474497365E-2</v>
      </c>
      <c r="AU56" s="5">
        <v>0.26091031467196402</v>
      </c>
      <c r="AV56" s="5">
        <v>1.0016180910543E-2</v>
      </c>
      <c r="AW56" s="5">
        <v>0.12181769105210501</v>
      </c>
      <c r="AX56" s="5">
        <v>0.33414553471011998</v>
      </c>
      <c r="AY56" s="5">
        <v>0.85609524824581995</v>
      </c>
      <c r="AZ56" s="5">
        <v>1.5935063512491801</v>
      </c>
      <c r="BA56" s="5">
        <v>0.63415386460162504</v>
      </c>
      <c r="BB56" s="5">
        <v>6.3108582845930004</v>
      </c>
      <c r="BC56" s="5">
        <v>0.82108744875649897</v>
      </c>
      <c r="BD56" s="5">
        <v>0.87617491736823006</v>
      </c>
      <c r="BE56" s="5">
        <v>8.09330364566819E-2</v>
      </c>
      <c r="BF56" s="5">
        <v>8.4583640641793495E-2</v>
      </c>
      <c r="BG56" s="5">
        <v>0.17176902638921299</v>
      </c>
      <c r="BH56" s="5">
        <v>0.52286709710135004</v>
      </c>
      <c r="BI56" s="5">
        <v>7.2902218216240003E-2</v>
      </c>
      <c r="BJ56" s="5">
        <v>3.2235679864861401E-2</v>
      </c>
      <c r="BK56" s="5">
        <v>0.25253958203436899</v>
      </c>
      <c r="BL56" s="5">
        <v>0.189245823768037</v>
      </c>
      <c r="BM56" s="5">
        <v>0.116336469112772</v>
      </c>
      <c r="BN56" s="5">
        <v>6.6895191774138205E-2</v>
      </c>
      <c r="BO56" s="5">
        <v>0.30109882347244399</v>
      </c>
    </row>
    <row r="57" spans="1:67">
      <c r="A57" s="2">
        <v>2022</v>
      </c>
      <c r="B57" s="5">
        <f t="shared" si="0"/>
        <v>33.378378413018936</v>
      </c>
      <c r="C57" s="5">
        <f t="shared" si="1"/>
        <v>7.1367681504253202</v>
      </c>
      <c r="D57" s="5">
        <f t="shared" si="2"/>
        <v>9.1591930717644683</v>
      </c>
      <c r="E57" s="5">
        <f t="shared" si="3"/>
        <v>0.1578487193272067</v>
      </c>
      <c r="F57" s="5">
        <f t="shared" si="4"/>
        <v>2.8152045535741381</v>
      </c>
      <c r="G57" s="5">
        <f t="shared" si="5"/>
        <v>2.0564717975733746</v>
      </c>
      <c r="H57" s="5">
        <f t="shared" si="6"/>
        <v>2.3437378795442703</v>
      </c>
      <c r="I57" s="5">
        <f t="shared" si="7"/>
        <v>7.8686474994333819</v>
      </c>
      <c r="J57" s="5">
        <f t="shared" si="8"/>
        <v>1.8405067413767733</v>
      </c>
      <c r="K57" s="5">
        <v>0.77186870810916997</v>
      </c>
      <c r="L57" s="5">
        <v>6.1078602019937998E-2</v>
      </c>
      <c r="M57" s="5">
        <v>0.1310381058858</v>
      </c>
      <c r="N57" s="5">
        <v>1.5688101877923699</v>
      </c>
      <c r="O57" s="5">
        <v>0.73520668084524998</v>
      </c>
      <c r="P57" s="5">
        <v>0.32229414825768998</v>
      </c>
      <c r="Q57" s="5">
        <v>0.34462893242692</v>
      </c>
      <c r="R57" s="5">
        <v>5.1214548756280003E-2</v>
      </c>
      <c r="S57" s="5">
        <v>0.10222039239320301</v>
      </c>
      <c r="T57" s="5">
        <v>0.97842305128431895</v>
      </c>
      <c r="U57" s="5">
        <v>2.0699847926543802</v>
      </c>
      <c r="V57" s="5">
        <v>7.205923237875</v>
      </c>
      <c r="W57" s="5">
        <v>0.98390836551531002</v>
      </c>
      <c r="X57" s="5">
        <v>0.58279329980682004</v>
      </c>
      <c r="Y57" s="5">
        <v>0.36434274780189202</v>
      </c>
      <c r="Z57" s="5">
        <v>2.2225420765446501E-2</v>
      </c>
      <c r="AA57" s="5">
        <v>3.9378506809999402E-3</v>
      </c>
      <c r="AB57" s="5">
        <v>0.24471962188662</v>
      </c>
      <c r="AC57" s="5">
        <v>-0.11147639931045</v>
      </c>
      <c r="AD57" s="5">
        <v>-2.6003443922437901E-2</v>
      </c>
      <c r="AE57" s="5">
        <v>-5.3978555707099298E-3</v>
      </c>
      <c r="AF57" s="5">
        <v>5.2068945563184602E-2</v>
      </c>
      <c r="AG57" s="5">
        <v>0.101787609742038</v>
      </c>
      <c r="AH57" s="5">
        <v>0.14256028667892601</v>
      </c>
      <c r="AI57" s="5">
        <v>0.13207278791708801</v>
      </c>
      <c r="AJ57" s="5">
        <v>0.30778069265651398</v>
      </c>
      <c r="AK57" s="5">
        <v>0.150827412224772</v>
      </c>
      <c r="AL57" s="5">
        <v>0.50526143330817996</v>
      </c>
      <c r="AM57" s="5">
        <v>0.26979384700765002</v>
      </c>
      <c r="AN57" s="5">
        <v>1.20512048403897</v>
      </c>
      <c r="AO57" s="5">
        <v>1.9893246242924802E-2</v>
      </c>
      <c r="AP57" s="5">
        <v>2.00142483106962E-2</v>
      </c>
      <c r="AQ57" s="5">
        <v>0.16740099416455101</v>
      </c>
      <c r="AR57" s="5">
        <v>0.113086094269349</v>
      </c>
      <c r="AS57" s="5">
        <v>3.7324320036780899E-2</v>
      </c>
      <c r="AT57" s="5">
        <v>1.07449097822778E-2</v>
      </c>
      <c r="AU57" s="5">
        <v>0.29123461798487599</v>
      </c>
      <c r="AV57" s="5">
        <v>1.0641207998228999E-2</v>
      </c>
      <c r="AW57" s="5">
        <v>0.13524843097126699</v>
      </c>
      <c r="AX57" s="5">
        <v>0.37101959071476998</v>
      </c>
      <c r="AY57" s="5">
        <v>0.87986413709765299</v>
      </c>
      <c r="AZ57" s="5">
        <v>1.60641067408878</v>
      </c>
      <c r="BA57" s="5">
        <v>0.73732720545549002</v>
      </c>
      <c r="BB57" s="5">
        <v>6.5818147944931003</v>
      </c>
      <c r="BC57" s="5">
        <v>0.40900818095290098</v>
      </c>
      <c r="BD57" s="5">
        <v>0.72789070626703001</v>
      </c>
      <c r="BE57" s="5">
        <v>7.0794043368799894E-2</v>
      </c>
      <c r="BF57" s="5">
        <v>7.91397743515517E-2</v>
      </c>
      <c r="BG57" s="5">
        <v>0.17282964395187</v>
      </c>
      <c r="BH57" s="5">
        <v>0.67481176800286002</v>
      </c>
      <c r="BI57" s="5">
        <v>-4.1661345802169999E-2</v>
      </c>
      <c r="BJ57" s="5">
        <v>3.2112491400951099E-2</v>
      </c>
      <c r="BK57" s="5">
        <v>0.27883768355006799</v>
      </c>
      <c r="BL57" s="5">
        <v>0.20040606122638399</v>
      </c>
      <c r="BM57" s="5">
        <v>0.124002986446604</v>
      </c>
      <c r="BN57" s="5">
        <v>7.5079821525785198E-2</v>
      </c>
      <c r="BO57" s="5">
        <v>0.32408763107442101</v>
      </c>
    </row>
    <row r="58" spans="1:67">
      <c r="A58" s="2">
        <v>2023</v>
      </c>
      <c r="B58" s="5">
        <f t="shared" si="0"/>
        <v>34.356582779285375</v>
      </c>
      <c r="C58" s="5">
        <f t="shared" si="1"/>
        <v>7.2557765252441131</v>
      </c>
      <c r="D58" s="5">
        <f t="shared" si="2"/>
        <v>9.2665047829062974</v>
      </c>
      <c r="E58" s="5">
        <f t="shared" si="3"/>
        <v>0.1797657521784502</v>
      </c>
      <c r="F58" s="5">
        <f t="shared" si="4"/>
        <v>3.0127557308101811</v>
      </c>
      <c r="G58" s="5">
        <f t="shared" si="5"/>
        <v>2.0911810237114028</v>
      </c>
      <c r="H58" s="5">
        <f t="shared" si="6"/>
        <v>2.3906141246434558</v>
      </c>
      <c r="I58" s="5">
        <f t="shared" si="7"/>
        <v>8.3253414886275756</v>
      </c>
      <c r="J58" s="5">
        <f t="shared" si="8"/>
        <v>1.8346433511638989</v>
      </c>
      <c r="K58" s="5">
        <v>0.73485800523015499</v>
      </c>
      <c r="L58" s="5">
        <v>6.4517451519534696E-2</v>
      </c>
      <c r="M58" s="5">
        <v>0.127710561343785</v>
      </c>
      <c r="N58" s="5">
        <v>1.55603982720973</v>
      </c>
      <c r="O58" s="5">
        <v>0.76723954184934995</v>
      </c>
      <c r="P58" s="5">
        <v>0.31747090274738798</v>
      </c>
      <c r="Q58" s="5">
        <v>0.351384215818761</v>
      </c>
      <c r="R58" s="5">
        <v>5.0550529841656401E-2</v>
      </c>
      <c r="S58" s="5">
        <v>9.8858883561606506E-2</v>
      </c>
      <c r="T58" s="5">
        <v>0.97629944886389597</v>
      </c>
      <c r="U58" s="5">
        <v>2.2108471572582502</v>
      </c>
      <c r="V58" s="5">
        <v>7.2657854497976704</v>
      </c>
      <c r="W58" s="5">
        <v>1.02138158275261</v>
      </c>
      <c r="X58" s="5">
        <v>0.59076373505079205</v>
      </c>
      <c r="Y58" s="5">
        <v>0.36443683898223</v>
      </c>
      <c r="Z58" s="5">
        <v>2.4137176322993101E-2</v>
      </c>
      <c r="AA58" s="5">
        <v>2.9266049433762501E-3</v>
      </c>
      <c r="AB58" s="5">
        <v>0.27719897742469701</v>
      </c>
      <c r="AC58" s="5">
        <v>-0.11868601016410001</v>
      </c>
      <c r="AD58" s="5">
        <v>-2.6003443922437901E-2</v>
      </c>
      <c r="AE58" s="5">
        <v>-3.9087466158366701E-3</v>
      </c>
      <c r="AF58" s="5">
        <v>4.8238370512751497E-2</v>
      </c>
      <c r="AG58" s="5">
        <v>0.11923974467352599</v>
      </c>
      <c r="AH58" s="5">
        <v>0.16768153579089201</v>
      </c>
      <c r="AI58" s="5">
        <v>0.130118542431333</v>
      </c>
      <c r="AJ58" s="5">
        <v>0.31693112820335001</v>
      </c>
      <c r="AK58" s="5">
        <v>0.15606566844546399</v>
      </c>
      <c r="AL58" s="5">
        <v>0.54987849066695504</v>
      </c>
      <c r="AM58" s="5">
        <v>0.30229016251178098</v>
      </c>
      <c r="AN58" s="5">
        <v>1.2705504580868801</v>
      </c>
      <c r="AO58" s="5">
        <v>1.9340326100410601E-2</v>
      </c>
      <c r="AP58" s="5">
        <v>2.0196501852772799E-2</v>
      </c>
      <c r="AQ58" s="5">
        <v>0.17429311404678099</v>
      </c>
      <c r="AR58" s="5">
        <v>0.11641500840365999</v>
      </c>
      <c r="AS58" s="5">
        <v>3.7873324626996302E-2</v>
      </c>
      <c r="AT58" s="5">
        <v>1.1123168378227501E-2</v>
      </c>
      <c r="AU58" s="5">
        <v>0.29577670498949399</v>
      </c>
      <c r="AV58" s="5">
        <v>1.0691978933094599E-2</v>
      </c>
      <c r="AW58" s="5">
        <v>0.14184395438387301</v>
      </c>
      <c r="AX58" s="5">
        <v>0.38496279185702098</v>
      </c>
      <c r="AY58" s="5">
        <v>0.87866415013907195</v>
      </c>
      <c r="AZ58" s="5">
        <v>1.67071765236647</v>
      </c>
      <c r="BA58" s="5">
        <v>0.71989647227698605</v>
      </c>
      <c r="BB58" s="5">
        <v>6.9543724147693702</v>
      </c>
      <c r="BC58" s="5">
        <v>0.38360035554893501</v>
      </c>
      <c r="BD58" s="5">
        <v>0.77682174389317404</v>
      </c>
      <c r="BE58" s="5">
        <v>0.13635382454568601</v>
      </c>
      <c r="BF58" s="5">
        <v>7.4193149870410605E-2</v>
      </c>
      <c r="BG58" s="5">
        <v>0.165639563884875</v>
      </c>
      <c r="BH58" s="5">
        <v>0.67445497918468</v>
      </c>
      <c r="BI58" s="5">
        <v>-5.1210857932180602E-2</v>
      </c>
      <c r="BJ58" s="5">
        <v>3.1757947917354597E-2</v>
      </c>
      <c r="BK58" s="5">
        <v>0.28205733297338498</v>
      </c>
      <c r="BL58" s="5">
        <v>0.20576211000501399</v>
      </c>
      <c r="BM58" s="5">
        <v>0.121831177258655</v>
      </c>
      <c r="BN58" s="5">
        <v>7.4282713712442605E-2</v>
      </c>
      <c r="BO58" s="5">
        <v>0.33006838415967299</v>
      </c>
    </row>
    <row r="59" spans="1:67">
      <c r="A59" s="2">
        <v>2024</v>
      </c>
      <c r="B59" s="5">
        <f t="shared" si="0"/>
        <v>35.463489028348341</v>
      </c>
      <c r="C59" s="5">
        <f t="shared" si="1"/>
        <v>7.3882513117988307</v>
      </c>
      <c r="D59" s="5">
        <f t="shared" si="2"/>
        <v>9.3760144720548553</v>
      </c>
      <c r="E59" s="5">
        <f t="shared" si="3"/>
        <v>0.20565788730813572</v>
      </c>
      <c r="F59" s="5">
        <f t="shared" si="4"/>
        <v>3.2296152671015941</v>
      </c>
      <c r="G59" s="5">
        <f t="shared" si="5"/>
        <v>2.1272287702930748</v>
      </c>
      <c r="H59" s="5">
        <f t="shared" si="6"/>
        <v>2.4404767425680709</v>
      </c>
      <c r="I59" s="5">
        <f t="shared" si="7"/>
        <v>8.8690131148821827</v>
      </c>
      <c r="J59" s="5">
        <f t="shared" si="8"/>
        <v>1.8272314623415931</v>
      </c>
      <c r="K59" s="5">
        <v>0.69962194629409002</v>
      </c>
      <c r="L59" s="5">
        <v>6.8149915239002004E-2</v>
      </c>
      <c r="M59" s="5">
        <v>0.124467515525284</v>
      </c>
      <c r="N59" s="5">
        <v>1.5433734193619</v>
      </c>
      <c r="O59" s="5">
        <v>0.80066807050833</v>
      </c>
      <c r="P59" s="5">
        <v>0.31271983880593701</v>
      </c>
      <c r="Q59" s="5">
        <v>0.35827191366977901</v>
      </c>
      <c r="R59" s="5">
        <v>4.98951202212604E-2</v>
      </c>
      <c r="S59" s="5">
        <v>9.5607917659462305E-2</v>
      </c>
      <c r="T59" s="5">
        <v>0.97418045558185495</v>
      </c>
      <c r="U59" s="5">
        <v>2.3612951989319302</v>
      </c>
      <c r="V59" s="5">
        <v>7.3261449587769496</v>
      </c>
      <c r="W59" s="5">
        <v>1.0602820081114399</v>
      </c>
      <c r="X59" s="5">
        <v>0.59884317607434201</v>
      </c>
      <c r="Y59" s="5">
        <v>0.364530954461529</v>
      </c>
      <c r="Z59" s="5">
        <v>2.6213374630595199E-2</v>
      </c>
      <c r="AA59" s="5">
        <v>2.1750485705109E-3</v>
      </c>
      <c r="AB59" s="5">
        <v>0.31398901523678202</v>
      </c>
      <c r="AC59" s="5">
        <v>-0.1263618944979</v>
      </c>
      <c r="AD59" s="5">
        <v>-2.6003443922437901E-2</v>
      </c>
      <c r="AE59" s="5">
        <v>-2.8304388486639701E-3</v>
      </c>
      <c r="AF59" s="5">
        <v>4.4689600769844698E-2</v>
      </c>
      <c r="AG59" s="5">
        <v>0.139684159455566</v>
      </c>
      <c r="AH59" s="5">
        <v>0.19722952373487701</v>
      </c>
      <c r="AI59" s="5">
        <v>0.128193213389902</v>
      </c>
      <c r="AJ59" s="5">
        <v>0.32635360963446097</v>
      </c>
      <c r="AK59" s="5">
        <v>0.16148585000604401</v>
      </c>
      <c r="AL59" s="5">
        <v>0.59843545255064601</v>
      </c>
      <c r="AM59" s="5">
        <v>0.33870061665567802</v>
      </c>
      <c r="AN59" s="5">
        <v>1.3395328416744201</v>
      </c>
      <c r="AO59" s="5">
        <v>1.8802774022025601E-2</v>
      </c>
      <c r="AP59" s="5">
        <v>2.03804150301794E-2</v>
      </c>
      <c r="AQ59" s="5">
        <v>0.18146899160146701</v>
      </c>
      <c r="AR59" s="5">
        <v>0.11984191574735201</v>
      </c>
      <c r="AS59" s="5">
        <v>3.8430404542891601E-2</v>
      </c>
      <c r="AT59" s="5">
        <v>1.1514743006448299E-2</v>
      </c>
      <c r="AU59" s="5">
        <v>0.30038963025674797</v>
      </c>
      <c r="AV59" s="5">
        <v>1.07429921043518E-2</v>
      </c>
      <c r="AW59" s="5">
        <v>0.14876111501455</v>
      </c>
      <c r="AX59" s="5">
        <v>0.39942998920582901</v>
      </c>
      <c r="AY59" s="5">
        <v>0.87746579976123196</v>
      </c>
      <c r="AZ59" s="5">
        <v>1.7375989334186099</v>
      </c>
      <c r="BA59" s="5">
        <v>0.70287780914946096</v>
      </c>
      <c r="BB59" s="5">
        <v>7.3480183191678297</v>
      </c>
      <c r="BC59" s="5">
        <v>0.35977087899426302</v>
      </c>
      <c r="BD59" s="5">
        <v>0.82904207539621</v>
      </c>
      <c r="BE59" s="5">
        <v>0.26262612761612097</v>
      </c>
      <c r="BF59" s="5">
        <v>6.9555713707759301E-2</v>
      </c>
      <c r="BG59" s="5">
        <v>0.15874860641159599</v>
      </c>
      <c r="BH59" s="5">
        <v>0.67409837900911995</v>
      </c>
      <c r="BI59" s="5">
        <v>-6.2949285954497197E-2</v>
      </c>
      <c r="BJ59" s="5">
        <v>3.1407318832058502E-2</v>
      </c>
      <c r="BK59" s="5">
        <v>0.28531415865737503</v>
      </c>
      <c r="BL59" s="5">
        <v>0.21126130444672001</v>
      </c>
      <c r="BM59" s="5">
        <v>0.119697405502578</v>
      </c>
      <c r="BN59" s="5">
        <v>7.3494068637198998E-2</v>
      </c>
      <c r="BO59" s="5">
        <v>0.33615950679944401</v>
      </c>
    </row>
    <row r="60" spans="1:67">
      <c r="A60" s="2">
        <v>2025</v>
      </c>
      <c r="B60" s="5">
        <f t="shared" si="0"/>
        <v>36.759849082836695</v>
      </c>
      <c r="C60" s="5">
        <f t="shared" si="1"/>
        <v>7.5348261981948994</v>
      </c>
      <c r="D60" s="5">
        <f t="shared" si="2"/>
        <v>9.4877962628135695</v>
      </c>
      <c r="E60" s="5">
        <f t="shared" si="3"/>
        <v>0.23609299334134123</v>
      </c>
      <c r="F60" s="5">
        <f t="shared" si="4"/>
        <v>3.4681024815593688</v>
      </c>
      <c r="G60" s="5">
        <f t="shared" si="5"/>
        <v>2.1646662609920639</v>
      </c>
      <c r="H60" s="5">
        <f t="shared" si="6"/>
        <v>2.4934190449247557</v>
      </c>
      <c r="I60" s="5">
        <f t="shared" si="7"/>
        <v>9.5571834558151938</v>
      </c>
      <c r="J60" s="5">
        <f t="shared" si="8"/>
        <v>1.8177623851955038</v>
      </c>
      <c r="K60" s="5">
        <v>0.66607543804742297</v>
      </c>
      <c r="L60" s="5">
        <v>7.1986894052641207E-2</v>
      </c>
      <c r="M60" s="5">
        <v>0.12130682269364799</v>
      </c>
      <c r="N60" s="5">
        <v>1.5308101180573399</v>
      </c>
      <c r="O60" s="5">
        <v>0.83555307588331895</v>
      </c>
      <c r="P60" s="5">
        <v>0.30803987621072099</v>
      </c>
      <c r="Q60" s="5">
        <v>0.365294621517124</v>
      </c>
      <c r="R60" s="5">
        <v>4.9248208271845298E-2</v>
      </c>
      <c r="S60" s="5">
        <v>9.2463859492021697E-2</v>
      </c>
      <c r="T60" s="5">
        <v>0.97206606143436702</v>
      </c>
      <c r="U60" s="5">
        <v>2.5219812225344498</v>
      </c>
      <c r="V60" s="5">
        <v>7.3870058960394296</v>
      </c>
      <c r="W60" s="5">
        <v>1.10066399836106</v>
      </c>
      <c r="X60" s="5">
        <v>0.60703311366932999</v>
      </c>
      <c r="Y60" s="5">
        <v>0.36462509424606399</v>
      </c>
      <c r="Z60" s="5">
        <v>2.8468160497686801E-2</v>
      </c>
      <c r="AA60" s="5">
        <v>1.61649295877421E-3</v>
      </c>
      <c r="AB60" s="5">
        <v>0.35566185202160999</v>
      </c>
      <c r="AC60" s="5">
        <v>-0.13453420802520299</v>
      </c>
      <c r="AD60" s="5">
        <v>-2.6003443922437901E-2</v>
      </c>
      <c r="AE60" s="5">
        <v>-2.0496043523433598E-3</v>
      </c>
      <c r="AF60" s="5">
        <v>4.1401904660941298E-2</v>
      </c>
      <c r="AG60" s="5">
        <v>0.163633899554465</v>
      </c>
      <c r="AH60" s="5">
        <v>0.231984307927595</v>
      </c>
      <c r="AI60" s="5">
        <v>0.12629637292395399</v>
      </c>
      <c r="AJ60" s="5">
        <v>0.33605622497612597</v>
      </c>
      <c r="AK60" s="5">
        <v>0.16709427519792699</v>
      </c>
      <c r="AL60" s="5">
        <v>0.65128023181107197</v>
      </c>
      <c r="AM60" s="5">
        <v>0.37949666231188001</v>
      </c>
      <c r="AN60" s="5">
        <v>1.4122605068563501</v>
      </c>
      <c r="AO60" s="5">
        <v>1.8280162862189399E-2</v>
      </c>
      <c r="AP60" s="5">
        <v>2.0566002955870199E-2</v>
      </c>
      <c r="AQ60" s="5">
        <v>0.188940309506516</v>
      </c>
      <c r="AR60" s="5">
        <v>0.12336970092546699</v>
      </c>
      <c r="AS60" s="5">
        <v>3.8995678564684701E-2</v>
      </c>
      <c r="AT60" s="5">
        <v>1.1920102438085899E-2</v>
      </c>
      <c r="AU60" s="5">
        <v>0.305074498578213</v>
      </c>
      <c r="AV60" s="5">
        <v>1.07942486677497E-2</v>
      </c>
      <c r="AW60" s="5">
        <v>0.15601559782013699</v>
      </c>
      <c r="AX60" s="5">
        <v>0.41444087494103998</v>
      </c>
      <c r="AY60" s="5">
        <v>0.87626908373211099</v>
      </c>
      <c r="AZ60" s="5">
        <v>1.80715757036559</v>
      </c>
      <c r="BA60" s="5">
        <v>0.68626147455916597</v>
      </c>
      <c r="BB60" s="5">
        <v>7.76394619076732</v>
      </c>
      <c r="BC60" s="5">
        <v>0.33742170334300597</v>
      </c>
      <c r="BD60" s="5">
        <v>0.88477281716224998</v>
      </c>
      <c r="BE60" s="5">
        <v>0.50583460446706996</v>
      </c>
      <c r="BF60" s="5">
        <v>6.52081400755469E-2</v>
      </c>
      <c r="BG60" s="5">
        <v>0.15214432739716299</v>
      </c>
      <c r="BH60" s="5">
        <v>0.67374196737644099</v>
      </c>
      <c r="BI60" s="5">
        <v>-7.7378367834196701E-2</v>
      </c>
      <c r="BJ60" s="5">
        <v>3.1060560927475198E-2</v>
      </c>
      <c r="BK60" s="5">
        <v>0.28860858986441201</v>
      </c>
      <c r="BL60" s="5">
        <v>0.216907470259915</v>
      </c>
      <c r="BM60" s="5">
        <v>0.117601004984384</v>
      </c>
      <c r="BN60" s="5">
        <v>7.2713796452815394E-2</v>
      </c>
      <c r="BO60" s="5">
        <v>0.34236303576709498</v>
      </c>
    </row>
    <row r="61" spans="1:67">
      <c r="A61" s="2">
        <v>2026</v>
      </c>
    </row>
    <row r="62" spans="1:67">
      <c r="A62" s="2">
        <v>2027</v>
      </c>
    </row>
    <row r="63" spans="1:67">
      <c r="A63" s="2">
        <v>2028</v>
      </c>
    </row>
    <row r="64" spans="1:67">
      <c r="A64" s="2">
        <v>2029</v>
      </c>
    </row>
    <row r="65" spans="1:1">
      <c r="A65" s="2">
        <v>2030</v>
      </c>
    </row>
    <row r="66" spans="1:1">
      <c r="A66" s="2">
        <v>2031</v>
      </c>
    </row>
    <row r="67" spans="1:1">
      <c r="A67" s="2">
        <v>2032</v>
      </c>
    </row>
    <row r="68" spans="1:1">
      <c r="A68" s="2">
        <v>2033</v>
      </c>
    </row>
    <row r="69" spans="1:1">
      <c r="A69" s="2">
        <v>2034</v>
      </c>
    </row>
    <row r="70" spans="1:1">
      <c r="A70" s="2">
        <v>2035</v>
      </c>
    </row>
    <row r="71" spans="1:1">
      <c r="A71" s="2">
        <v>2036</v>
      </c>
    </row>
    <row r="72" spans="1:1">
      <c r="A72" s="2">
        <v>2037</v>
      </c>
    </row>
    <row r="73" spans="1:1">
      <c r="A73" s="2">
        <v>2038</v>
      </c>
    </row>
    <row r="74" spans="1:1">
      <c r="A74" s="2">
        <v>2039</v>
      </c>
    </row>
    <row r="75" spans="1:1">
      <c r="A75" s="2">
        <v>2040</v>
      </c>
    </row>
    <row r="76" spans="1:1">
      <c r="A76" s="2">
        <v>2041</v>
      </c>
    </row>
    <row r="77" spans="1:1">
      <c r="A77" s="2">
        <v>2042</v>
      </c>
    </row>
    <row r="78" spans="1:1">
      <c r="A78" s="2">
        <v>2043</v>
      </c>
    </row>
    <row r="79" spans="1:1">
      <c r="A79" s="2">
        <v>2044</v>
      </c>
    </row>
    <row r="80" spans="1:1">
      <c r="A80" s="2">
        <v>2045</v>
      </c>
    </row>
    <row r="81" spans="1:1">
      <c r="A81" s="2">
        <v>2046</v>
      </c>
    </row>
    <row r="82" spans="1:1">
      <c r="A82" s="2">
        <v>2047</v>
      </c>
    </row>
    <row r="83" spans="1:1">
      <c r="A83" s="2">
        <v>2048</v>
      </c>
    </row>
    <row r="84" spans="1:1">
      <c r="A84" s="2">
        <v>2049</v>
      </c>
    </row>
    <row r="85" spans="1:1">
      <c r="A85" s="2">
        <v>2050</v>
      </c>
    </row>
    <row r="86" spans="1:1">
      <c r="A86" s="2">
        <v>2051</v>
      </c>
    </row>
    <row r="87" spans="1:1">
      <c r="A87" s="2">
        <v>2052</v>
      </c>
    </row>
    <row r="88" spans="1:1">
      <c r="A88" s="2">
        <v>2053</v>
      </c>
    </row>
    <row r="89" spans="1:1">
      <c r="A89" s="2">
        <v>2054</v>
      </c>
    </row>
    <row r="90" spans="1:1">
      <c r="A90" s="2">
        <v>2055</v>
      </c>
    </row>
    <row r="91" spans="1:1">
      <c r="A91" s="2">
        <v>2056</v>
      </c>
    </row>
    <row r="92" spans="1:1">
      <c r="A92" s="2">
        <v>2057</v>
      </c>
    </row>
    <row r="93" spans="1:1">
      <c r="A93" s="2">
        <v>2058</v>
      </c>
    </row>
    <row r="94" spans="1:1">
      <c r="A94" s="2">
        <v>2059</v>
      </c>
    </row>
    <row r="95" spans="1:1">
      <c r="A95" s="2">
        <v>2060</v>
      </c>
    </row>
    <row r="96" spans="1:1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Tabelle24"/>
  <dimension ref="A1:BO160"/>
  <sheetViews>
    <sheetView topLeftCell="A30" workbookViewId="0">
      <selection activeCell="B60" sqref="B60"/>
    </sheetView>
  </sheetViews>
  <sheetFormatPr baseColWidth="10" defaultRowHeight="15.6"/>
  <sheetData>
    <row r="1" spans="1:67">
      <c r="A1" s="1" t="s">
        <v>89</v>
      </c>
    </row>
    <row r="4" spans="1:67" ht="73.95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4" t="s">
        <v>41</v>
      </c>
      <c r="AP4" s="4" t="s">
        <v>42</v>
      </c>
      <c r="AQ4" s="4" t="s">
        <v>43</v>
      </c>
      <c r="AR4" s="4" t="s">
        <v>44</v>
      </c>
      <c r="AS4" s="4" t="s">
        <v>45</v>
      </c>
      <c r="AT4" s="4" t="s">
        <v>46</v>
      </c>
      <c r="AU4" s="4" t="s">
        <v>47</v>
      </c>
      <c r="AV4" s="4" t="s">
        <v>48</v>
      </c>
      <c r="AW4" s="4" t="s">
        <v>49</v>
      </c>
      <c r="AX4" s="4" t="s">
        <v>50</v>
      </c>
      <c r="AY4" s="4" t="s">
        <v>51</v>
      </c>
      <c r="AZ4" s="4" t="s">
        <v>52</v>
      </c>
      <c r="BA4" s="4" t="s">
        <v>53</v>
      </c>
      <c r="BB4" s="4" t="s">
        <v>54</v>
      </c>
      <c r="BC4" s="4" t="s">
        <v>55</v>
      </c>
      <c r="BD4" s="4" t="s">
        <v>56</v>
      </c>
      <c r="BE4" s="4" t="s">
        <v>57</v>
      </c>
      <c r="BF4" s="4" t="s">
        <v>58</v>
      </c>
      <c r="BG4" s="4" t="s">
        <v>59</v>
      </c>
      <c r="BH4" s="4" t="s">
        <v>60</v>
      </c>
      <c r="BI4" s="4" t="s">
        <v>61</v>
      </c>
      <c r="BJ4" s="4" t="s">
        <v>62</v>
      </c>
      <c r="BK4" s="4" t="s">
        <v>63</v>
      </c>
      <c r="BL4" s="4" t="s">
        <v>64</v>
      </c>
      <c r="BM4" s="4" t="s">
        <v>65</v>
      </c>
      <c r="BN4" s="4" t="s">
        <v>66</v>
      </c>
      <c r="BO4" s="4" t="s">
        <v>67</v>
      </c>
    </row>
    <row r="5" spans="1:67">
      <c r="A5" s="2">
        <v>1970</v>
      </c>
      <c r="K5" t="s">
        <v>69</v>
      </c>
      <c r="L5" t="s">
        <v>69</v>
      </c>
      <c r="M5" t="s">
        <v>69</v>
      </c>
      <c r="N5" t="s">
        <v>69</v>
      </c>
      <c r="O5" t="s">
        <v>69</v>
      </c>
      <c r="P5" t="s">
        <v>69</v>
      </c>
      <c r="Q5" t="s">
        <v>69</v>
      </c>
      <c r="R5" t="s">
        <v>69</v>
      </c>
      <c r="S5" t="s">
        <v>69</v>
      </c>
      <c r="T5" t="s">
        <v>69</v>
      </c>
      <c r="U5" t="s">
        <v>69</v>
      </c>
      <c r="V5" t="s">
        <v>69</v>
      </c>
      <c r="W5" t="s">
        <v>69</v>
      </c>
      <c r="X5" t="s">
        <v>69</v>
      </c>
      <c r="Y5" t="s">
        <v>69</v>
      </c>
      <c r="Z5" t="s">
        <v>69</v>
      </c>
      <c r="AA5" t="s">
        <v>69</v>
      </c>
      <c r="AB5" t="s">
        <v>69</v>
      </c>
      <c r="AC5" t="s">
        <v>69</v>
      </c>
      <c r="AD5" t="s">
        <v>69</v>
      </c>
      <c r="AE5" t="s">
        <v>69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69</v>
      </c>
      <c r="AW5" t="s">
        <v>69</v>
      </c>
      <c r="AX5" t="s">
        <v>69</v>
      </c>
      <c r="AY5" t="s">
        <v>69</v>
      </c>
      <c r="AZ5" t="s">
        <v>69</v>
      </c>
      <c r="BA5" t="s">
        <v>69</v>
      </c>
      <c r="BB5" t="s">
        <v>69</v>
      </c>
      <c r="BC5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</row>
    <row r="6" spans="1:67">
      <c r="A6" s="2">
        <v>1971</v>
      </c>
      <c r="K6" t="s">
        <v>69</v>
      </c>
      <c r="L6" t="s">
        <v>69</v>
      </c>
      <c r="M6" t="s">
        <v>69</v>
      </c>
      <c r="N6" t="s">
        <v>69</v>
      </c>
      <c r="O6" t="s">
        <v>69</v>
      </c>
      <c r="P6" t="s">
        <v>69</v>
      </c>
      <c r="Q6" t="s">
        <v>69</v>
      </c>
      <c r="R6" t="s">
        <v>69</v>
      </c>
      <c r="S6" t="s">
        <v>69</v>
      </c>
      <c r="T6" t="s">
        <v>69</v>
      </c>
      <c r="U6" t="s">
        <v>69</v>
      </c>
      <c r="V6" t="s">
        <v>69</v>
      </c>
      <c r="W6" t="s">
        <v>69</v>
      </c>
      <c r="X6" t="s">
        <v>69</v>
      </c>
      <c r="Y6" t="s">
        <v>69</v>
      </c>
      <c r="Z6" t="s">
        <v>69</v>
      </c>
      <c r="AA6" t="s">
        <v>69</v>
      </c>
      <c r="AB6" t="s">
        <v>69</v>
      </c>
      <c r="AC6" t="s">
        <v>69</v>
      </c>
      <c r="AD6" t="s">
        <v>69</v>
      </c>
      <c r="AE6" t="s">
        <v>69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69</v>
      </c>
      <c r="AW6" t="s">
        <v>69</v>
      </c>
      <c r="AX6" t="s">
        <v>69</v>
      </c>
      <c r="AY6" t="s">
        <v>69</v>
      </c>
      <c r="AZ6" t="s">
        <v>69</v>
      </c>
      <c r="BA6" t="s">
        <v>69</v>
      </c>
      <c r="BB6" t="s">
        <v>69</v>
      </c>
      <c r="BC6" t="s">
        <v>69</v>
      </c>
      <c r="BD6" t="s">
        <v>69</v>
      </c>
      <c r="BE6" t="s">
        <v>69</v>
      </c>
      <c r="BF6" t="s">
        <v>69</v>
      </c>
      <c r="BG6" t="s">
        <v>69</v>
      </c>
      <c r="BH6" t="s">
        <v>69</v>
      </c>
      <c r="BI6" t="s">
        <v>69</v>
      </c>
      <c r="BJ6" t="s">
        <v>69</v>
      </c>
      <c r="BK6" t="s">
        <v>69</v>
      </c>
      <c r="BL6" t="s">
        <v>69</v>
      </c>
      <c r="BM6" t="s">
        <v>69</v>
      </c>
      <c r="BN6" t="s">
        <v>69</v>
      </c>
      <c r="BO6" t="s">
        <v>69</v>
      </c>
    </row>
    <row r="7" spans="1:67">
      <c r="A7" s="2">
        <v>1972</v>
      </c>
      <c r="K7" t="s">
        <v>69</v>
      </c>
      <c r="L7" t="s">
        <v>69</v>
      </c>
      <c r="M7" t="s">
        <v>69</v>
      </c>
      <c r="N7" t="s">
        <v>69</v>
      </c>
      <c r="O7" t="s">
        <v>69</v>
      </c>
      <c r="P7" t="s">
        <v>69</v>
      </c>
      <c r="Q7" t="s">
        <v>69</v>
      </c>
      <c r="R7" t="s">
        <v>69</v>
      </c>
      <c r="S7" t="s">
        <v>69</v>
      </c>
      <c r="T7" t="s">
        <v>69</v>
      </c>
      <c r="U7" t="s">
        <v>69</v>
      </c>
      <c r="V7" t="s">
        <v>69</v>
      </c>
      <c r="W7" t="s">
        <v>69</v>
      </c>
      <c r="X7" t="s">
        <v>69</v>
      </c>
      <c r="Y7" t="s">
        <v>69</v>
      </c>
      <c r="Z7" t="s">
        <v>69</v>
      </c>
      <c r="AA7" t="s">
        <v>69</v>
      </c>
      <c r="AB7" t="s">
        <v>69</v>
      </c>
      <c r="AC7" t="s">
        <v>69</v>
      </c>
      <c r="AD7" t="s">
        <v>69</v>
      </c>
      <c r="AE7" t="s">
        <v>69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69</v>
      </c>
      <c r="AW7" t="s">
        <v>69</v>
      </c>
      <c r="AX7" t="s">
        <v>69</v>
      </c>
      <c r="AY7" t="s">
        <v>69</v>
      </c>
      <c r="AZ7" t="s">
        <v>69</v>
      </c>
      <c r="BA7" t="s">
        <v>69</v>
      </c>
      <c r="BB7" t="s">
        <v>69</v>
      </c>
      <c r="BC7" t="s">
        <v>69</v>
      </c>
      <c r="BD7" t="s">
        <v>69</v>
      </c>
      <c r="BE7" t="s">
        <v>69</v>
      </c>
      <c r="BF7" t="s">
        <v>69</v>
      </c>
      <c r="BG7" t="s">
        <v>69</v>
      </c>
      <c r="BH7" t="s">
        <v>69</v>
      </c>
      <c r="BI7" t="s">
        <v>69</v>
      </c>
      <c r="BJ7" t="s">
        <v>69</v>
      </c>
      <c r="BK7" t="s">
        <v>69</v>
      </c>
      <c r="BL7" t="s">
        <v>69</v>
      </c>
      <c r="BM7" t="s">
        <v>69</v>
      </c>
      <c r="BN7" t="s">
        <v>69</v>
      </c>
      <c r="BO7" t="s">
        <v>69</v>
      </c>
    </row>
    <row r="8" spans="1:67">
      <c r="A8" s="2">
        <v>1973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69</v>
      </c>
      <c r="X8" t="s">
        <v>69</v>
      </c>
      <c r="Y8" t="s">
        <v>69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69</v>
      </c>
      <c r="AW8" t="s">
        <v>69</v>
      </c>
      <c r="AX8" t="s">
        <v>69</v>
      </c>
      <c r="AY8" t="s">
        <v>69</v>
      </c>
      <c r="AZ8" t="s">
        <v>69</v>
      </c>
      <c r="BA8" t="s">
        <v>69</v>
      </c>
      <c r="BB8" t="s">
        <v>69</v>
      </c>
      <c r="BC8" t="s">
        <v>69</v>
      </c>
      <c r="BD8" t="s">
        <v>69</v>
      </c>
      <c r="BE8" t="s">
        <v>69</v>
      </c>
      <c r="BF8" t="s">
        <v>69</v>
      </c>
      <c r="BG8" t="s">
        <v>69</v>
      </c>
      <c r="BH8" t="s">
        <v>69</v>
      </c>
      <c r="BI8" t="s">
        <v>69</v>
      </c>
      <c r="BJ8" t="s">
        <v>69</v>
      </c>
      <c r="BK8" t="s">
        <v>69</v>
      </c>
      <c r="BL8" t="s">
        <v>69</v>
      </c>
      <c r="BM8" t="s">
        <v>69</v>
      </c>
      <c r="BN8" t="s">
        <v>69</v>
      </c>
      <c r="BO8" t="s">
        <v>69</v>
      </c>
    </row>
    <row r="9" spans="1:67">
      <c r="A9" s="2">
        <v>1974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69</v>
      </c>
      <c r="X9" t="s">
        <v>69</v>
      </c>
      <c r="Y9" t="s">
        <v>69</v>
      </c>
      <c r="Z9" t="s">
        <v>69</v>
      </c>
      <c r="AA9" t="s">
        <v>69</v>
      </c>
      <c r="AB9" t="s">
        <v>69</v>
      </c>
      <c r="AC9" t="s">
        <v>69</v>
      </c>
      <c r="AD9" t="s">
        <v>69</v>
      </c>
      <c r="AE9" t="s">
        <v>69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69</v>
      </c>
      <c r="AW9" t="s">
        <v>69</v>
      </c>
      <c r="AX9" t="s">
        <v>69</v>
      </c>
      <c r="AY9" t="s">
        <v>69</v>
      </c>
      <c r="AZ9" t="s">
        <v>69</v>
      </c>
      <c r="BA9" t="s">
        <v>69</v>
      </c>
      <c r="BB9" t="s">
        <v>69</v>
      </c>
      <c r="BC9" t="s">
        <v>69</v>
      </c>
      <c r="BD9" t="s">
        <v>69</v>
      </c>
      <c r="BE9" t="s">
        <v>69</v>
      </c>
      <c r="BF9" t="s">
        <v>69</v>
      </c>
      <c r="BG9" t="s">
        <v>69</v>
      </c>
      <c r="BH9" t="s">
        <v>69</v>
      </c>
      <c r="BI9" t="s">
        <v>69</v>
      </c>
      <c r="BJ9" t="s">
        <v>69</v>
      </c>
      <c r="BK9" t="s">
        <v>69</v>
      </c>
      <c r="BL9" t="s">
        <v>69</v>
      </c>
      <c r="BM9" t="s">
        <v>69</v>
      </c>
      <c r="BN9" t="s">
        <v>69</v>
      </c>
      <c r="BO9" t="s">
        <v>69</v>
      </c>
    </row>
    <row r="10" spans="1:67">
      <c r="A10" s="2">
        <v>1975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  <c r="W10" t="s">
        <v>69</v>
      </c>
      <c r="X10" t="s">
        <v>69</v>
      </c>
      <c r="Y10" t="s">
        <v>69</v>
      </c>
      <c r="Z10" t="s">
        <v>69</v>
      </c>
      <c r="AA10" t="s">
        <v>69</v>
      </c>
      <c r="AB10" t="s">
        <v>69</v>
      </c>
      <c r="AC10" t="s">
        <v>69</v>
      </c>
      <c r="AD10" t="s">
        <v>69</v>
      </c>
      <c r="AE10" t="s">
        <v>69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69</v>
      </c>
      <c r="AW10" t="s">
        <v>69</v>
      </c>
      <c r="AX10" t="s">
        <v>69</v>
      </c>
      <c r="AY10" t="s">
        <v>69</v>
      </c>
      <c r="AZ10" t="s">
        <v>69</v>
      </c>
      <c r="BA10" t="s">
        <v>69</v>
      </c>
      <c r="BB10" t="s">
        <v>69</v>
      </c>
      <c r="BC10" t="s">
        <v>69</v>
      </c>
      <c r="BD10" t="s">
        <v>69</v>
      </c>
      <c r="BE10" t="s">
        <v>69</v>
      </c>
      <c r="BF10" t="s">
        <v>69</v>
      </c>
      <c r="BG10" t="s">
        <v>69</v>
      </c>
      <c r="BH10" t="s">
        <v>69</v>
      </c>
      <c r="BI10" t="s">
        <v>69</v>
      </c>
      <c r="BJ10" t="s">
        <v>69</v>
      </c>
      <c r="BK10" t="s">
        <v>69</v>
      </c>
      <c r="BL10" t="s">
        <v>69</v>
      </c>
      <c r="BM10" t="s">
        <v>69</v>
      </c>
      <c r="BN10" t="s">
        <v>69</v>
      </c>
      <c r="BO10" t="s">
        <v>69</v>
      </c>
    </row>
    <row r="11" spans="1:67">
      <c r="A11" s="2">
        <v>1976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  <c r="W11" t="s">
        <v>69</v>
      </c>
      <c r="X11" t="s">
        <v>69</v>
      </c>
      <c r="Y11" t="s">
        <v>69</v>
      </c>
      <c r="Z11" t="s">
        <v>69</v>
      </c>
      <c r="AA11" t="s">
        <v>69</v>
      </c>
      <c r="AB11" t="s">
        <v>69</v>
      </c>
      <c r="AC11" t="s">
        <v>69</v>
      </c>
      <c r="AD11" t="s">
        <v>69</v>
      </c>
      <c r="AE11" t="s">
        <v>69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69</v>
      </c>
      <c r="AW11" t="s">
        <v>69</v>
      </c>
      <c r="AX11" t="s">
        <v>69</v>
      </c>
      <c r="AY11" t="s">
        <v>69</v>
      </c>
      <c r="AZ11" t="s">
        <v>69</v>
      </c>
      <c r="BA11" t="s">
        <v>69</v>
      </c>
      <c r="BB11" t="s">
        <v>69</v>
      </c>
      <c r="BC11" t="s">
        <v>69</v>
      </c>
      <c r="BD11" t="s">
        <v>69</v>
      </c>
      <c r="BE11" t="s">
        <v>69</v>
      </c>
      <c r="BF11" t="s">
        <v>69</v>
      </c>
      <c r="BG11" t="s">
        <v>69</v>
      </c>
      <c r="BH11" t="s">
        <v>69</v>
      </c>
      <c r="BI11" t="s">
        <v>69</v>
      </c>
      <c r="BJ11" t="s">
        <v>69</v>
      </c>
      <c r="BK11" t="s">
        <v>69</v>
      </c>
      <c r="BL11" t="s">
        <v>69</v>
      </c>
      <c r="BM11" t="s">
        <v>69</v>
      </c>
      <c r="BN11" t="s">
        <v>69</v>
      </c>
      <c r="BO11" t="s">
        <v>69</v>
      </c>
    </row>
    <row r="12" spans="1:67">
      <c r="A12" s="2">
        <v>1977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  <c r="W12" t="s">
        <v>69</v>
      </c>
      <c r="X12" t="s">
        <v>69</v>
      </c>
      <c r="Y12" t="s">
        <v>69</v>
      </c>
      <c r="Z12" t="s">
        <v>69</v>
      </c>
      <c r="AA12" t="s">
        <v>69</v>
      </c>
      <c r="AB12" t="s">
        <v>69</v>
      </c>
      <c r="AC12" t="s">
        <v>69</v>
      </c>
      <c r="AD12" t="s">
        <v>69</v>
      </c>
      <c r="AE12" t="s">
        <v>69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69</v>
      </c>
      <c r="AW12" t="s">
        <v>69</v>
      </c>
      <c r="AX12" t="s">
        <v>69</v>
      </c>
      <c r="AY12" t="s">
        <v>69</v>
      </c>
      <c r="AZ12" t="s">
        <v>69</v>
      </c>
      <c r="BA12" t="s">
        <v>69</v>
      </c>
      <c r="BB12" t="s">
        <v>69</v>
      </c>
      <c r="BC12" t="s">
        <v>69</v>
      </c>
      <c r="BD12" t="s">
        <v>69</v>
      </c>
      <c r="BE12" t="s">
        <v>69</v>
      </c>
      <c r="BF12" t="s">
        <v>69</v>
      </c>
      <c r="BG12" t="s">
        <v>69</v>
      </c>
      <c r="BH12" t="s">
        <v>69</v>
      </c>
      <c r="BI12" t="s">
        <v>69</v>
      </c>
      <c r="BJ12" t="s">
        <v>69</v>
      </c>
      <c r="BK12" t="s">
        <v>69</v>
      </c>
      <c r="BL12" t="s">
        <v>69</v>
      </c>
      <c r="BM12" t="s">
        <v>69</v>
      </c>
      <c r="BN12" t="s">
        <v>69</v>
      </c>
      <c r="BO12" t="s">
        <v>69</v>
      </c>
    </row>
    <row r="13" spans="1:67">
      <c r="A13" s="2">
        <v>1978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69</v>
      </c>
      <c r="BF13" t="s">
        <v>69</v>
      </c>
      <c r="BG13" t="s">
        <v>69</v>
      </c>
      <c r="BH13" t="s">
        <v>69</v>
      </c>
      <c r="BI13" t="s">
        <v>69</v>
      </c>
      <c r="BJ13" t="s">
        <v>69</v>
      </c>
      <c r="BK13" t="s">
        <v>69</v>
      </c>
      <c r="BL13" t="s">
        <v>69</v>
      </c>
      <c r="BM13" t="s">
        <v>69</v>
      </c>
      <c r="BN13" t="s">
        <v>69</v>
      </c>
      <c r="BO13" t="s">
        <v>69</v>
      </c>
    </row>
    <row r="14" spans="1:67">
      <c r="A14" s="2">
        <v>1979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69</v>
      </c>
      <c r="X14" t="s">
        <v>69</v>
      </c>
      <c r="Y14" t="s">
        <v>69</v>
      </c>
      <c r="Z14" t="s">
        <v>69</v>
      </c>
      <c r="AA14" t="s">
        <v>69</v>
      </c>
      <c r="AB14" t="s">
        <v>69</v>
      </c>
      <c r="AC14" t="s">
        <v>69</v>
      </c>
      <c r="AD14" t="s">
        <v>69</v>
      </c>
      <c r="AE14" t="s">
        <v>69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69</v>
      </c>
      <c r="AW14" t="s">
        <v>69</v>
      </c>
      <c r="AX14" t="s">
        <v>69</v>
      </c>
      <c r="AY14" t="s">
        <v>69</v>
      </c>
      <c r="AZ14" t="s">
        <v>69</v>
      </c>
      <c r="BA14" t="s">
        <v>69</v>
      </c>
      <c r="BB14" t="s">
        <v>69</v>
      </c>
      <c r="BC14" t="s">
        <v>69</v>
      </c>
      <c r="BD14" t="s">
        <v>69</v>
      </c>
      <c r="BE14" t="s">
        <v>69</v>
      </c>
      <c r="BF14" t="s">
        <v>69</v>
      </c>
      <c r="BG14" t="s">
        <v>69</v>
      </c>
      <c r="BH14" t="s">
        <v>69</v>
      </c>
      <c r="BI14" t="s">
        <v>69</v>
      </c>
      <c r="BJ14" t="s">
        <v>69</v>
      </c>
      <c r="BK14" t="s">
        <v>69</v>
      </c>
      <c r="BL14" t="s">
        <v>69</v>
      </c>
      <c r="BM14" t="s">
        <v>69</v>
      </c>
      <c r="BN14" t="s">
        <v>69</v>
      </c>
      <c r="BO14" t="s">
        <v>69</v>
      </c>
    </row>
    <row r="15" spans="1:67">
      <c r="A15" s="2">
        <v>1980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69</v>
      </c>
      <c r="X15" t="s">
        <v>69</v>
      </c>
      <c r="Y15" t="s">
        <v>69</v>
      </c>
      <c r="Z15" t="s">
        <v>69</v>
      </c>
      <c r="AA15" t="s">
        <v>69</v>
      </c>
      <c r="AB15" t="s">
        <v>69</v>
      </c>
      <c r="AC15" t="s">
        <v>69</v>
      </c>
      <c r="AD15" t="s">
        <v>69</v>
      </c>
      <c r="AE15" t="s">
        <v>69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69</v>
      </c>
      <c r="AW15" t="s">
        <v>69</v>
      </c>
      <c r="AX15" t="s">
        <v>69</v>
      </c>
      <c r="AY15" t="s">
        <v>69</v>
      </c>
      <c r="AZ15" t="s">
        <v>69</v>
      </c>
      <c r="BA15" t="s">
        <v>69</v>
      </c>
      <c r="BB15" t="s">
        <v>69</v>
      </c>
      <c r="BC15" t="s">
        <v>69</v>
      </c>
      <c r="BD15" t="s">
        <v>69</v>
      </c>
      <c r="BE15" t="s">
        <v>69</v>
      </c>
      <c r="BF15" t="s">
        <v>69</v>
      </c>
      <c r="BG15" t="s">
        <v>69</v>
      </c>
      <c r="BH15" t="s">
        <v>69</v>
      </c>
      <c r="BI15" t="s">
        <v>69</v>
      </c>
      <c r="BJ15" t="s">
        <v>69</v>
      </c>
      <c r="BK15" t="s">
        <v>69</v>
      </c>
      <c r="BL15" t="s">
        <v>69</v>
      </c>
      <c r="BM15" t="s">
        <v>69</v>
      </c>
      <c r="BN15" t="s">
        <v>69</v>
      </c>
      <c r="BO15" t="s">
        <v>69</v>
      </c>
    </row>
    <row r="16" spans="1:67">
      <c r="A16" s="2">
        <v>1981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  <c r="W16" t="s">
        <v>69</v>
      </c>
      <c r="X16" t="s">
        <v>69</v>
      </c>
      <c r="Y16" t="s">
        <v>69</v>
      </c>
      <c r="Z16" t="s">
        <v>69</v>
      </c>
      <c r="AA16" t="s">
        <v>69</v>
      </c>
      <c r="AB16" t="s">
        <v>69</v>
      </c>
      <c r="AC16" t="s">
        <v>69</v>
      </c>
      <c r="AD16" t="s">
        <v>69</v>
      </c>
      <c r="AE16" t="s">
        <v>69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69</v>
      </c>
      <c r="AW16" t="s">
        <v>69</v>
      </c>
      <c r="AX16" t="s">
        <v>69</v>
      </c>
      <c r="AY16" t="s">
        <v>69</v>
      </c>
      <c r="AZ16" t="s">
        <v>69</v>
      </c>
      <c r="BA16" t="s">
        <v>69</v>
      </c>
      <c r="BB16" t="s">
        <v>69</v>
      </c>
      <c r="BC16" t="s">
        <v>69</v>
      </c>
      <c r="BD16" t="s">
        <v>69</v>
      </c>
      <c r="BE16" t="s">
        <v>69</v>
      </c>
      <c r="BF16" t="s">
        <v>69</v>
      </c>
      <c r="BG16" t="s">
        <v>69</v>
      </c>
      <c r="BH16" t="s">
        <v>69</v>
      </c>
      <c r="BI16" t="s">
        <v>69</v>
      </c>
      <c r="BJ16" t="s">
        <v>69</v>
      </c>
      <c r="BK16" t="s">
        <v>69</v>
      </c>
      <c r="BL16" t="s">
        <v>69</v>
      </c>
      <c r="BM16" t="s">
        <v>69</v>
      </c>
      <c r="BN16" t="s">
        <v>69</v>
      </c>
      <c r="BO16" t="s">
        <v>69</v>
      </c>
    </row>
    <row r="17" spans="1:67">
      <c r="A17" s="2">
        <v>1982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  <c r="W17" t="s">
        <v>69</v>
      </c>
      <c r="X17" t="s">
        <v>69</v>
      </c>
      <c r="Y17" t="s">
        <v>69</v>
      </c>
      <c r="Z17" t="s">
        <v>69</v>
      </c>
      <c r="AA17" t="s">
        <v>69</v>
      </c>
      <c r="AB17" t="s">
        <v>69</v>
      </c>
      <c r="AC17" t="s">
        <v>69</v>
      </c>
      <c r="AD17" t="s">
        <v>69</v>
      </c>
      <c r="AE17" t="s">
        <v>69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69</v>
      </c>
      <c r="AW17" t="s">
        <v>69</v>
      </c>
      <c r="AX17" t="s">
        <v>69</v>
      </c>
      <c r="AY17" t="s">
        <v>69</v>
      </c>
      <c r="AZ17" t="s">
        <v>69</v>
      </c>
      <c r="BA17" t="s">
        <v>69</v>
      </c>
      <c r="BB17" t="s">
        <v>69</v>
      </c>
      <c r="BC17" t="s">
        <v>69</v>
      </c>
      <c r="BD17" t="s">
        <v>69</v>
      </c>
      <c r="BE17" t="s">
        <v>69</v>
      </c>
      <c r="BF17" t="s">
        <v>69</v>
      </c>
      <c r="BG17" t="s">
        <v>69</v>
      </c>
      <c r="BH17" t="s">
        <v>69</v>
      </c>
      <c r="BI17" t="s">
        <v>69</v>
      </c>
      <c r="BJ17" t="s">
        <v>69</v>
      </c>
      <c r="BK17" t="s">
        <v>69</v>
      </c>
      <c r="BL17" t="s">
        <v>69</v>
      </c>
      <c r="BM17" t="s">
        <v>69</v>
      </c>
      <c r="BN17" t="s">
        <v>69</v>
      </c>
      <c r="BO17" t="s">
        <v>69</v>
      </c>
    </row>
    <row r="18" spans="1:67">
      <c r="A18" s="2">
        <v>1983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  <c r="W18" t="s">
        <v>69</v>
      </c>
      <c r="X18" t="s">
        <v>69</v>
      </c>
      <c r="Y18" t="s">
        <v>69</v>
      </c>
      <c r="Z18" t="s">
        <v>69</v>
      </c>
      <c r="AA18" t="s">
        <v>69</v>
      </c>
      <c r="AB18" t="s">
        <v>69</v>
      </c>
      <c r="AC18" t="s">
        <v>69</v>
      </c>
      <c r="AD18" t="s">
        <v>69</v>
      </c>
      <c r="AE18" t="s">
        <v>69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69</v>
      </c>
      <c r="AW18" t="s">
        <v>69</v>
      </c>
      <c r="AX18" t="s">
        <v>69</v>
      </c>
      <c r="AY18" t="s">
        <v>69</v>
      </c>
      <c r="AZ18" t="s">
        <v>69</v>
      </c>
      <c r="BA18" t="s">
        <v>69</v>
      </c>
      <c r="BB18" t="s">
        <v>69</v>
      </c>
      <c r="BC18" t="s">
        <v>69</v>
      </c>
      <c r="BD18" t="s">
        <v>69</v>
      </c>
      <c r="BE18" t="s">
        <v>69</v>
      </c>
      <c r="BF18" t="s">
        <v>69</v>
      </c>
      <c r="BG18" t="s">
        <v>69</v>
      </c>
      <c r="BH18" t="s">
        <v>69</v>
      </c>
      <c r="BI18" t="s">
        <v>69</v>
      </c>
      <c r="BJ18" t="s">
        <v>69</v>
      </c>
      <c r="BK18" t="s">
        <v>69</v>
      </c>
      <c r="BL18" t="s">
        <v>69</v>
      </c>
      <c r="BM18" t="s">
        <v>69</v>
      </c>
      <c r="BN18" t="s">
        <v>69</v>
      </c>
      <c r="BO18" t="s">
        <v>69</v>
      </c>
    </row>
    <row r="19" spans="1:67">
      <c r="A19" s="2">
        <v>1984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  <c r="W19" t="s">
        <v>69</v>
      </c>
      <c r="X19" t="s">
        <v>69</v>
      </c>
      <c r="Y19" t="s">
        <v>69</v>
      </c>
      <c r="Z19" t="s">
        <v>69</v>
      </c>
      <c r="AA19" t="s">
        <v>69</v>
      </c>
      <c r="AB19" t="s">
        <v>69</v>
      </c>
      <c r="AC19" t="s">
        <v>69</v>
      </c>
      <c r="AD19" t="s">
        <v>69</v>
      </c>
      <c r="AE19" t="s">
        <v>69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69</v>
      </c>
      <c r="AW19" t="s">
        <v>69</v>
      </c>
      <c r="AX19" t="s">
        <v>69</v>
      </c>
      <c r="AY19" t="s">
        <v>69</v>
      </c>
      <c r="AZ19" t="s">
        <v>69</v>
      </c>
      <c r="BA19" t="s">
        <v>69</v>
      </c>
      <c r="BB19" t="s">
        <v>69</v>
      </c>
      <c r="BC19" t="s">
        <v>69</v>
      </c>
      <c r="BD19" t="s">
        <v>69</v>
      </c>
      <c r="BE19" t="s">
        <v>69</v>
      </c>
      <c r="BF19" t="s">
        <v>69</v>
      </c>
      <c r="BG19" t="s">
        <v>69</v>
      </c>
      <c r="BH19" t="s">
        <v>69</v>
      </c>
      <c r="BI19" t="s">
        <v>69</v>
      </c>
      <c r="BJ19" t="s">
        <v>69</v>
      </c>
      <c r="BK19" t="s">
        <v>69</v>
      </c>
      <c r="BL19" t="s">
        <v>69</v>
      </c>
      <c r="BM19" t="s">
        <v>69</v>
      </c>
      <c r="BN19" t="s">
        <v>69</v>
      </c>
      <c r="BO19" t="s">
        <v>69</v>
      </c>
    </row>
    <row r="20" spans="1:67">
      <c r="A20" s="2">
        <v>1985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  <c r="W20" t="s">
        <v>69</v>
      </c>
      <c r="X20" t="s">
        <v>69</v>
      </c>
      <c r="Y20" t="s">
        <v>69</v>
      </c>
      <c r="Z20" t="s">
        <v>69</v>
      </c>
      <c r="AA20" t="s">
        <v>69</v>
      </c>
      <c r="AB20" t="s">
        <v>69</v>
      </c>
      <c r="AC20" t="s">
        <v>69</v>
      </c>
      <c r="AD20" t="s">
        <v>69</v>
      </c>
      <c r="AE20" t="s">
        <v>69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69</v>
      </c>
      <c r="AW20" t="s">
        <v>69</v>
      </c>
      <c r="AX20" t="s">
        <v>69</v>
      </c>
      <c r="AY20" t="s">
        <v>69</v>
      </c>
      <c r="AZ20" t="s">
        <v>69</v>
      </c>
      <c r="BA20" t="s">
        <v>69</v>
      </c>
      <c r="BB20" t="s">
        <v>69</v>
      </c>
      <c r="BC20" t="s">
        <v>69</v>
      </c>
      <c r="BD20" t="s">
        <v>69</v>
      </c>
      <c r="BE20" t="s">
        <v>69</v>
      </c>
      <c r="BF20" t="s">
        <v>69</v>
      </c>
      <c r="BG20" t="s">
        <v>69</v>
      </c>
      <c r="BH20" t="s">
        <v>69</v>
      </c>
      <c r="BI20" t="s">
        <v>69</v>
      </c>
      <c r="BJ20" t="s">
        <v>69</v>
      </c>
      <c r="BK20" t="s">
        <v>69</v>
      </c>
      <c r="BL20" t="s">
        <v>69</v>
      </c>
      <c r="BM20" t="s">
        <v>69</v>
      </c>
      <c r="BN20" t="s">
        <v>69</v>
      </c>
      <c r="BO20" t="s">
        <v>69</v>
      </c>
    </row>
    <row r="21" spans="1:67">
      <c r="A21" s="2">
        <v>1986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  <c r="W21" t="s">
        <v>69</v>
      </c>
      <c r="X21" t="s">
        <v>69</v>
      </c>
      <c r="Y21" t="s">
        <v>69</v>
      </c>
      <c r="Z21" t="s">
        <v>69</v>
      </c>
      <c r="AA21" t="s">
        <v>69</v>
      </c>
      <c r="AB21" t="s">
        <v>69</v>
      </c>
      <c r="AC21" t="s">
        <v>69</v>
      </c>
      <c r="AD21" t="s">
        <v>69</v>
      </c>
      <c r="AE21" t="s">
        <v>69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69</v>
      </c>
      <c r="AW21" t="s">
        <v>69</v>
      </c>
      <c r="AX21" t="s">
        <v>69</v>
      </c>
      <c r="AY21" t="s">
        <v>69</v>
      </c>
      <c r="AZ21" t="s">
        <v>69</v>
      </c>
      <c r="BA21" t="s">
        <v>69</v>
      </c>
      <c r="BB21" t="s">
        <v>69</v>
      </c>
      <c r="BC21" t="s">
        <v>69</v>
      </c>
      <c r="BD21" t="s">
        <v>69</v>
      </c>
      <c r="BE21" t="s">
        <v>69</v>
      </c>
      <c r="BF21" t="s">
        <v>69</v>
      </c>
      <c r="BG21" t="s">
        <v>69</v>
      </c>
      <c r="BH21" t="s">
        <v>69</v>
      </c>
      <c r="BI21" t="s">
        <v>69</v>
      </c>
      <c r="BJ21" t="s">
        <v>69</v>
      </c>
      <c r="BK21" t="s">
        <v>69</v>
      </c>
      <c r="BL21" t="s">
        <v>69</v>
      </c>
      <c r="BM21" t="s">
        <v>69</v>
      </c>
      <c r="BN21" t="s">
        <v>69</v>
      </c>
      <c r="BO21" t="s">
        <v>69</v>
      </c>
    </row>
    <row r="22" spans="1:67">
      <c r="A22" s="2">
        <v>1987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  <c r="W22" t="s">
        <v>69</v>
      </c>
      <c r="X22" t="s">
        <v>69</v>
      </c>
      <c r="Y22" t="s">
        <v>69</v>
      </c>
      <c r="Z22" t="s">
        <v>69</v>
      </c>
      <c r="AA22" t="s">
        <v>69</v>
      </c>
      <c r="AB22" t="s">
        <v>69</v>
      </c>
      <c r="AC22" t="s">
        <v>69</v>
      </c>
      <c r="AD22" t="s">
        <v>69</v>
      </c>
      <c r="AE22" t="s">
        <v>69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69</v>
      </c>
      <c r="AW22" t="s">
        <v>69</v>
      </c>
      <c r="AX22" t="s">
        <v>69</v>
      </c>
      <c r="AY22" t="s">
        <v>69</v>
      </c>
      <c r="AZ22" t="s">
        <v>69</v>
      </c>
      <c r="BA22" t="s">
        <v>69</v>
      </c>
      <c r="BB22" t="s">
        <v>69</v>
      </c>
      <c r="BC22" t="s">
        <v>69</v>
      </c>
      <c r="BD22" t="s">
        <v>69</v>
      </c>
      <c r="BE22" t="s">
        <v>69</v>
      </c>
      <c r="BF22" t="s">
        <v>69</v>
      </c>
      <c r="BG22" t="s">
        <v>69</v>
      </c>
      <c r="BH22" t="s">
        <v>69</v>
      </c>
      <c r="BI22" t="s">
        <v>69</v>
      </c>
      <c r="BJ22" t="s">
        <v>69</v>
      </c>
      <c r="BK22" t="s">
        <v>69</v>
      </c>
      <c r="BL22" t="s">
        <v>69</v>
      </c>
      <c r="BM22" t="s">
        <v>69</v>
      </c>
      <c r="BN22" t="s">
        <v>69</v>
      </c>
      <c r="BO22" t="s">
        <v>69</v>
      </c>
    </row>
    <row r="23" spans="1:67">
      <c r="A23" s="2">
        <v>1988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  <c r="W23" t="s">
        <v>69</v>
      </c>
      <c r="X23" t="s">
        <v>69</v>
      </c>
      <c r="Y23" t="s">
        <v>69</v>
      </c>
      <c r="Z23" t="s">
        <v>69</v>
      </c>
      <c r="AA23" t="s">
        <v>69</v>
      </c>
      <c r="AB23" t="s">
        <v>69</v>
      </c>
      <c r="AC23" t="s">
        <v>69</v>
      </c>
      <c r="AD23" t="s">
        <v>69</v>
      </c>
      <c r="AE23" t="s">
        <v>69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69</v>
      </c>
      <c r="AW23" t="s">
        <v>69</v>
      </c>
      <c r="AX23" t="s">
        <v>69</v>
      </c>
      <c r="AY23" t="s">
        <v>69</v>
      </c>
      <c r="AZ23" t="s">
        <v>69</v>
      </c>
      <c r="BA23" t="s">
        <v>69</v>
      </c>
      <c r="BB23" t="s">
        <v>69</v>
      </c>
      <c r="BC23" t="s">
        <v>69</v>
      </c>
      <c r="BD23" t="s">
        <v>69</v>
      </c>
      <c r="BE23" t="s">
        <v>69</v>
      </c>
      <c r="BF23" t="s">
        <v>69</v>
      </c>
      <c r="BG23" t="s">
        <v>69</v>
      </c>
      <c r="BH23" t="s">
        <v>69</v>
      </c>
      <c r="BI23" t="s">
        <v>69</v>
      </c>
      <c r="BJ23" t="s">
        <v>69</v>
      </c>
      <c r="BK23" t="s">
        <v>69</v>
      </c>
      <c r="BL23" t="s">
        <v>69</v>
      </c>
      <c r="BM23" t="s">
        <v>69</v>
      </c>
      <c r="BN23" t="s">
        <v>69</v>
      </c>
      <c r="BO23" t="s">
        <v>69</v>
      </c>
    </row>
    <row r="24" spans="1:67">
      <c r="A24" s="2">
        <v>1989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  <c r="W24" t="s">
        <v>69</v>
      </c>
      <c r="X24" t="s">
        <v>69</v>
      </c>
      <c r="Y24" t="s">
        <v>69</v>
      </c>
      <c r="Z24" t="s">
        <v>69</v>
      </c>
      <c r="AA24" t="s">
        <v>69</v>
      </c>
      <c r="AB24" t="s">
        <v>69</v>
      </c>
      <c r="AC24" t="s">
        <v>69</v>
      </c>
      <c r="AD24" t="s">
        <v>69</v>
      </c>
      <c r="AE24" t="s">
        <v>69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69</v>
      </c>
      <c r="AW24" t="s">
        <v>69</v>
      </c>
      <c r="AX24" t="s">
        <v>69</v>
      </c>
      <c r="AY24" t="s">
        <v>69</v>
      </c>
      <c r="AZ24" t="s">
        <v>69</v>
      </c>
      <c r="BA24" t="s">
        <v>69</v>
      </c>
      <c r="BB24" t="s">
        <v>69</v>
      </c>
      <c r="BC24" t="s">
        <v>69</v>
      </c>
      <c r="BD24" t="s">
        <v>69</v>
      </c>
      <c r="BE24" t="s">
        <v>69</v>
      </c>
      <c r="BF24" t="s">
        <v>69</v>
      </c>
      <c r="BG24" t="s">
        <v>69</v>
      </c>
      <c r="BH24" t="s">
        <v>69</v>
      </c>
      <c r="BI24" t="s">
        <v>69</v>
      </c>
      <c r="BJ24" t="s">
        <v>69</v>
      </c>
      <c r="BK24" t="s">
        <v>69</v>
      </c>
      <c r="BL24" t="s">
        <v>69</v>
      </c>
      <c r="BM24" t="s">
        <v>69</v>
      </c>
      <c r="BN24" t="s">
        <v>69</v>
      </c>
      <c r="BO24" t="s">
        <v>69</v>
      </c>
    </row>
    <row r="25" spans="1:67">
      <c r="A25" s="2">
        <v>1990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  <c r="W25" t="s">
        <v>69</v>
      </c>
      <c r="X25" t="s">
        <v>69</v>
      </c>
      <c r="Y25" t="s">
        <v>69</v>
      </c>
      <c r="Z25" t="s">
        <v>69</v>
      </c>
      <c r="AA25" t="s">
        <v>69</v>
      </c>
      <c r="AB25" t="s">
        <v>69</v>
      </c>
      <c r="AC25" t="s">
        <v>69</v>
      </c>
      <c r="AD25" t="s">
        <v>69</v>
      </c>
      <c r="AE25" t="s">
        <v>69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69</v>
      </c>
      <c r="AW25" t="s">
        <v>69</v>
      </c>
      <c r="AX25" t="s">
        <v>69</v>
      </c>
      <c r="AY25" t="s">
        <v>69</v>
      </c>
      <c r="AZ25" t="s">
        <v>69</v>
      </c>
      <c r="BA25" t="s">
        <v>69</v>
      </c>
      <c r="BB25" t="s">
        <v>69</v>
      </c>
      <c r="BC25" t="s">
        <v>69</v>
      </c>
      <c r="BD25" t="s">
        <v>69</v>
      </c>
      <c r="BE25" t="s">
        <v>69</v>
      </c>
      <c r="BF25" t="s">
        <v>69</v>
      </c>
      <c r="BG25" t="s">
        <v>69</v>
      </c>
      <c r="BH25" t="s">
        <v>69</v>
      </c>
      <c r="BI25" t="s">
        <v>69</v>
      </c>
      <c r="BJ25" t="s">
        <v>69</v>
      </c>
      <c r="BK25" t="s">
        <v>69</v>
      </c>
      <c r="BL25" t="s">
        <v>69</v>
      </c>
      <c r="BM25" t="s">
        <v>69</v>
      </c>
      <c r="BN25" t="s">
        <v>69</v>
      </c>
      <c r="BO25" t="s">
        <v>69</v>
      </c>
    </row>
    <row r="26" spans="1:67">
      <c r="A26" s="2">
        <v>1991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  <c r="W26" t="s">
        <v>69</v>
      </c>
      <c r="X26" t="s">
        <v>69</v>
      </c>
      <c r="Y26" t="s">
        <v>69</v>
      </c>
      <c r="Z26" t="s">
        <v>69</v>
      </c>
      <c r="AA26" t="s">
        <v>69</v>
      </c>
      <c r="AB26" t="s">
        <v>69</v>
      </c>
      <c r="AC26" t="s">
        <v>69</v>
      </c>
      <c r="AD26" t="s">
        <v>69</v>
      </c>
      <c r="AE26" t="s">
        <v>69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69</v>
      </c>
      <c r="AW26" t="s">
        <v>69</v>
      </c>
      <c r="AX26" t="s">
        <v>69</v>
      </c>
      <c r="AY26" t="s">
        <v>69</v>
      </c>
      <c r="AZ26" t="s">
        <v>69</v>
      </c>
      <c r="BA26" t="s">
        <v>69</v>
      </c>
      <c r="BB26" t="s">
        <v>69</v>
      </c>
      <c r="BC26" t="s">
        <v>69</v>
      </c>
      <c r="BD26" t="s">
        <v>69</v>
      </c>
      <c r="BE26" t="s">
        <v>69</v>
      </c>
      <c r="BF26" t="s">
        <v>69</v>
      </c>
      <c r="BG26" t="s">
        <v>69</v>
      </c>
      <c r="BH26" t="s">
        <v>69</v>
      </c>
      <c r="BI26" t="s">
        <v>69</v>
      </c>
      <c r="BJ26" t="s">
        <v>69</v>
      </c>
      <c r="BK26" t="s">
        <v>69</v>
      </c>
      <c r="BL26" t="s">
        <v>69</v>
      </c>
      <c r="BM26" t="s">
        <v>69</v>
      </c>
      <c r="BN26" t="s">
        <v>69</v>
      </c>
      <c r="BO26" t="s">
        <v>69</v>
      </c>
    </row>
    <row r="27" spans="1:67">
      <c r="A27" s="2">
        <v>1992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X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69</v>
      </c>
      <c r="AW27" t="s">
        <v>69</v>
      </c>
      <c r="AX27" t="s">
        <v>69</v>
      </c>
      <c r="AY27" t="s">
        <v>69</v>
      </c>
      <c r="AZ27" t="s">
        <v>69</v>
      </c>
      <c r="BA27" t="s">
        <v>69</v>
      </c>
      <c r="BB27" t="s">
        <v>69</v>
      </c>
      <c r="BC27" t="s">
        <v>69</v>
      </c>
      <c r="BD27" t="s">
        <v>69</v>
      </c>
      <c r="BE27" t="s">
        <v>69</v>
      </c>
      <c r="BF27" t="s">
        <v>69</v>
      </c>
      <c r="BG27" t="s">
        <v>69</v>
      </c>
      <c r="BH27" t="s">
        <v>69</v>
      </c>
      <c r="BI27" t="s">
        <v>69</v>
      </c>
      <c r="BJ27" t="s">
        <v>69</v>
      </c>
      <c r="BK27" t="s">
        <v>69</v>
      </c>
      <c r="BL27" t="s">
        <v>69</v>
      </c>
      <c r="BM27" t="s">
        <v>69</v>
      </c>
      <c r="BN27" t="s">
        <v>69</v>
      </c>
      <c r="BO27" t="s">
        <v>69</v>
      </c>
    </row>
    <row r="28" spans="1:67">
      <c r="A28" s="2">
        <v>1993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  <c r="W28" t="s">
        <v>69</v>
      </c>
      <c r="X28" t="s">
        <v>69</v>
      </c>
      <c r="Y28" t="s">
        <v>69</v>
      </c>
      <c r="Z28" t="s">
        <v>69</v>
      </c>
      <c r="AA28" t="s">
        <v>69</v>
      </c>
      <c r="AB28" t="s">
        <v>69</v>
      </c>
      <c r="AC28" t="s">
        <v>69</v>
      </c>
      <c r="AD28" t="s">
        <v>69</v>
      </c>
      <c r="AE28" t="s">
        <v>69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69</v>
      </c>
      <c r="AW28" t="s">
        <v>69</v>
      </c>
      <c r="AX28" t="s">
        <v>69</v>
      </c>
      <c r="AY28" t="s">
        <v>69</v>
      </c>
      <c r="AZ28" t="s">
        <v>69</v>
      </c>
      <c r="BA28" t="s">
        <v>69</v>
      </c>
      <c r="BB28" t="s">
        <v>69</v>
      </c>
      <c r="BC28" t="s">
        <v>69</v>
      </c>
      <c r="BD28" t="s">
        <v>69</v>
      </c>
      <c r="BE28" t="s">
        <v>69</v>
      </c>
      <c r="BF28" t="s">
        <v>69</v>
      </c>
      <c r="BG28" t="s">
        <v>69</v>
      </c>
      <c r="BH28" t="s">
        <v>69</v>
      </c>
      <c r="BI28" t="s">
        <v>69</v>
      </c>
      <c r="BJ28" t="s">
        <v>69</v>
      </c>
      <c r="BK28" t="s">
        <v>69</v>
      </c>
      <c r="BL28" t="s">
        <v>69</v>
      </c>
      <c r="BM28" t="s">
        <v>69</v>
      </c>
      <c r="BN28" t="s">
        <v>69</v>
      </c>
      <c r="BO28" t="s">
        <v>69</v>
      </c>
    </row>
    <row r="29" spans="1:67">
      <c r="A29" s="2">
        <v>1994</v>
      </c>
      <c r="K29" t="s">
        <v>69</v>
      </c>
      <c r="L29" t="s">
        <v>69</v>
      </c>
      <c r="M29" t="s">
        <v>69</v>
      </c>
      <c r="N29" t="s">
        <v>69</v>
      </c>
      <c r="O29" t="s">
        <v>69</v>
      </c>
      <c r="P29" t="s">
        <v>69</v>
      </c>
      <c r="Q29" t="s">
        <v>69</v>
      </c>
      <c r="R29" t="s">
        <v>69</v>
      </c>
      <c r="S29" t="s">
        <v>69</v>
      </c>
      <c r="T29" t="s">
        <v>69</v>
      </c>
      <c r="U29" t="s">
        <v>69</v>
      </c>
      <c r="V29" t="s">
        <v>69</v>
      </c>
      <c r="W29" t="s">
        <v>69</v>
      </c>
      <c r="X29" t="s">
        <v>69</v>
      </c>
      <c r="Y29" t="s">
        <v>69</v>
      </c>
      <c r="Z29" t="s">
        <v>69</v>
      </c>
      <c r="AA29" t="s">
        <v>69</v>
      </c>
      <c r="AB29" t="s">
        <v>69</v>
      </c>
      <c r="AC29" t="s">
        <v>69</v>
      </c>
      <c r="AD29" t="s">
        <v>69</v>
      </c>
      <c r="AE29" t="s">
        <v>69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69</v>
      </c>
      <c r="AW29" t="s">
        <v>69</v>
      </c>
      <c r="AX29" t="s">
        <v>69</v>
      </c>
      <c r="AY29" t="s">
        <v>69</v>
      </c>
      <c r="AZ29" t="s">
        <v>69</v>
      </c>
      <c r="BA29" t="s">
        <v>69</v>
      </c>
      <c r="BB29" t="s">
        <v>69</v>
      </c>
      <c r="BC29" t="s">
        <v>69</v>
      </c>
      <c r="BD29" t="s">
        <v>69</v>
      </c>
      <c r="BE29" t="s">
        <v>69</v>
      </c>
      <c r="BF29" t="s">
        <v>69</v>
      </c>
      <c r="BG29" t="s">
        <v>69</v>
      </c>
      <c r="BH29" t="s">
        <v>69</v>
      </c>
      <c r="BI29" t="s">
        <v>69</v>
      </c>
      <c r="BJ29" t="s">
        <v>69</v>
      </c>
      <c r="BK29" t="s">
        <v>69</v>
      </c>
      <c r="BL29" t="s">
        <v>69</v>
      </c>
      <c r="BM29" t="s">
        <v>69</v>
      </c>
      <c r="BN29" t="s">
        <v>69</v>
      </c>
      <c r="BO29" t="s">
        <v>69</v>
      </c>
    </row>
    <row r="30" spans="1:67">
      <c r="A30" s="2">
        <v>1995</v>
      </c>
      <c r="K30" t="s">
        <v>69</v>
      </c>
      <c r="L30" t="s">
        <v>69</v>
      </c>
      <c r="M30" t="s">
        <v>69</v>
      </c>
      <c r="N30" t="s">
        <v>69</v>
      </c>
      <c r="O30" t="s">
        <v>69</v>
      </c>
      <c r="P30" t="s">
        <v>69</v>
      </c>
      <c r="Q30" t="s">
        <v>69</v>
      </c>
      <c r="R30" t="s">
        <v>69</v>
      </c>
      <c r="S30" t="s">
        <v>69</v>
      </c>
      <c r="T30" t="s">
        <v>69</v>
      </c>
      <c r="U30" t="s">
        <v>69</v>
      </c>
      <c r="V30" t="s">
        <v>69</v>
      </c>
      <c r="W30" t="s">
        <v>69</v>
      </c>
      <c r="X30" t="s">
        <v>69</v>
      </c>
      <c r="Y30" t="s">
        <v>69</v>
      </c>
      <c r="Z30" t="s">
        <v>69</v>
      </c>
      <c r="AA30" t="s">
        <v>69</v>
      </c>
      <c r="AB30" t="s">
        <v>69</v>
      </c>
      <c r="AC30" t="s">
        <v>69</v>
      </c>
      <c r="AD30" t="s">
        <v>69</v>
      </c>
      <c r="AE30" t="s">
        <v>69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69</v>
      </c>
      <c r="AW30" t="s">
        <v>69</v>
      </c>
      <c r="AX30" t="s">
        <v>69</v>
      </c>
      <c r="AY30" t="s">
        <v>69</v>
      </c>
      <c r="AZ30" t="s">
        <v>69</v>
      </c>
      <c r="BA30" t="s">
        <v>69</v>
      </c>
      <c r="BB30" t="s">
        <v>69</v>
      </c>
      <c r="BC30" t="s">
        <v>69</v>
      </c>
      <c r="BD30" t="s">
        <v>69</v>
      </c>
      <c r="BE30" t="s">
        <v>69</v>
      </c>
      <c r="BF30" t="s">
        <v>69</v>
      </c>
      <c r="BG30" t="s">
        <v>69</v>
      </c>
      <c r="BH30" t="s">
        <v>69</v>
      </c>
      <c r="BI30" t="s">
        <v>69</v>
      </c>
      <c r="BJ30" t="s">
        <v>69</v>
      </c>
      <c r="BK30" t="s">
        <v>69</v>
      </c>
      <c r="BL30" t="s">
        <v>69</v>
      </c>
      <c r="BM30" t="s">
        <v>69</v>
      </c>
      <c r="BN30" t="s">
        <v>69</v>
      </c>
      <c r="BO30" t="s">
        <v>69</v>
      </c>
    </row>
    <row r="31" spans="1:67">
      <c r="A31" s="2">
        <v>1996</v>
      </c>
      <c r="K31" t="s">
        <v>69</v>
      </c>
      <c r="L31" t="s">
        <v>69</v>
      </c>
      <c r="M31" t="s">
        <v>69</v>
      </c>
      <c r="N31" t="s">
        <v>69</v>
      </c>
      <c r="O31" t="s">
        <v>69</v>
      </c>
      <c r="P31" t="s">
        <v>69</v>
      </c>
      <c r="Q31" t="s">
        <v>69</v>
      </c>
      <c r="R31" t="s">
        <v>69</v>
      </c>
      <c r="S31" t="s">
        <v>69</v>
      </c>
      <c r="T31" t="s">
        <v>69</v>
      </c>
      <c r="U31" t="s">
        <v>69</v>
      </c>
      <c r="V31" t="s">
        <v>69</v>
      </c>
      <c r="W31" t="s">
        <v>69</v>
      </c>
      <c r="X31" t="s">
        <v>69</v>
      </c>
      <c r="Y31" t="s">
        <v>69</v>
      </c>
      <c r="Z31" t="s">
        <v>69</v>
      </c>
      <c r="AA31" t="s">
        <v>69</v>
      </c>
      <c r="AB31" t="s">
        <v>69</v>
      </c>
      <c r="AC31" t="s">
        <v>69</v>
      </c>
      <c r="AD31" t="s">
        <v>69</v>
      </c>
      <c r="AE31" t="s">
        <v>69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69</v>
      </c>
      <c r="AW31" t="s">
        <v>69</v>
      </c>
      <c r="AX31" t="s">
        <v>69</v>
      </c>
      <c r="AY31" t="s">
        <v>69</v>
      </c>
      <c r="AZ31" t="s">
        <v>69</v>
      </c>
      <c r="BA31" t="s">
        <v>69</v>
      </c>
      <c r="BB31" t="s">
        <v>69</v>
      </c>
      <c r="BC31" t="s">
        <v>69</v>
      </c>
      <c r="BD31" t="s">
        <v>69</v>
      </c>
      <c r="BE31" t="s">
        <v>69</v>
      </c>
      <c r="BF31" t="s">
        <v>69</v>
      </c>
      <c r="BG31" t="s">
        <v>69</v>
      </c>
      <c r="BH31" t="s">
        <v>69</v>
      </c>
      <c r="BI31" t="s">
        <v>69</v>
      </c>
      <c r="BJ31" t="s">
        <v>69</v>
      </c>
      <c r="BK31" t="s">
        <v>69</v>
      </c>
      <c r="BL31" t="s">
        <v>69</v>
      </c>
      <c r="BM31" t="s">
        <v>69</v>
      </c>
      <c r="BN31" t="s">
        <v>69</v>
      </c>
      <c r="BO31" t="s">
        <v>69</v>
      </c>
    </row>
    <row r="32" spans="1:67">
      <c r="A32" s="2">
        <v>1997</v>
      </c>
      <c r="K32" t="s">
        <v>69</v>
      </c>
      <c r="L32" t="s">
        <v>69</v>
      </c>
      <c r="M32" t="s">
        <v>69</v>
      </c>
      <c r="N32" t="s">
        <v>69</v>
      </c>
      <c r="O32" t="s">
        <v>69</v>
      </c>
      <c r="P32" t="s">
        <v>69</v>
      </c>
      <c r="Q32" t="s">
        <v>69</v>
      </c>
      <c r="R32" t="s">
        <v>69</v>
      </c>
      <c r="S32" t="s">
        <v>69</v>
      </c>
      <c r="T32" t="s">
        <v>69</v>
      </c>
      <c r="U32" t="s">
        <v>69</v>
      </c>
      <c r="V32" t="s">
        <v>69</v>
      </c>
      <c r="W32" t="s">
        <v>69</v>
      </c>
      <c r="X32" t="s">
        <v>69</v>
      </c>
      <c r="Y32" t="s">
        <v>69</v>
      </c>
      <c r="Z32" t="s">
        <v>69</v>
      </c>
      <c r="AA32" t="s">
        <v>69</v>
      </c>
      <c r="AB32" t="s">
        <v>69</v>
      </c>
      <c r="AC32" t="s">
        <v>69</v>
      </c>
      <c r="AD32" t="s">
        <v>69</v>
      </c>
      <c r="AE32" t="s">
        <v>69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M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69</v>
      </c>
      <c r="AU32" t="s">
        <v>69</v>
      </c>
      <c r="AV32" t="s">
        <v>69</v>
      </c>
      <c r="AW32" t="s">
        <v>69</v>
      </c>
      <c r="AX32" t="s">
        <v>69</v>
      </c>
      <c r="AY32" t="s">
        <v>69</v>
      </c>
      <c r="AZ32" t="s">
        <v>69</v>
      </c>
      <c r="BA32" t="s">
        <v>69</v>
      </c>
      <c r="BB32" t="s">
        <v>69</v>
      </c>
      <c r="BC32" t="s">
        <v>69</v>
      </c>
      <c r="BD32" t="s">
        <v>69</v>
      </c>
      <c r="BE32" t="s">
        <v>69</v>
      </c>
      <c r="BF32" t="s">
        <v>69</v>
      </c>
      <c r="BG32" t="s">
        <v>69</v>
      </c>
      <c r="BH32" t="s">
        <v>69</v>
      </c>
      <c r="BI32" t="s">
        <v>69</v>
      </c>
      <c r="BJ32" t="s">
        <v>69</v>
      </c>
      <c r="BK32" t="s">
        <v>69</v>
      </c>
      <c r="BL32" t="s">
        <v>69</v>
      </c>
      <c r="BM32" t="s">
        <v>69</v>
      </c>
      <c r="BN32" t="s">
        <v>69</v>
      </c>
      <c r="BO32" t="s">
        <v>69</v>
      </c>
    </row>
    <row r="33" spans="1:67">
      <c r="A33" s="2">
        <v>1998</v>
      </c>
      <c r="K33" t="s">
        <v>69</v>
      </c>
      <c r="L33" t="s">
        <v>69</v>
      </c>
      <c r="M33" t="s">
        <v>69</v>
      </c>
      <c r="N33" t="s">
        <v>69</v>
      </c>
      <c r="O33" t="s">
        <v>69</v>
      </c>
      <c r="P33" t="s">
        <v>69</v>
      </c>
      <c r="Q33" t="s">
        <v>69</v>
      </c>
      <c r="R33" t="s">
        <v>69</v>
      </c>
      <c r="S33" t="s">
        <v>69</v>
      </c>
      <c r="T33" t="s">
        <v>69</v>
      </c>
      <c r="U33" t="s">
        <v>69</v>
      </c>
      <c r="V33" t="s">
        <v>69</v>
      </c>
      <c r="W33" t="s">
        <v>69</v>
      </c>
      <c r="X33" t="s">
        <v>69</v>
      </c>
      <c r="Y33" t="s">
        <v>69</v>
      </c>
      <c r="Z33" t="s">
        <v>69</v>
      </c>
      <c r="AA33" t="s">
        <v>69</v>
      </c>
      <c r="AB33" t="s">
        <v>69</v>
      </c>
      <c r="AC33" t="s">
        <v>69</v>
      </c>
      <c r="AD33" t="s">
        <v>69</v>
      </c>
      <c r="AE33" t="s">
        <v>69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M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69</v>
      </c>
      <c r="AU33" t="s">
        <v>69</v>
      </c>
      <c r="AV33" t="s">
        <v>69</v>
      </c>
      <c r="AW33" t="s">
        <v>69</v>
      </c>
      <c r="AX33" t="s">
        <v>69</v>
      </c>
      <c r="AY33" t="s">
        <v>69</v>
      </c>
      <c r="AZ33" t="s">
        <v>69</v>
      </c>
      <c r="BA33" t="s">
        <v>69</v>
      </c>
      <c r="BB33" t="s">
        <v>69</v>
      </c>
      <c r="BC33" t="s">
        <v>69</v>
      </c>
      <c r="BD33" t="s">
        <v>69</v>
      </c>
      <c r="BE33" t="s">
        <v>69</v>
      </c>
      <c r="BF33" t="s">
        <v>69</v>
      </c>
      <c r="BG33" t="s">
        <v>69</v>
      </c>
      <c r="BH33" t="s">
        <v>69</v>
      </c>
      <c r="BI33" t="s">
        <v>69</v>
      </c>
      <c r="BJ33" t="s">
        <v>69</v>
      </c>
      <c r="BK33" t="s">
        <v>69</v>
      </c>
      <c r="BL33" t="s">
        <v>69</v>
      </c>
      <c r="BM33" t="s">
        <v>69</v>
      </c>
      <c r="BN33" t="s">
        <v>69</v>
      </c>
      <c r="BO33" t="s">
        <v>69</v>
      </c>
    </row>
    <row r="34" spans="1:67">
      <c r="A34" s="2">
        <v>1999</v>
      </c>
      <c r="K34" t="s">
        <v>69</v>
      </c>
      <c r="L34" t="s">
        <v>69</v>
      </c>
      <c r="M34" t="s">
        <v>69</v>
      </c>
      <c r="N34" t="s">
        <v>69</v>
      </c>
      <c r="O34" t="s">
        <v>69</v>
      </c>
      <c r="P34" t="s">
        <v>69</v>
      </c>
      <c r="Q34" t="s">
        <v>69</v>
      </c>
      <c r="R34" t="s">
        <v>69</v>
      </c>
      <c r="S34" t="s">
        <v>69</v>
      </c>
      <c r="T34" t="s">
        <v>69</v>
      </c>
      <c r="U34" t="s">
        <v>69</v>
      </c>
      <c r="V34" t="s">
        <v>69</v>
      </c>
      <c r="W34" t="s">
        <v>69</v>
      </c>
      <c r="X34" t="s">
        <v>69</v>
      </c>
      <c r="Y34" t="s">
        <v>69</v>
      </c>
      <c r="Z34" t="s">
        <v>69</v>
      </c>
      <c r="AA34" t="s">
        <v>69</v>
      </c>
      <c r="AB34" t="s">
        <v>69</v>
      </c>
      <c r="AC34" t="s">
        <v>69</v>
      </c>
      <c r="AD34" t="s">
        <v>69</v>
      </c>
      <c r="AE34" t="s">
        <v>69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M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69</v>
      </c>
      <c r="AU34" t="s">
        <v>69</v>
      </c>
      <c r="AV34" t="s">
        <v>69</v>
      </c>
      <c r="AW34" t="s">
        <v>69</v>
      </c>
      <c r="AX34" t="s">
        <v>69</v>
      </c>
      <c r="AY34" t="s">
        <v>69</v>
      </c>
      <c r="AZ34" t="s">
        <v>69</v>
      </c>
      <c r="BA34" t="s">
        <v>69</v>
      </c>
      <c r="BB34" t="s">
        <v>69</v>
      </c>
      <c r="BC34" t="s">
        <v>69</v>
      </c>
      <c r="BD34" t="s">
        <v>69</v>
      </c>
      <c r="BE34" t="s">
        <v>69</v>
      </c>
      <c r="BF34" t="s">
        <v>69</v>
      </c>
      <c r="BG34" t="s">
        <v>69</v>
      </c>
      <c r="BH34" t="s">
        <v>69</v>
      </c>
      <c r="BI34" t="s">
        <v>69</v>
      </c>
      <c r="BJ34" t="s">
        <v>69</v>
      </c>
      <c r="BK34" t="s">
        <v>69</v>
      </c>
      <c r="BL34" t="s">
        <v>69</v>
      </c>
      <c r="BM34" t="s">
        <v>69</v>
      </c>
      <c r="BN34" t="s">
        <v>69</v>
      </c>
      <c r="BO34" t="s">
        <v>69</v>
      </c>
    </row>
    <row r="35" spans="1:67">
      <c r="A35" s="2">
        <v>2000</v>
      </c>
      <c r="B35" s="5">
        <f t="shared" ref="B35:B60" si="0">SUM(C35:J35)</f>
        <v>510.93826213461205</v>
      </c>
      <c r="C35" s="5">
        <f t="shared" ref="C35:C60" si="1">SUM(K35:U35)</f>
        <v>111.18268306362145</v>
      </c>
      <c r="D35" s="5">
        <f t="shared" ref="D35:D60" si="2">SUM(V35:Z35)</f>
        <v>75.778941380108407</v>
      </c>
      <c r="E35" s="5">
        <f t="shared" ref="E35:E60" si="3">SUM(AA35:AF35)</f>
        <v>-12.791220271801123</v>
      </c>
      <c r="F35" s="5">
        <f t="shared" ref="F35:F60" si="4">SUM(AG35:AN35)</f>
        <v>35.498172976725684</v>
      </c>
      <c r="G35" s="5">
        <f t="shared" ref="G35:G60" si="5">SUM(AO35:AY35)</f>
        <v>43.306851666210385</v>
      </c>
      <c r="H35" s="5">
        <f t="shared" ref="H35:H60" si="6">SUM(AZ35:BA35)</f>
        <v>26.942535934170671</v>
      </c>
      <c r="I35" s="5">
        <f t="shared" ref="I35:I60" si="7">SUM(BB35:BF35)</f>
        <v>111.05647133452594</v>
      </c>
      <c r="J35" s="5">
        <f t="shared" ref="J35:J60" si="8">SUM(BG35:BO35)</f>
        <v>119.96382605105059</v>
      </c>
      <c r="K35" s="5">
        <v>16.5733597785147</v>
      </c>
      <c r="L35" s="5">
        <v>0.88030563290920405</v>
      </c>
      <c r="M35" s="5">
        <v>7.2644266339952397</v>
      </c>
      <c r="N35" s="5">
        <v>19.1754739705394</v>
      </c>
      <c r="O35" s="5">
        <v>17.291864784809199</v>
      </c>
      <c r="P35" s="5">
        <v>7.6703371579187998</v>
      </c>
      <c r="Q35" s="5">
        <v>6.6234992416921701</v>
      </c>
      <c r="R35" s="5">
        <v>1.0531233645562299</v>
      </c>
      <c r="S35" s="5">
        <v>2.6535077368638</v>
      </c>
      <c r="T35" s="5">
        <v>14.2815218768263</v>
      </c>
      <c r="U35" s="5">
        <v>17.715262884996399</v>
      </c>
      <c r="V35" s="5">
        <v>53.188726989526501</v>
      </c>
      <c r="W35" s="5">
        <v>8.5219975493288</v>
      </c>
      <c r="X35" s="5">
        <v>10.325444631839501</v>
      </c>
      <c r="Y35" s="5">
        <v>3.3977925502558102</v>
      </c>
      <c r="Z35" s="5">
        <v>0.344979659157782</v>
      </c>
      <c r="AA35" s="5">
        <v>-5.48196554675875</v>
      </c>
      <c r="AB35" s="5">
        <v>10.0155524713948</v>
      </c>
      <c r="AC35" s="5">
        <v>-1.59280387478557</v>
      </c>
      <c r="AD35" s="5">
        <v>-0.132655466855222</v>
      </c>
      <c r="AE35" s="5">
        <v>-14.2461180038761</v>
      </c>
      <c r="AF35" s="5">
        <v>-1.35322985092028</v>
      </c>
      <c r="AG35" s="5">
        <v>-0.39206054997066397</v>
      </c>
      <c r="AH35" s="5">
        <v>2.3136967418396601</v>
      </c>
      <c r="AI35" s="5">
        <v>2.18591955427982</v>
      </c>
      <c r="AJ35" s="5">
        <v>7.6849629669596</v>
      </c>
      <c r="AK35" s="5">
        <v>3.0518087996145802</v>
      </c>
      <c r="AL35" s="5">
        <v>0.113828947227088</v>
      </c>
      <c r="AM35" s="5">
        <v>6.8468254068491001</v>
      </c>
      <c r="AN35" s="5">
        <v>13.6931911099265</v>
      </c>
      <c r="AO35" s="5">
        <v>1.1905048134740499</v>
      </c>
      <c r="AP35" s="5">
        <v>0.26582461175418598</v>
      </c>
      <c r="AQ35" s="5">
        <v>3.0511791297406701</v>
      </c>
      <c r="AR35" s="5">
        <v>0.71872909819697095</v>
      </c>
      <c r="AS35" s="5">
        <v>1.01686755700654</v>
      </c>
      <c r="AT35" s="5">
        <v>0.82058885256312397</v>
      </c>
      <c r="AU35" s="5">
        <v>9.4136047605397692</v>
      </c>
      <c r="AV35" s="5">
        <v>0.13573585126006801</v>
      </c>
      <c r="AW35" s="5">
        <v>3.2400457146743902</v>
      </c>
      <c r="AX35" s="5">
        <v>2.0665999202429099</v>
      </c>
      <c r="AY35" s="5">
        <v>21.387171356757701</v>
      </c>
      <c r="AZ35" s="5">
        <v>22.261053086339</v>
      </c>
      <c r="BA35" s="5">
        <v>4.6814828478316697</v>
      </c>
      <c r="BB35" s="5">
        <v>91.379042599411605</v>
      </c>
      <c r="BC35" s="5">
        <v>8.4143230665019093</v>
      </c>
      <c r="BD35" s="5">
        <v>5.9076889722788302</v>
      </c>
      <c r="BE35" s="5">
        <v>1.8166176188923699</v>
      </c>
      <c r="BF35" s="5">
        <v>3.5387990774412201</v>
      </c>
      <c r="BG35" s="5">
        <v>12.191477772638599</v>
      </c>
      <c r="BH35" s="5">
        <v>37.035520256375797</v>
      </c>
      <c r="BI35" s="5">
        <v>19.969688038356299</v>
      </c>
      <c r="BJ35" s="5">
        <v>4.9390036863019704</v>
      </c>
      <c r="BK35" s="5">
        <v>11.814670302926199</v>
      </c>
      <c r="BL35" s="5">
        <v>4.8962082889051004</v>
      </c>
      <c r="BM35" s="5">
        <v>9.3891100194439598</v>
      </c>
      <c r="BN35" s="5">
        <v>5.9467611221068601</v>
      </c>
      <c r="BO35" s="5">
        <v>13.781386563995801</v>
      </c>
    </row>
    <row r="36" spans="1:67">
      <c r="A36" s="2">
        <v>2001</v>
      </c>
      <c r="B36" s="5">
        <f t="shared" si="0"/>
        <v>500.569473552896</v>
      </c>
      <c r="C36" s="5">
        <f t="shared" si="1"/>
        <v>108.29822780216422</v>
      </c>
      <c r="D36" s="5">
        <f t="shared" si="2"/>
        <v>73.086000080044414</v>
      </c>
      <c r="E36" s="5">
        <f t="shared" si="3"/>
        <v>-12.815806659954989</v>
      </c>
      <c r="F36" s="5">
        <f t="shared" si="4"/>
        <v>30.998205804003092</v>
      </c>
      <c r="G36" s="5">
        <f t="shared" si="5"/>
        <v>45.271743419066752</v>
      </c>
      <c r="H36" s="5">
        <f t="shared" si="6"/>
        <v>22.476159962550778</v>
      </c>
      <c r="I36" s="5">
        <f t="shared" si="7"/>
        <v>115.02712755117525</v>
      </c>
      <c r="J36" s="5">
        <f t="shared" si="8"/>
        <v>118.22781559384651</v>
      </c>
      <c r="K36" s="5">
        <v>15.941962805540699</v>
      </c>
      <c r="L36" s="5">
        <v>0.84861637509695997</v>
      </c>
      <c r="M36" s="5">
        <v>7.31243120935682</v>
      </c>
      <c r="N36" s="5">
        <v>20.159716890213399</v>
      </c>
      <c r="O36" s="5">
        <v>16.7617097375344</v>
      </c>
      <c r="P36" s="5">
        <v>6.2719089404333799</v>
      </c>
      <c r="Q36" s="5">
        <v>5.5590488288256097</v>
      </c>
      <c r="R36" s="5">
        <v>1.0912839913544801</v>
      </c>
      <c r="S36" s="5">
        <v>2.5092501669775702</v>
      </c>
      <c r="T36" s="5">
        <v>14.5238925170052</v>
      </c>
      <c r="U36" s="5">
        <v>17.3184063398257</v>
      </c>
      <c r="V36" s="5">
        <v>49.9369860614391</v>
      </c>
      <c r="W36" s="5">
        <v>9.1677571302784706</v>
      </c>
      <c r="X36" s="5">
        <v>10.2715631456247</v>
      </c>
      <c r="Y36" s="5">
        <v>3.3048603320658101</v>
      </c>
      <c r="Z36" s="5">
        <v>0.40483341063633299</v>
      </c>
      <c r="AA36" s="5">
        <v>-4.4392073049666596</v>
      </c>
      <c r="AB36" s="5">
        <v>10.198128995133599</v>
      </c>
      <c r="AC36" s="5">
        <v>-1.1584151518974799</v>
      </c>
      <c r="AD36" s="5">
        <v>-0.106187832976382</v>
      </c>
      <c r="AE36" s="5">
        <v>-17.720109725996</v>
      </c>
      <c r="AF36" s="5">
        <v>0.40998436074793398</v>
      </c>
      <c r="AG36" s="5">
        <v>0.76239920101758896</v>
      </c>
      <c r="AH36" s="5">
        <v>1.6176958864937601</v>
      </c>
      <c r="AI36" s="5">
        <v>5.3085800589402803</v>
      </c>
      <c r="AJ36" s="5">
        <v>5.3530095100316197</v>
      </c>
      <c r="AK36" s="5">
        <v>2.1521938859128098</v>
      </c>
      <c r="AL36" s="5">
        <v>-0.13523833333399299</v>
      </c>
      <c r="AM36" s="5">
        <v>5.4454608812343297</v>
      </c>
      <c r="AN36" s="5">
        <v>10.494104713706699</v>
      </c>
      <c r="AO36" s="5">
        <v>1.23622440868395</v>
      </c>
      <c r="AP36" s="5">
        <v>0.16691105470018</v>
      </c>
      <c r="AQ36" s="5">
        <v>3.1251318341404501</v>
      </c>
      <c r="AR36" s="5">
        <v>0.91222611794258401</v>
      </c>
      <c r="AS36" s="5">
        <v>1.07349303173245</v>
      </c>
      <c r="AT36" s="5">
        <v>0.84294713944209498</v>
      </c>
      <c r="AU36" s="5">
        <v>9.4410169029257496</v>
      </c>
      <c r="AV36" s="5">
        <v>0.14096292782959599</v>
      </c>
      <c r="AW36" s="5">
        <v>3.3354505010937698</v>
      </c>
      <c r="AX36" s="5">
        <v>3.28736937920673</v>
      </c>
      <c r="AY36" s="5">
        <v>21.710010121369201</v>
      </c>
      <c r="AZ36" s="5">
        <v>19.406670227458399</v>
      </c>
      <c r="BA36" s="5">
        <v>3.0694897350923802</v>
      </c>
      <c r="BB36" s="5">
        <v>96.206858475995006</v>
      </c>
      <c r="BC36" s="5">
        <v>7.6408398839030296</v>
      </c>
      <c r="BD36" s="5">
        <v>5.0668817011254497</v>
      </c>
      <c r="BE36" s="5">
        <v>2.1030839428949299</v>
      </c>
      <c r="BF36" s="5">
        <v>4.0094635472568498</v>
      </c>
      <c r="BG36" s="5">
        <v>12.081688649924301</v>
      </c>
      <c r="BH36" s="5">
        <v>37.719076182938203</v>
      </c>
      <c r="BI36" s="5">
        <v>17.604115398311801</v>
      </c>
      <c r="BJ36" s="5">
        <v>5.2815138686746304</v>
      </c>
      <c r="BK36" s="5">
        <v>11.830708531674199</v>
      </c>
      <c r="BL36" s="5">
        <v>5.0076789157238997</v>
      </c>
      <c r="BM36" s="5">
        <v>9.6040258609842404</v>
      </c>
      <c r="BN36" s="5">
        <v>5.60329490252363</v>
      </c>
      <c r="BO36" s="5">
        <v>13.4957132830916</v>
      </c>
    </row>
    <row r="37" spans="1:67">
      <c r="A37" s="2">
        <v>2002</v>
      </c>
      <c r="B37" s="5">
        <f t="shared" si="0"/>
        <v>506.15401559362863</v>
      </c>
      <c r="C37" s="5">
        <f t="shared" si="1"/>
        <v>109.47382894301505</v>
      </c>
      <c r="D37" s="5">
        <f t="shared" si="2"/>
        <v>53.057308197583311</v>
      </c>
      <c r="E37" s="5">
        <f t="shared" si="3"/>
        <v>-10.141950146974054</v>
      </c>
      <c r="F37" s="5">
        <f t="shared" si="4"/>
        <v>36.47706003531458</v>
      </c>
      <c r="G37" s="5">
        <f t="shared" si="5"/>
        <v>47.015534597107177</v>
      </c>
      <c r="H37" s="5">
        <f t="shared" si="6"/>
        <v>31.366471056638719</v>
      </c>
      <c r="I37" s="5">
        <f t="shared" si="7"/>
        <v>112.90542104611185</v>
      </c>
      <c r="J37" s="5">
        <f t="shared" si="8"/>
        <v>126.000341864832</v>
      </c>
      <c r="K37" s="5">
        <v>15.855135828686301</v>
      </c>
      <c r="L37" s="5">
        <v>0.84243605786063502</v>
      </c>
      <c r="M37" s="5">
        <v>6.7337084217375196</v>
      </c>
      <c r="N37" s="5">
        <v>20.504852294647499</v>
      </c>
      <c r="O37" s="5">
        <v>16.942081360604799</v>
      </c>
      <c r="P37" s="5">
        <v>6.4351706858541498</v>
      </c>
      <c r="Q37" s="5">
        <v>5.59390444237685</v>
      </c>
      <c r="R37" s="5">
        <v>1.2480688481619899</v>
      </c>
      <c r="S37" s="5">
        <v>2.8046146004175099</v>
      </c>
      <c r="T37" s="5">
        <v>13.2145413272944</v>
      </c>
      <c r="U37" s="5">
        <v>19.2993150753734</v>
      </c>
      <c r="V37" s="5">
        <v>23.1494890424711</v>
      </c>
      <c r="W37" s="5">
        <v>14.200036069773001</v>
      </c>
      <c r="X37" s="5">
        <v>12.030887367070401</v>
      </c>
      <c r="Y37" s="5">
        <v>3.3921230810057401</v>
      </c>
      <c r="Z37" s="5">
        <v>0.284772637263071</v>
      </c>
      <c r="AA37" s="5">
        <v>-2.6754086838331901</v>
      </c>
      <c r="AB37" s="5">
        <v>13.5735359775808</v>
      </c>
      <c r="AC37" s="5">
        <v>-1.3915434106540501</v>
      </c>
      <c r="AD37" s="5">
        <v>8.2332261886073801E-2</v>
      </c>
      <c r="AE37" s="5">
        <v>-17.334857585375399</v>
      </c>
      <c r="AF37" s="5">
        <v>-2.3960087065782898</v>
      </c>
      <c r="AG37" s="5">
        <v>1.9753190756668999</v>
      </c>
      <c r="AH37" s="5">
        <v>1.5737209327450701</v>
      </c>
      <c r="AI37" s="5">
        <v>5.82098736745656</v>
      </c>
      <c r="AJ37" s="5">
        <v>6.3464512553032604</v>
      </c>
      <c r="AK37" s="5">
        <v>2.29378927269642</v>
      </c>
      <c r="AL37" s="5">
        <v>-0.46627985370760799</v>
      </c>
      <c r="AM37" s="5">
        <v>4.9683150677177803</v>
      </c>
      <c r="AN37" s="5">
        <v>13.964756917436199</v>
      </c>
      <c r="AO37" s="5">
        <v>1.212213018978</v>
      </c>
      <c r="AP37" s="5">
        <v>0.29156875062475002</v>
      </c>
      <c r="AQ37" s="5">
        <v>3.5398521570309001</v>
      </c>
      <c r="AR37" s="5">
        <v>1.30801685702181</v>
      </c>
      <c r="AS37" s="5">
        <v>1.1554437098004899</v>
      </c>
      <c r="AT37" s="5">
        <v>0.86685779871198598</v>
      </c>
      <c r="AU37" s="5">
        <v>8.2881248776651297</v>
      </c>
      <c r="AV37" s="5">
        <v>0.147204429518519</v>
      </c>
      <c r="AW37" s="5">
        <v>3.3800353828068301</v>
      </c>
      <c r="AX37" s="5">
        <v>5.2118012957624504</v>
      </c>
      <c r="AY37" s="5">
        <v>21.614416319186301</v>
      </c>
      <c r="AZ37" s="5">
        <v>21.590999743510899</v>
      </c>
      <c r="BA37" s="5">
        <v>9.7754713131278201</v>
      </c>
      <c r="BB37" s="5">
        <v>90.662723751781101</v>
      </c>
      <c r="BC37" s="5">
        <v>8.4270715556901301</v>
      </c>
      <c r="BD37" s="5">
        <v>4.4939256246639996</v>
      </c>
      <c r="BE37" s="5">
        <v>5.6914929135873802</v>
      </c>
      <c r="BF37" s="5">
        <v>3.6302072003892398</v>
      </c>
      <c r="BG37" s="5">
        <v>13.0131836385677</v>
      </c>
      <c r="BH37" s="5">
        <v>39.643724439528903</v>
      </c>
      <c r="BI37" s="5">
        <v>20.727436188874499</v>
      </c>
      <c r="BJ37" s="5">
        <v>5.6089509166481299</v>
      </c>
      <c r="BK37" s="5">
        <v>11.8595715872942</v>
      </c>
      <c r="BL37" s="5">
        <v>5.45524186586713</v>
      </c>
      <c r="BM37" s="5">
        <v>9.9191901924635406</v>
      </c>
      <c r="BN37" s="5">
        <v>6.1953960735548899</v>
      </c>
      <c r="BO37" s="5">
        <v>13.577646962033</v>
      </c>
    </row>
    <row r="38" spans="1:67">
      <c r="A38" s="2">
        <v>2003</v>
      </c>
      <c r="B38" s="5">
        <f t="shared" si="0"/>
        <v>501.60306118892095</v>
      </c>
      <c r="C38" s="5">
        <f t="shared" si="1"/>
        <v>110.0641236317756</v>
      </c>
      <c r="D38" s="5">
        <f t="shared" si="2"/>
        <v>53.36606611517059</v>
      </c>
      <c r="E38" s="5">
        <f t="shared" si="3"/>
        <v>-11.827297922227421</v>
      </c>
      <c r="F38" s="5">
        <f t="shared" si="4"/>
        <v>35.596712355407853</v>
      </c>
      <c r="G38" s="5">
        <f t="shared" si="5"/>
        <v>46.591638775278255</v>
      </c>
      <c r="H38" s="5">
        <f t="shared" si="6"/>
        <v>37.116963186563098</v>
      </c>
      <c r="I38" s="5">
        <f t="shared" si="7"/>
        <v>102.5268217050854</v>
      </c>
      <c r="J38" s="5">
        <f t="shared" si="8"/>
        <v>128.16803334186758</v>
      </c>
      <c r="K38" s="5">
        <v>16.511459042657599</v>
      </c>
      <c r="L38" s="5">
        <v>0.84047724691957104</v>
      </c>
      <c r="M38" s="5">
        <v>7.5453131710395196</v>
      </c>
      <c r="N38" s="5">
        <v>20.200308207047801</v>
      </c>
      <c r="O38" s="5">
        <v>15.624158846860199</v>
      </c>
      <c r="P38" s="5">
        <v>6.4965992130770296</v>
      </c>
      <c r="Q38" s="5">
        <v>5.2549880147367896</v>
      </c>
      <c r="R38" s="5">
        <v>1.4964881588702701</v>
      </c>
      <c r="S38" s="5">
        <v>2.7031886591497098</v>
      </c>
      <c r="T38" s="5">
        <v>14.0102359257196</v>
      </c>
      <c r="U38" s="5">
        <v>19.380907145697499</v>
      </c>
      <c r="V38" s="5">
        <v>25.598842729318399</v>
      </c>
      <c r="W38" s="5">
        <v>13.7842810436763</v>
      </c>
      <c r="X38" s="5">
        <v>10.132971940517301</v>
      </c>
      <c r="Y38" s="5">
        <v>3.5636755153115098</v>
      </c>
      <c r="Z38" s="5">
        <v>0.286294886347078</v>
      </c>
      <c r="AA38" s="5">
        <v>-2.9791825803665102</v>
      </c>
      <c r="AB38" s="5">
        <v>15.6552905375408</v>
      </c>
      <c r="AC38" s="5">
        <v>-1.3093163816181701</v>
      </c>
      <c r="AD38" s="5">
        <v>0.120744614164337</v>
      </c>
      <c r="AE38" s="5">
        <v>-20.654761802954798</v>
      </c>
      <c r="AF38" s="5">
        <v>-2.66007230899308</v>
      </c>
      <c r="AG38" s="5">
        <v>1.1797572478934399</v>
      </c>
      <c r="AH38" s="5">
        <v>1.9742812455699601</v>
      </c>
      <c r="AI38" s="5">
        <v>3.6175810528847698</v>
      </c>
      <c r="AJ38" s="5">
        <v>9.2461229026032807</v>
      </c>
      <c r="AK38" s="5">
        <v>2.3800138004126699</v>
      </c>
      <c r="AL38" s="5">
        <v>0.56820716686895201</v>
      </c>
      <c r="AM38" s="5">
        <v>4.8100836246934797</v>
      </c>
      <c r="AN38" s="5">
        <v>11.8206653144813</v>
      </c>
      <c r="AO38" s="5">
        <v>1.26408108111481</v>
      </c>
      <c r="AP38" s="5">
        <v>0.50926985146135695</v>
      </c>
      <c r="AQ38" s="5">
        <v>3.6120651731986402</v>
      </c>
      <c r="AR38" s="5">
        <v>1.5867291620875801</v>
      </c>
      <c r="AS38" s="5">
        <v>1.11277929641371</v>
      </c>
      <c r="AT38" s="5">
        <v>0.897942972874892</v>
      </c>
      <c r="AU38" s="5">
        <v>8.6548777567858792</v>
      </c>
      <c r="AV38" s="5">
        <v>0.16195385812153201</v>
      </c>
      <c r="AW38" s="5">
        <v>3.4953082472214501</v>
      </c>
      <c r="AX38" s="5">
        <v>3.5491888008411099</v>
      </c>
      <c r="AY38" s="5">
        <v>21.747442575157301</v>
      </c>
      <c r="AZ38" s="5">
        <v>24.898231773259798</v>
      </c>
      <c r="BA38" s="5">
        <v>12.218731413303299</v>
      </c>
      <c r="BB38" s="5">
        <v>81.842656344966201</v>
      </c>
      <c r="BC38" s="5">
        <v>7.7039661979548004</v>
      </c>
      <c r="BD38" s="5">
        <v>3.9132387781909799</v>
      </c>
      <c r="BE38" s="5">
        <v>5.5322661838238796</v>
      </c>
      <c r="BF38" s="5">
        <v>3.5346942001495298</v>
      </c>
      <c r="BG38" s="5">
        <v>13.2262192623716</v>
      </c>
      <c r="BH38" s="5">
        <v>41.154445172979301</v>
      </c>
      <c r="BI38" s="5">
        <v>19.567765718590898</v>
      </c>
      <c r="BJ38" s="5">
        <v>5.9950640617611404</v>
      </c>
      <c r="BK38" s="5">
        <v>12.474416106375999</v>
      </c>
      <c r="BL38" s="5">
        <v>5.7184697592182001</v>
      </c>
      <c r="BM38" s="5">
        <v>10.580925307267099</v>
      </c>
      <c r="BN38" s="5">
        <v>5.8482705742508498</v>
      </c>
      <c r="BO38" s="5">
        <v>13.602457379052501</v>
      </c>
    </row>
    <row r="39" spans="1:67">
      <c r="A39" s="2">
        <v>2004</v>
      </c>
      <c r="B39" s="5">
        <f t="shared" si="0"/>
        <v>526.99962839800696</v>
      </c>
      <c r="C39" s="5">
        <f t="shared" si="1"/>
        <v>110.36257174652803</v>
      </c>
      <c r="D39" s="5">
        <f t="shared" si="2"/>
        <v>48.727741311304996</v>
      </c>
      <c r="E39" s="5">
        <f t="shared" si="3"/>
        <v>-12.22416111038943</v>
      </c>
      <c r="F39" s="5">
        <f t="shared" si="4"/>
        <v>38.4400490684082</v>
      </c>
      <c r="G39" s="5">
        <f t="shared" si="5"/>
        <v>46.333874560711905</v>
      </c>
      <c r="H39" s="5">
        <f t="shared" si="6"/>
        <v>35.744074744280297</v>
      </c>
      <c r="I39" s="5">
        <f t="shared" si="7"/>
        <v>127.52541841430656</v>
      </c>
      <c r="J39" s="5">
        <f t="shared" si="8"/>
        <v>132.09005966285645</v>
      </c>
      <c r="K39" s="5">
        <v>16.495459340465601</v>
      </c>
      <c r="L39" s="5">
        <v>0.91057302222022996</v>
      </c>
      <c r="M39" s="5">
        <v>7.0477728527438899</v>
      </c>
      <c r="N39" s="5">
        <v>20.492087224517299</v>
      </c>
      <c r="O39" s="5">
        <v>14.743544853530601</v>
      </c>
      <c r="P39" s="5">
        <v>7.6350564373064698</v>
      </c>
      <c r="Q39" s="5">
        <v>5.4514147904202899</v>
      </c>
      <c r="R39" s="5">
        <v>1.5210797013002699</v>
      </c>
      <c r="S39" s="5">
        <v>2.6025642387279002</v>
      </c>
      <c r="T39" s="5">
        <v>14.003788845362999</v>
      </c>
      <c r="U39" s="5">
        <v>19.459230439932501</v>
      </c>
      <c r="V39" s="5">
        <v>20.790285483502501</v>
      </c>
      <c r="W39" s="5">
        <v>12.8401338439905</v>
      </c>
      <c r="X39" s="5">
        <v>11.015431635324299</v>
      </c>
      <c r="Y39" s="5">
        <v>3.7661648383092001</v>
      </c>
      <c r="Z39" s="5">
        <v>0.31572551017849398</v>
      </c>
      <c r="AA39" s="5">
        <v>-5.9896741539970497</v>
      </c>
      <c r="AB39" s="5">
        <v>15.8895239753857</v>
      </c>
      <c r="AC39" s="5">
        <v>-1.5982283134214601</v>
      </c>
      <c r="AD39" s="5">
        <v>0.50688329351219896</v>
      </c>
      <c r="AE39" s="5">
        <v>-20.960461074352899</v>
      </c>
      <c r="AF39" s="5">
        <v>-7.2204837515918996E-2</v>
      </c>
      <c r="AG39" s="5">
        <v>1.3290894639478601</v>
      </c>
      <c r="AH39" s="5">
        <v>2.1488282736778799</v>
      </c>
      <c r="AI39" s="5">
        <v>5.4052875259671902</v>
      </c>
      <c r="AJ39" s="5">
        <v>9.2046439019706803</v>
      </c>
      <c r="AK39" s="5">
        <v>2.0973601271222</v>
      </c>
      <c r="AL39" s="5">
        <v>-1.50175352107016</v>
      </c>
      <c r="AM39" s="5">
        <v>4.6921365571913496</v>
      </c>
      <c r="AN39" s="5">
        <v>15.0644567396012</v>
      </c>
      <c r="AO39" s="5">
        <v>1.28180189398089</v>
      </c>
      <c r="AP39" s="5">
        <v>0.206854024309748</v>
      </c>
      <c r="AQ39" s="5">
        <v>3.6032367183458098</v>
      </c>
      <c r="AR39" s="5">
        <v>1.7049122295321499</v>
      </c>
      <c r="AS39" s="5">
        <v>1.29247919203918</v>
      </c>
      <c r="AT39" s="5">
        <v>0.97137241128252205</v>
      </c>
      <c r="AU39" s="5">
        <v>9.0390716181683501</v>
      </c>
      <c r="AV39" s="5">
        <v>0.17515949714989901</v>
      </c>
      <c r="AW39" s="5">
        <v>3.4068426375465402</v>
      </c>
      <c r="AX39" s="5">
        <v>2.5923414963849201</v>
      </c>
      <c r="AY39" s="5">
        <v>22.059802841971901</v>
      </c>
      <c r="AZ39" s="5">
        <v>25.490527372043001</v>
      </c>
      <c r="BA39" s="5">
        <v>10.2535473722373</v>
      </c>
      <c r="BB39" s="5">
        <v>106.58752541038901</v>
      </c>
      <c r="BC39" s="5">
        <v>7.1098533104189103</v>
      </c>
      <c r="BD39" s="5">
        <v>4.9903989996669997</v>
      </c>
      <c r="BE39" s="5">
        <v>5.7803070372030598</v>
      </c>
      <c r="BF39" s="5">
        <v>3.0573336566285798</v>
      </c>
      <c r="BG39" s="5">
        <v>13.005521819194101</v>
      </c>
      <c r="BH39" s="5">
        <v>43.0110632655282</v>
      </c>
      <c r="BI39" s="5">
        <v>20.807468333941198</v>
      </c>
      <c r="BJ39" s="5">
        <v>5.8991019415419697</v>
      </c>
      <c r="BK39" s="5">
        <v>12.658452068989201</v>
      </c>
      <c r="BL39" s="5">
        <v>5.7615282999602098</v>
      </c>
      <c r="BM39" s="5">
        <v>10.9571258712561</v>
      </c>
      <c r="BN39" s="5">
        <v>6.1962775298088797</v>
      </c>
      <c r="BO39" s="5">
        <v>13.793520532636601</v>
      </c>
    </row>
    <row r="40" spans="1:67">
      <c r="A40" s="2">
        <v>2005</v>
      </c>
      <c r="B40" s="5">
        <f t="shared" si="0"/>
        <v>527.31942522762915</v>
      </c>
      <c r="C40" s="5">
        <f t="shared" si="1"/>
        <v>104.93929172809838</v>
      </c>
      <c r="D40" s="5">
        <f t="shared" si="2"/>
        <v>52.823720960422698</v>
      </c>
      <c r="E40" s="5">
        <f t="shared" si="3"/>
        <v>-16.625041484442129</v>
      </c>
      <c r="F40" s="5">
        <f t="shared" si="4"/>
        <v>43.326114626401619</v>
      </c>
      <c r="G40" s="5">
        <f t="shared" si="5"/>
        <v>50.795405121985603</v>
      </c>
      <c r="H40" s="5">
        <f t="shared" si="6"/>
        <v>30.139890083247209</v>
      </c>
      <c r="I40" s="5">
        <f t="shared" si="7"/>
        <v>127.19765457837354</v>
      </c>
      <c r="J40" s="5">
        <f t="shared" si="8"/>
        <v>134.72238961354219</v>
      </c>
      <c r="K40" s="5">
        <v>13.0478858065308</v>
      </c>
      <c r="L40" s="5">
        <v>0.94749126247938698</v>
      </c>
      <c r="M40" s="5">
        <v>6.9962227472688197</v>
      </c>
      <c r="N40" s="5">
        <v>20.555544979796402</v>
      </c>
      <c r="O40" s="5">
        <v>13.5056891786477</v>
      </c>
      <c r="P40" s="5">
        <v>8.0703269932287807</v>
      </c>
      <c r="Q40" s="5">
        <v>4.9443097902811601</v>
      </c>
      <c r="R40" s="5">
        <v>1.05759822240864</v>
      </c>
      <c r="S40" s="5">
        <v>2.2337763149568999</v>
      </c>
      <c r="T40" s="5">
        <v>13.183646234766799</v>
      </c>
      <c r="U40" s="5">
        <v>20.396800197733</v>
      </c>
      <c r="V40" s="5">
        <v>24.574290502130101</v>
      </c>
      <c r="W40" s="5">
        <v>14.038251631506499</v>
      </c>
      <c r="X40" s="5">
        <v>10.088192910535099</v>
      </c>
      <c r="Y40" s="5">
        <v>3.7334791638773601</v>
      </c>
      <c r="Z40" s="5">
        <v>0.38950675237363602</v>
      </c>
      <c r="AA40" s="5">
        <v>-6.7300577744600396</v>
      </c>
      <c r="AB40" s="5">
        <v>14.847832141465499</v>
      </c>
      <c r="AC40" s="5">
        <v>-1.8846506637081499</v>
      </c>
      <c r="AD40" s="5">
        <v>9.9054517214211699E-2</v>
      </c>
      <c r="AE40" s="5">
        <v>-22.801703766228002</v>
      </c>
      <c r="AF40" s="5">
        <v>-0.15551593872565</v>
      </c>
      <c r="AG40" s="5">
        <v>1.80709570881464</v>
      </c>
      <c r="AH40" s="5">
        <v>1.53147533526514</v>
      </c>
      <c r="AI40" s="5">
        <v>5.9864878793015697</v>
      </c>
      <c r="AJ40" s="5">
        <v>11.477435197862601</v>
      </c>
      <c r="AK40" s="5">
        <v>2.5614314467397601</v>
      </c>
      <c r="AL40" s="5">
        <v>-0.33796264529791398</v>
      </c>
      <c r="AM40" s="5">
        <v>3.1368343627210198</v>
      </c>
      <c r="AN40" s="5">
        <v>17.163317340994801</v>
      </c>
      <c r="AO40" s="5">
        <v>1.2472249281693299</v>
      </c>
      <c r="AP40" s="5">
        <v>0.214609415694299</v>
      </c>
      <c r="AQ40" s="5">
        <v>3.7998724053291499</v>
      </c>
      <c r="AR40" s="5">
        <v>1.67836573769541</v>
      </c>
      <c r="AS40" s="5">
        <v>1.3294421424226599</v>
      </c>
      <c r="AT40" s="5">
        <v>1.00418383945727</v>
      </c>
      <c r="AU40" s="5">
        <v>8.7242807297398297</v>
      </c>
      <c r="AV40" s="5">
        <v>0.180744678868652</v>
      </c>
      <c r="AW40" s="5">
        <v>3.6451939093410499</v>
      </c>
      <c r="AX40" s="5">
        <v>5.7659209010603503</v>
      </c>
      <c r="AY40" s="5">
        <v>23.205566434207601</v>
      </c>
      <c r="AZ40" s="5">
        <v>21.152844045729399</v>
      </c>
      <c r="BA40" s="5">
        <v>8.9870460375178105</v>
      </c>
      <c r="BB40" s="5">
        <v>105.684543382599</v>
      </c>
      <c r="BC40" s="5">
        <v>9.02475235674126</v>
      </c>
      <c r="BD40" s="5">
        <v>4.5643051770405396</v>
      </c>
      <c r="BE40" s="5">
        <v>4.7553629638283503</v>
      </c>
      <c r="BF40" s="5">
        <v>3.1686906981643901</v>
      </c>
      <c r="BG40" s="5">
        <v>13.1550451100724</v>
      </c>
      <c r="BH40" s="5">
        <v>43.669093045596803</v>
      </c>
      <c r="BI40" s="5">
        <v>20.567759599297599</v>
      </c>
      <c r="BJ40" s="5">
        <v>6.26810336495297</v>
      </c>
      <c r="BK40" s="5">
        <v>12.4694553985398</v>
      </c>
      <c r="BL40" s="5">
        <v>6.1132035182824502</v>
      </c>
      <c r="BM40" s="5">
        <v>11.1943556799252</v>
      </c>
      <c r="BN40" s="5">
        <v>6.3995553847821904</v>
      </c>
      <c r="BO40" s="5">
        <v>14.885818512092801</v>
      </c>
    </row>
    <row r="41" spans="1:67">
      <c r="A41" s="2">
        <v>2006</v>
      </c>
      <c r="B41" s="5">
        <f t="shared" si="0"/>
        <v>522.33489861897033</v>
      </c>
      <c r="C41" s="5">
        <f t="shared" si="1"/>
        <v>104.00003449848444</v>
      </c>
      <c r="D41" s="5">
        <f t="shared" si="2"/>
        <v>47.643426168170286</v>
      </c>
      <c r="E41" s="5">
        <f t="shared" si="3"/>
        <v>-15.461161137530247</v>
      </c>
      <c r="F41" s="5">
        <f t="shared" si="4"/>
        <v>42.460452555093894</v>
      </c>
      <c r="G41" s="5">
        <f t="shared" si="5"/>
        <v>49.660297347657952</v>
      </c>
      <c r="H41" s="5">
        <f t="shared" si="6"/>
        <v>27.821734804241181</v>
      </c>
      <c r="I41" s="5">
        <f t="shared" si="7"/>
        <v>131.26871232349768</v>
      </c>
      <c r="J41" s="5">
        <f t="shared" si="8"/>
        <v>134.9414020593552</v>
      </c>
      <c r="K41" s="5">
        <v>10.938357760146101</v>
      </c>
      <c r="L41" s="5">
        <v>0.72655867089097503</v>
      </c>
      <c r="M41" s="5">
        <v>8.9257264367511304</v>
      </c>
      <c r="N41" s="5">
        <v>20.447339449659001</v>
      </c>
      <c r="O41" s="5">
        <v>12.6626567140717</v>
      </c>
      <c r="P41" s="5">
        <v>6.8382920602659603</v>
      </c>
      <c r="Q41" s="5">
        <v>5.6824661974787301</v>
      </c>
      <c r="R41" s="5">
        <v>1.12631305794553</v>
      </c>
      <c r="S41" s="5">
        <v>2.32631704291633</v>
      </c>
      <c r="T41" s="5">
        <v>13.5284821193528</v>
      </c>
      <c r="U41" s="5">
        <v>20.797524989006199</v>
      </c>
      <c r="V41" s="5">
        <v>18.429734767494299</v>
      </c>
      <c r="W41" s="5">
        <v>14.7835964971497</v>
      </c>
      <c r="X41" s="5">
        <v>10.096311322184601</v>
      </c>
      <c r="Y41" s="5">
        <v>3.9207286770053802</v>
      </c>
      <c r="Z41" s="5">
        <v>0.41305490433630299</v>
      </c>
      <c r="AA41" s="5">
        <v>-7.3609028685460398</v>
      </c>
      <c r="AB41" s="5">
        <v>16.0233289970224</v>
      </c>
      <c r="AC41" s="5">
        <v>-2.1921207439662802</v>
      </c>
      <c r="AD41" s="5">
        <v>-9.7488241671168704E-3</v>
      </c>
      <c r="AE41" s="5">
        <v>-22.823586926962101</v>
      </c>
      <c r="AF41" s="5">
        <v>0.901869229088888</v>
      </c>
      <c r="AG41" s="5">
        <v>1.50269234085212</v>
      </c>
      <c r="AH41" s="5">
        <v>1.8761751836310601</v>
      </c>
      <c r="AI41" s="5">
        <v>5.0690819793519104</v>
      </c>
      <c r="AJ41" s="5">
        <v>10.9437081703775</v>
      </c>
      <c r="AK41" s="5">
        <v>2.2594486766971298</v>
      </c>
      <c r="AL41" s="5">
        <v>-1.00188727370663</v>
      </c>
      <c r="AM41" s="5">
        <v>5.40357623114161</v>
      </c>
      <c r="AN41" s="5">
        <v>16.407657246749199</v>
      </c>
      <c r="AO41" s="5">
        <v>1.29537561480971</v>
      </c>
      <c r="AP41" s="5">
        <v>0.321994644353986</v>
      </c>
      <c r="AQ41" s="5">
        <v>4.0714733963284697</v>
      </c>
      <c r="AR41" s="5">
        <v>1.4639168642031399</v>
      </c>
      <c r="AS41" s="5">
        <v>1.27373746806273</v>
      </c>
      <c r="AT41" s="5">
        <v>1.02967915253855</v>
      </c>
      <c r="AU41" s="5">
        <v>8.7629992012524607</v>
      </c>
      <c r="AV41" s="5">
        <v>0.208404158927599</v>
      </c>
      <c r="AW41" s="5">
        <v>3.7170897193666499</v>
      </c>
      <c r="AX41" s="5">
        <v>4.0296610123166499</v>
      </c>
      <c r="AY41" s="5">
        <v>23.485966115498002</v>
      </c>
      <c r="AZ41" s="5">
        <v>19.168566331227002</v>
      </c>
      <c r="BA41" s="5">
        <v>8.6531684730141798</v>
      </c>
      <c r="BB41" s="5">
        <v>110.66617304361201</v>
      </c>
      <c r="BC41" s="5">
        <v>8.5521381617008103</v>
      </c>
      <c r="BD41" s="5">
        <v>5.0239703696564098</v>
      </c>
      <c r="BE41" s="5">
        <v>3.5014905552652098</v>
      </c>
      <c r="BF41" s="5">
        <v>3.52494019326324</v>
      </c>
      <c r="BG41" s="5">
        <v>12.1677460588459</v>
      </c>
      <c r="BH41" s="5">
        <v>41.320206719014401</v>
      </c>
      <c r="BI41" s="5">
        <v>24.710419729611299</v>
      </c>
      <c r="BJ41" s="5">
        <v>6.11880010088659</v>
      </c>
      <c r="BK41" s="5">
        <v>12.694673588903401</v>
      </c>
      <c r="BL41" s="5">
        <v>5.9361791990390103</v>
      </c>
      <c r="BM41" s="5">
        <v>11.0483753841739</v>
      </c>
      <c r="BN41" s="5">
        <v>6.2394122273162003</v>
      </c>
      <c r="BO41" s="5">
        <v>14.7055890515645</v>
      </c>
    </row>
    <row r="42" spans="1:67">
      <c r="A42" s="2">
        <v>2007</v>
      </c>
      <c r="B42" s="5">
        <f t="shared" si="0"/>
        <v>534.04635855878064</v>
      </c>
      <c r="C42" s="5">
        <f t="shared" si="1"/>
        <v>102.98341298145277</v>
      </c>
      <c r="D42" s="5">
        <f t="shared" si="2"/>
        <v>51.133183592266199</v>
      </c>
      <c r="E42" s="5">
        <f t="shared" si="3"/>
        <v>-15.890025874330032</v>
      </c>
      <c r="F42" s="5">
        <f t="shared" si="4"/>
        <v>47.497929825556554</v>
      </c>
      <c r="G42" s="5">
        <f t="shared" si="5"/>
        <v>51.979391395345779</v>
      </c>
      <c r="H42" s="5">
        <f t="shared" si="6"/>
        <v>30.194216895314341</v>
      </c>
      <c r="I42" s="5">
        <f t="shared" si="7"/>
        <v>131.07730825478652</v>
      </c>
      <c r="J42" s="5">
        <f t="shared" si="8"/>
        <v>135.07094148838851</v>
      </c>
      <c r="K42" s="5">
        <v>11.4811973773599</v>
      </c>
      <c r="L42" s="5">
        <v>0.83422321631681895</v>
      </c>
      <c r="M42" s="5">
        <v>10.109604765618499</v>
      </c>
      <c r="N42" s="5">
        <v>20.091843093485899</v>
      </c>
      <c r="O42" s="5">
        <v>11.562221132929199</v>
      </c>
      <c r="P42" s="5">
        <v>6.8064826424392901</v>
      </c>
      <c r="Q42" s="5">
        <v>5.47026293908075</v>
      </c>
      <c r="R42" s="5">
        <v>1.0898937192589899</v>
      </c>
      <c r="S42" s="5">
        <v>2.0590848063799201</v>
      </c>
      <c r="T42" s="5">
        <v>13.739782077403801</v>
      </c>
      <c r="U42" s="5">
        <v>19.7388172111797</v>
      </c>
      <c r="V42" s="5">
        <v>22.5478695041107</v>
      </c>
      <c r="W42" s="5">
        <v>14.109734051879901</v>
      </c>
      <c r="X42" s="5">
        <v>10.3066270700636</v>
      </c>
      <c r="Y42" s="5">
        <v>3.90775405950806</v>
      </c>
      <c r="Z42" s="5">
        <v>0.26119890670393597</v>
      </c>
      <c r="AA42" s="5">
        <v>-7.0820494524748403</v>
      </c>
      <c r="AB42" s="5">
        <v>14.5820966455352</v>
      </c>
      <c r="AC42" s="5">
        <v>-2.5559488653781099</v>
      </c>
      <c r="AD42" s="5">
        <v>0.50691489127043499</v>
      </c>
      <c r="AE42" s="5">
        <v>-21.810697825304501</v>
      </c>
      <c r="AF42" s="5">
        <v>0.46965873202178399</v>
      </c>
      <c r="AG42" s="5">
        <v>1.47352169224562</v>
      </c>
      <c r="AH42" s="5">
        <v>1.6743432250825401</v>
      </c>
      <c r="AI42" s="5">
        <v>5.2806661079488899</v>
      </c>
      <c r="AJ42" s="5">
        <v>13.091982499492399</v>
      </c>
      <c r="AK42" s="5">
        <v>1.79126277347468</v>
      </c>
      <c r="AL42" s="5">
        <v>1.3641948199017899</v>
      </c>
      <c r="AM42" s="5">
        <v>4.6281080602596303</v>
      </c>
      <c r="AN42" s="5">
        <v>18.193850647150999</v>
      </c>
      <c r="AO42" s="5">
        <v>1.4015099653352501</v>
      </c>
      <c r="AP42" s="5">
        <v>0.36622874579146097</v>
      </c>
      <c r="AQ42" s="5">
        <v>4.5409578135391699</v>
      </c>
      <c r="AR42" s="5">
        <v>2.5796596452524501</v>
      </c>
      <c r="AS42" s="5">
        <v>1.3994644477146601</v>
      </c>
      <c r="AT42" s="5">
        <v>1.0776364022940199</v>
      </c>
      <c r="AU42" s="5">
        <v>8.7248914035545404</v>
      </c>
      <c r="AV42" s="5">
        <v>0.21749618673506799</v>
      </c>
      <c r="AW42" s="5">
        <v>3.6566371484459399</v>
      </c>
      <c r="AX42" s="5">
        <v>4.3149342757945197</v>
      </c>
      <c r="AY42" s="5">
        <v>23.6999753608887</v>
      </c>
      <c r="AZ42" s="5">
        <v>20.315546016428801</v>
      </c>
      <c r="BA42" s="5">
        <v>9.87867087888554</v>
      </c>
      <c r="BB42" s="5">
        <v>111.222845334613</v>
      </c>
      <c r="BC42" s="5">
        <v>7.9787262322612698</v>
      </c>
      <c r="BD42" s="5">
        <v>4.6320930910360003</v>
      </c>
      <c r="BE42" s="5">
        <v>3.8784681824595499</v>
      </c>
      <c r="BF42" s="5">
        <v>3.3651754144166901</v>
      </c>
      <c r="BG42" s="5">
        <v>12.100633223804801</v>
      </c>
      <c r="BH42" s="5">
        <v>41.978870015861801</v>
      </c>
      <c r="BI42" s="5">
        <v>22.5766133398877</v>
      </c>
      <c r="BJ42" s="5">
        <v>6.0970376232618797</v>
      </c>
      <c r="BK42" s="5">
        <v>12.772130299029699</v>
      </c>
      <c r="BL42" s="5">
        <v>6.1700650491974303</v>
      </c>
      <c r="BM42" s="5">
        <v>11.059581778150999</v>
      </c>
      <c r="BN42" s="5">
        <v>6.9263698100827096</v>
      </c>
      <c r="BO42" s="5">
        <v>15.389640349111501</v>
      </c>
    </row>
    <row r="43" spans="1:67">
      <c r="A43" s="2">
        <v>2008</v>
      </c>
      <c r="B43" s="5">
        <f t="shared" si="0"/>
        <v>517.98559731048204</v>
      </c>
      <c r="C43" s="5">
        <f t="shared" si="1"/>
        <v>95.802784481236984</v>
      </c>
      <c r="D43" s="5">
        <f t="shared" si="2"/>
        <v>59.500982975773205</v>
      </c>
      <c r="E43" s="5">
        <f t="shared" si="3"/>
        <v>-19.510226747663342</v>
      </c>
      <c r="F43" s="5">
        <f t="shared" si="4"/>
        <v>53.282041225965358</v>
      </c>
      <c r="G43" s="5">
        <f t="shared" si="5"/>
        <v>54.279137958634621</v>
      </c>
      <c r="H43" s="5">
        <f t="shared" si="6"/>
        <v>31.001941475097599</v>
      </c>
      <c r="I43" s="5">
        <f t="shared" si="7"/>
        <v>109.43655432953544</v>
      </c>
      <c r="J43" s="5">
        <f t="shared" si="8"/>
        <v>134.19238161190211</v>
      </c>
      <c r="K43" s="5">
        <v>8.8125401159339596</v>
      </c>
      <c r="L43" s="5">
        <v>0.87797995526855999</v>
      </c>
      <c r="M43" s="5">
        <v>10.8861228463291</v>
      </c>
      <c r="N43" s="5">
        <v>20.454170757321702</v>
      </c>
      <c r="O43" s="5">
        <v>10.4641939982219</v>
      </c>
      <c r="P43" s="5">
        <v>5.9323408526831001</v>
      </c>
      <c r="Q43" s="5">
        <v>3.9334600249727698</v>
      </c>
      <c r="R43" s="5">
        <v>1.06597821949196</v>
      </c>
      <c r="S43" s="5">
        <v>1.5630699104544401</v>
      </c>
      <c r="T43" s="5">
        <v>12.677263940291599</v>
      </c>
      <c r="U43" s="5">
        <v>19.135663860267901</v>
      </c>
      <c r="V43" s="5">
        <v>32.7761193500152</v>
      </c>
      <c r="W43" s="5">
        <v>12.7514909273008</v>
      </c>
      <c r="X43" s="5">
        <v>9.7552022313058195</v>
      </c>
      <c r="Y43" s="5">
        <v>3.8379740417050301</v>
      </c>
      <c r="Z43" s="5">
        <v>0.38019642544635901</v>
      </c>
      <c r="AA43" s="5">
        <v>-9.3033953788969495</v>
      </c>
      <c r="AB43" s="5">
        <v>12.3690640270645</v>
      </c>
      <c r="AC43" s="5">
        <v>-2.3101074465982601</v>
      </c>
      <c r="AD43" s="5">
        <v>-0.19241723691353699</v>
      </c>
      <c r="AE43" s="5">
        <v>-21.893873706988298</v>
      </c>
      <c r="AF43" s="5">
        <v>1.8205029946692</v>
      </c>
      <c r="AG43" s="5">
        <v>2.1994222228990798</v>
      </c>
      <c r="AH43" s="5">
        <v>2.2961481083027602</v>
      </c>
      <c r="AI43" s="5">
        <v>5.5885142251465503</v>
      </c>
      <c r="AJ43" s="5">
        <v>16.0618629406537</v>
      </c>
      <c r="AK43" s="5">
        <v>2.1447682875079002</v>
      </c>
      <c r="AL43" s="5">
        <v>0.82239089902752505</v>
      </c>
      <c r="AM43" s="5">
        <v>5.55184210396924</v>
      </c>
      <c r="AN43" s="5">
        <v>18.617092438458599</v>
      </c>
      <c r="AO43" s="5">
        <v>1.3355043414765999</v>
      </c>
      <c r="AP43" s="5">
        <v>0.44603254085730598</v>
      </c>
      <c r="AQ43" s="5">
        <v>4.8268063384713802</v>
      </c>
      <c r="AR43" s="5">
        <v>2.87193624158756</v>
      </c>
      <c r="AS43" s="5">
        <v>1.3996392164245</v>
      </c>
      <c r="AT43" s="5">
        <v>1.07930500962174</v>
      </c>
      <c r="AU43" s="5">
        <v>8.9713481733551408</v>
      </c>
      <c r="AV43" s="5">
        <v>0.241711030373428</v>
      </c>
      <c r="AW43" s="5">
        <v>2.1889834738105098</v>
      </c>
      <c r="AX43" s="5">
        <v>3.9858916340481598</v>
      </c>
      <c r="AY43" s="5">
        <v>26.931979958608299</v>
      </c>
      <c r="AZ43" s="5">
        <v>17.245121868849498</v>
      </c>
      <c r="BA43" s="5">
        <v>13.756819606248101</v>
      </c>
      <c r="BB43" s="5">
        <v>90.761597546088197</v>
      </c>
      <c r="BC43" s="5">
        <v>7.1023510123115701</v>
      </c>
      <c r="BD43" s="5">
        <v>4.7285137386771403</v>
      </c>
      <c r="BE43" s="5">
        <v>3.5730207375034402</v>
      </c>
      <c r="BF43" s="5">
        <v>3.2710712949550902</v>
      </c>
      <c r="BG43" s="5">
        <v>12.0981062755128</v>
      </c>
      <c r="BH43" s="5">
        <v>40.702981111091603</v>
      </c>
      <c r="BI43" s="5">
        <v>25.633396848961201</v>
      </c>
      <c r="BJ43" s="5">
        <v>6.0761937836056301</v>
      </c>
      <c r="BK43" s="5">
        <v>12.458941052838</v>
      </c>
      <c r="BL43" s="5">
        <v>5.3899418285438996</v>
      </c>
      <c r="BM43" s="5">
        <v>10.6710666435477</v>
      </c>
      <c r="BN43" s="5">
        <v>6.53418018896157</v>
      </c>
      <c r="BO43" s="5">
        <v>14.6275738788397</v>
      </c>
    </row>
    <row r="44" spans="1:67">
      <c r="A44" s="2">
        <v>2009</v>
      </c>
      <c r="B44" s="5">
        <f t="shared" si="0"/>
        <v>547.61449062714928</v>
      </c>
      <c r="C44" s="5">
        <f t="shared" si="1"/>
        <v>107.32899969692598</v>
      </c>
      <c r="D44" s="5">
        <f t="shared" si="2"/>
        <v>65.946367258243001</v>
      </c>
      <c r="E44" s="5">
        <f t="shared" si="3"/>
        <v>-13.717631240652299</v>
      </c>
      <c r="F44" s="5">
        <f t="shared" si="4"/>
        <v>57.198043826530096</v>
      </c>
      <c r="G44" s="5">
        <f t="shared" si="5"/>
        <v>54.853490138094912</v>
      </c>
      <c r="H44" s="5">
        <f t="shared" si="6"/>
        <v>32.9549526112731</v>
      </c>
      <c r="I44" s="5">
        <f t="shared" si="7"/>
        <v>118.25760395379895</v>
      </c>
      <c r="J44" s="5">
        <f t="shared" si="8"/>
        <v>124.79266438293563</v>
      </c>
      <c r="K44" s="5">
        <v>9.6602772342457701</v>
      </c>
      <c r="L44" s="5">
        <v>0.94094227044631196</v>
      </c>
      <c r="M44" s="5">
        <v>12.170637320923699</v>
      </c>
      <c r="N44" s="5">
        <v>23.5030829022622</v>
      </c>
      <c r="O44" s="5">
        <v>11.0194055298564</v>
      </c>
      <c r="P44" s="5">
        <v>7.60258781597389</v>
      </c>
      <c r="Q44" s="5">
        <v>4.0693003409342801</v>
      </c>
      <c r="R44" s="5">
        <v>0.96018437811351598</v>
      </c>
      <c r="S44" s="5">
        <v>1.5769594788097201</v>
      </c>
      <c r="T44" s="5">
        <v>14.5770175894442</v>
      </c>
      <c r="U44" s="5">
        <v>21.248604835916002</v>
      </c>
      <c r="V44" s="5">
        <v>37.159075918181898</v>
      </c>
      <c r="W44" s="5">
        <v>14.0081467434931</v>
      </c>
      <c r="X44" s="5">
        <v>10.0663939033275</v>
      </c>
      <c r="Y44" s="5">
        <v>4.2967770450511802</v>
      </c>
      <c r="Z44" s="5">
        <v>0.41597364818932703</v>
      </c>
      <c r="AA44" s="5">
        <v>-8.2116608031767395</v>
      </c>
      <c r="AB44" s="5">
        <v>15.1375314361203</v>
      </c>
      <c r="AC44" s="5">
        <v>-2.0999011471264502</v>
      </c>
      <c r="AD44" s="5">
        <v>-0.53641024684615801</v>
      </c>
      <c r="AE44" s="5">
        <v>-20.847948154722701</v>
      </c>
      <c r="AF44" s="5">
        <v>2.8407576750994501</v>
      </c>
      <c r="AG44" s="5">
        <v>1.1435424434850401</v>
      </c>
      <c r="AH44" s="5">
        <v>1.8703258414900501</v>
      </c>
      <c r="AI44" s="5">
        <v>5.9214039026066496</v>
      </c>
      <c r="AJ44" s="5">
        <v>18.117436181626299</v>
      </c>
      <c r="AK44" s="5">
        <v>2.7068653136316398</v>
      </c>
      <c r="AL44" s="5">
        <v>-0.38789591264399398</v>
      </c>
      <c r="AM44" s="5">
        <v>6.6608355590592101</v>
      </c>
      <c r="AN44" s="5">
        <v>21.165530497275199</v>
      </c>
      <c r="AO44" s="5">
        <v>1.5060057184164699</v>
      </c>
      <c r="AP44" s="5">
        <v>0.57930344343395701</v>
      </c>
      <c r="AQ44" s="5">
        <v>5.1907153800285997</v>
      </c>
      <c r="AR44" s="5">
        <v>2.5830121647661599</v>
      </c>
      <c r="AS44" s="5">
        <v>1.52249213760945</v>
      </c>
      <c r="AT44" s="5">
        <v>1.14602736778939</v>
      </c>
      <c r="AU44" s="5">
        <v>9.1590326387940504</v>
      </c>
      <c r="AV44" s="5">
        <v>0.24542980078198001</v>
      </c>
      <c r="AW44" s="5">
        <v>1.8270530075115201</v>
      </c>
      <c r="AX44" s="5">
        <v>3.2298161262324401</v>
      </c>
      <c r="AY44" s="5">
        <v>27.864602352730898</v>
      </c>
      <c r="AZ44" s="5">
        <v>18.991064528458999</v>
      </c>
      <c r="BA44" s="5">
        <v>13.963888082814099</v>
      </c>
      <c r="BB44" s="5">
        <v>97.569602551987202</v>
      </c>
      <c r="BC44" s="5">
        <v>8.8556674506505999</v>
      </c>
      <c r="BD44" s="5">
        <v>4.7130471591197702</v>
      </c>
      <c r="BE44" s="5">
        <v>3.4721059758319699</v>
      </c>
      <c r="BF44" s="5">
        <v>3.6471808162094201</v>
      </c>
      <c r="BG44" s="5">
        <v>11.392923328672399</v>
      </c>
      <c r="BH44" s="5">
        <v>38.843722105106799</v>
      </c>
      <c r="BI44" s="5">
        <v>22.862528134039099</v>
      </c>
      <c r="BJ44" s="5">
        <v>5.7122157154479796</v>
      </c>
      <c r="BK44" s="5">
        <v>12.228425233419699</v>
      </c>
      <c r="BL44" s="5">
        <v>5.4947769583425004</v>
      </c>
      <c r="BM44" s="5">
        <v>9.4032596151731997</v>
      </c>
      <c r="BN44" s="5">
        <v>6.5890984034227502</v>
      </c>
      <c r="BO44" s="5">
        <v>12.2657148893112</v>
      </c>
    </row>
    <row r="45" spans="1:67">
      <c r="A45" s="2">
        <v>2010</v>
      </c>
      <c r="B45" s="5">
        <f t="shared" si="0"/>
        <v>684.05573104951327</v>
      </c>
      <c r="C45" s="5">
        <f t="shared" si="1"/>
        <v>103.25054998877125</v>
      </c>
      <c r="D45" s="5">
        <f t="shared" si="2"/>
        <v>91.096499268963129</v>
      </c>
      <c r="E45" s="5">
        <f t="shared" si="3"/>
        <v>3.0615980260805129</v>
      </c>
      <c r="F45" s="5">
        <f t="shared" si="4"/>
        <v>86.769985522886259</v>
      </c>
      <c r="G45" s="5">
        <f t="shared" si="5"/>
        <v>55.757602654760404</v>
      </c>
      <c r="H45" s="5">
        <f t="shared" si="6"/>
        <v>43.089836705186997</v>
      </c>
      <c r="I45" s="5">
        <f t="shared" si="7"/>
        <v>165.03027609508939</v>
      </c>
      <c r="J45" s="5">
        <f t="shared" si="8"/>
        <v>135.99938278777532</v>
      </c>
      <c r="K45" s="5">
        <v>15.324572003639</v>
      </c>
      <c r="L45" s="5">
        <v>0.90855988322213999</v>
      </c>
      <c r="M45" s="5">
        <v>10.3329249959507</v>
      </c>
      <c r="N45" s="5">
        <v>20.104607051932</v>
      </c>
      <c r="O45" s="5">
        <v>5.3325120642050203</v>
      </c>
      <c r="P45" s="5">
        <v>6.9585916847449996</v>
      </c>
      <c r="Q45" s="5">
        <v>3.7870410972394999</v>
      </c>
      <c r="R45" s="5">
        <v>1.93226976543789</v>
      </c>
      <c r="S45" s="5">
        <v>1.5059603157569099</v>
      </c>
      <c r="T45" s="5">
        <v>11.204137031647299</v>
      </c>
      <c r="U45" s="5">
        <v>25.8593740949958</v>
      </c>
      <c r="V45" s="5">
        <v>68.465598793479998</v>
      </c>
      <c r="W45" s="5">
        <v>10.355659099677</v>
      </c>
      <c r="X45" s="5">
        <v>6.4990739191796996</v>
      </c>
      <c r="Y45" s="5">
        <v>5.2622135726653703</v>
      </c>
      <c r="Z45" s="5">
        <v>0.51395388396105801</v>
      </c>
      <c r="AA45" s="5">
        <v>-0.94123617845679797</v>
      </c>
      <c r="AB45" s="5">
        <v>6.771158406184</v>
      </c>
      <c r="AC45" s="5">
        <v>-2.7587985779103699</v>
      </c>
      <c r="AD45" s="5">
        <v>0.70821559667664102</v>
      </c>
      <c r="AE45" s="5">
        <v>-0.62398525996499599</v>
      </c>
      <c r="AF45" s="5">
        <v>-9.3755960447964498E-2</v>
      </c>
      <c r="AG45" s="5">
        <v>1.2000917196510399</v>
      </c>
      <c r="AH45" s="5">
        <v>4.5928163123575798</v>
      </c>
      <c r="AI45" s="5">
        <v>9.0526632718756908</v>
      </c>
      <c r="AJ45" s="5">
        <v>24.444418510596599</v>
      </c>
      <c r="AK45" s="5">
        <v>3.29304492030005</v>
      </c>
      <c r="AL45" s="5">
        <v>-3.3250337683023901</v>
      </c>
      <c r="AM45" s="5">
        <v>10.5945362907509</v>
      </c>
      <c r="AN45" s="5">
        <v>36.917448265656802</v>
      </c>
      <c r="AO45" s="5">
        <v>1.3126031407185199</v>
      </c>
      <c r="AP45" s="5">
        <v>0.69980418630341301</v>
      </c>
      <c r="AQ45" s="5">
        <v>5.5930195459012397</v>
      </c>
      <c r="AR45" s="5">
        <v>2.7851345454332299</v>
      </c>
      <c r="AS45" s="5">
        <v>1.59322869599942</v>
      </c>
      <c r="AT45" s="5">
        <v>1.05620727917902</v>
      </c>
      <c r="AU45" s="5">
        <v>8.20878740814209</v>
      </c>
      <c r="AV45" s="5">
        <v>0.26260883292281401</v>
      </c>
      <c r="AW45" s="5">
        <v>1.56537511505906</v>
      </c>
      <c r="AX45" s="5">
        <v>4.5630801553533002</v>
      </c>
      <c r="AY45" s="5">
        <v>28.117753749748299</v>
      </c>
      <c r="AZ45" s="5">
        <v>20.939577253461</v>
      </c>
      <c r="BA45" s="5">
        <v>22.150259451726001</v>
      </c>
      <c r="BB45" s="5">
        <v>142.184028951703</v>
      </c>
      <c r="BC45" s="5">
        <v>10.592665370148</v>
      </c>
      <c r="BD45" s="5">
        <v>5.2544432882120899</v>
      </c>
      <c r="BE45" s="5">
        <v>2.5581336106856201</v>
      </c>
      <c r="BF45" s="5">
        <v>4.4410048743406803</v>
      </c>
      <c r="BG45" s="5">
        <v>13.9139250113305</v>
      </c>
      <c r="BH45" s="5">
        <v>47.920357930361</v>
      </c>
      <c r="BI45" s="5">
        <v>12.7602259906834</v>
      </c>
      <c r="BJ45" s="5">
        <v>6.7183851528518996</v>
      </c>
      <c r="BK45" s="5">
        <v>13.190325661185099</v>
      </c>
      <c r="BL45" s="5">
        <v>5.9886580758015802</v>
      </c>
      <c r="BM45" s="5">
        <v>12.2321709351788</v>
      </c>
      <c r="BN45" s="5">
        <v>7.0967602941827499</v>
      </c>
      <c r="BO45" s="5">
        <v>16.178573736200299</v>
      </c>
    </row>
    <row r="46" spans="1:67">
      <c r="A46" s="2">
        <v>2011</v>
      </c>
      <c r="B46" s="5">
        <f t="shared" si="0"/>
        <v>666.01825029376937</v>
      </c>
      <c r="C46" s="5">
        <f t="shared" si="1"/>
        <v>98.077897475048545</v>
      </c>
      <c r="D46" s="5">
        <f t="shared" si="2"/>
        <v>71.56207246972086</v>
      </c>
      <c r="E46" s="5">
        <f t="shared" si="3"/>
        <v>5.7864406287365879</v>
      </c>
      <c r="F46" s="5">
        <f t="shared" si="4"/>
        <v>75.770977028705872</v>
      </c>
      <c r="G46" s="5">
        <f t="shared" si="5"/>
        <v>61.011749380680584</v>
      </c>
      <c r="H46" s="5">
        <f t="shared" si="6"/>
        <v>48.293266740434504</v>
      </c>
      <c r="I46" s="5">
        <f t="shared" si="7"/>
        <v>164.32966664402579</v>
      </c>
      <c r="J46" s="5">
        <f t="shared" si="8"/>
        <v>141.1861799264166</v>
      </c>
      <c r="K46" s="5">
        <v>13.459441007141001</v>
      </c>
      <c r="L46" s="5">
        <v>0.86044894146068995</v>
      </c>
      <c r="M46" s="5">
        <v>9.5468832431617994</v>
      </c>
      <c r="N46" s="5">
        <v>21.018207433221999</v>
      </c>
      <c r="O46" s="5">
        <v>5.3792113963629902</v>
      </c>
      <c r="P46" s="5">
        <v>5.7104817157990002</v>
      </c>
      <c r="Q46" s="5">
        <v>3.6262816607449002</v>
      </c>
      <c r="R46" s="5">
        <v>1.7420296363971</v>
      </c>
      <c r="S46" s="5">
        <v>1.4146034354460599</v>
      </c>
      <c r="T46" s="5">
        <v>10.972021787135199</v>
      </c>
      <c r="U46" s="5">
        <v>24.348287218177799</v>
      </c>
      <c r="V46" s="5">
        <v>47.838333902590001</v>
      </c>
      <c r="W46" s="5">
        <v>11.705751166529</v>
      </c>
      <c r="X46" s="5">
        <v>6.6222381514156998</v>
      </c>
      <c r="Y46" s="5">
        <v>4.9685706475265903</v>
      </c>
      <c r="Z46" s="5">
        <v>0.427178601659576</v>
      </c>
      <c r="AA46" s="5">
        <v>0.354311925058099</v>
      </c>
      <c r="AB46" s="5">
        <v>6.4871173608249997</v>
      </c>
      <c r="AC46" s="5">
        <v>-2.8965177622334601</v>
      </c>
      <c r="AD46" s="5">
        <v>1.5474815847138701</v>
      </c>
      <c r="AE46" s="5">
        <v>-4.2820809951580001</v>
      </c>
      <c r="AF46" s="5">
        <v>4.5761285155310798</v>
      </c>
      <c r="AG46" s="5">
        <v>-0.65698590653231304</v>
      </c>
      <c r="AH46" s="5">
        <v>3.8972899067701898</v>
      </c>
      <c r="AI46" s="5">
        <v>7.0276826526144198</v>
      </c>
      <c r="AJ46" s="5">
        <v>21.237785317758199</v>
      </c>
      <c r="AK46" s="5">
        <v>4.1439642949835704</v>
      </c>
      <c r="AL46" s="5">
        <v>1.7215969115592</v>
      </c>
      <c r="AM46" s="5">
        <v>8.9842107031115006</v>
      </c>
      <c r="AN46" s="5">
        <v>29.4154331484411</v>
      </c>
      <c r="AO46" s="5">
        <v>1.3894567843427299</v>
      </c>
      <c r="AP46" s="5">
        <v>0.76005475078331297</v>
      </c>
      <c r="AQ46" s="5">
        <v>6.0417190601532704</v>
      </c>
      <c r="AR46" s="5">
        <v>2.9380053653473599</v>
      </c>
      <c r="AS46" s="5">
        <v>1.8362639275827599</v>
      </c>
      <c r="AT46" s="5">
        <v>1.20463192901919</v>
      </c>
      <c r="AU46" s="5">
        <v>9.2313362915512993</v>
      </c>
      <c r="AV46" s="5">
        <v>0.27242079644228301</v>
      </c>
      <c r="AW46" s="5">
        <v>1.72377994440958</v>
      </c>
      <c r="AX46" s="5">
        <v>2.7212964865142002</v>
      </c>
      <c r="AY46" s="5">
        <v>32.892784044534601</v>
      </c>
      <c r="AZ46" s="5">
        <v>25.128244621176002</v>
      </c>
      <c r="BA46" s="5">
        <v>23.165022119258499</v>
      </c>
      <c r="BB46" s="5">
        <v>141.16752823670501</v>
      </c>
      <c r="BC46" s="5">
        <v>10.702325672303999</v>
      </c>
      <c r="BD46" s="5">
        <v>5.3433403613364998</v>
      </c>
      <c r="BE46" s="5">
        <v>2.7534698521587302</v>
      </c>
      <c r="BF46" s="5">
        <v>4.36300252152156</v>
      </c>
      <c r="BG46" s="5">
        <v>14.6764106306491</v>
      </c>
      <c r="BH46" s="5">
        <v>51.720822906172998</v>
      </c>
      <c r="BI46" s="5">
        <v>13.5158681366373</v>
      </c>
      <c r="BJ46" s="5">
        <v>6.5327534417990201</v>
      </c>
      <c r="BK46" s="5">
        <v>14.6580499807559</v>
      </c>
      <c r="BL46" s="5">
        <v>6.0906545431457602</v>
      </c>
      <c r="BM46" s="5">
        <v>11.829912311347901</v>
      </c>
      <c r="BN46" s="5">
        <v>6.1015221051984199</v>
      </c>
      <c r="BO46" s="5">
        <v>16.0601858707102</v>
      </c>
    </row>
    <row r="47" spans="1:67">
      <c r="A47" s="2">
        <v>2012</v>
      </c>
      <c r="B47" s="5">
        <f t="shared" si="0"/>
        <v>678.54347197505979</v>
      </c>
      <c r="C47" s="5">
        <f t="shared" si="1"/>
        <v>101.2484232375844</v>
      </c>
      <c r="D47" s="5">
        <f t="shared" si="2"/>
        <v>61.674603889936492</v>
      </c>
      <c r="E47" s="5">
        <f t="shared" si="3"/>
        <v>11.891754131888382</v>
      </c>
      <c r="F47" s="5">
        <f t="shared" si="4"/>
        <v>80.66421933682372</v>
      </c>
      <c r="G47" s="5">
        <f t="shared" si="5"/>
        <v>73.315152617868435</v>
      </c>
      <c r="H47" s="5">
        <f t="shared" si="6"/>
        <v>36.750933904584002</v>
      </c>
      <c r="I47" s="5">
        <f t="shared" si="7"/>
        <v>171.16734726908123</v>
      </c>
      <c r="J47" s="5">
        <f t="shared" si="8"/>
        <v>141.83103758729317</v>
      </c>
      <c r="K47" s="5">
        <v>13.428861664936999</v>
      </c>
      <c r="L47" s="5">
        <v>0.83811236334257</v>
      </c>
      <c r="M47" s="5">
        <v>9.1606313312317997</v>
      </c>
      <c r="N47" s="5">
        <v>21.636804589876999</v>
      </c>
      <c r="O47" s="5">
        <v>6.5559047705699998</v>
      </c>
      <c r="P47" s="5">
        <v>6.4983951310630097</v>
      </c>
      <c r="Q47" s="5">
        <v>3.9427987298853999</v>
      </c>
      <c r="R47" s="5">
        <v>1.6214613792016701</v>
      </c>
      <c r="S47" s="5">
        <v>1.39612653247876</v>
      </c>
      <c r="T47" s="5">
        <v>10.966453901926201</v>
      </c>
      <c r="U47" s="5">
        <v>25.202872843070999</v>
      </c>
      <c r="V47" s="5">
        <v>40.269648326869898</v>
      </c>
      <c r="W47" s="5">
        <v>9.6256974721679995</v>
      </c>
      <c r="X47" s="5">
        <v>6.3583807077568997</v>
      </c>
      <c r="Y47" s="5">
        <v>4.7248803087481699</v>
      </c>
      <c r="Z47" s="5">
        <v>0.69599707439352199</v>
      </c>
      <c r="AA47" s="5">
        <v>0.64365982943240097</v>
      </c>
      <c r="AB47" s="5">
        <v>6.5447433749460204</v>
      </c>
      <c r="AC47" s="5">
        <v>-2.2960305967945698</v>
      </c>
      <c r="AD47" s="5">
        <v>1.1148487476845801</v>
      </c>
      <c r="AE47" s="5">
        <v>-3.88148791435199</v>
      </c>
      <c r="AF47" s="5">
        <v>9.7660206909719403</v>
      </c>
      <c r="AG47" s="5">
        <v>-0.50515024579078005</v>
      </c>
      <c r="AH47" s="5">
        <v>4.8002219512574804</v>
      </c>
      <c r="AI47" s="5">
        <v>10.477555133477599</v>
      </c>
      <c r="AJ47" s="5">
        <v>17.2913221008235</v>
      </c>
      <c r="AK47" s="5">
        <v>4.5883694865857203</v>
      </c>
      <c r="AL47" s="5">
        <v>-3.4044510856748902</v>
      </c>
      <c r="AM47" s="5">
        <v>9.7726561410916908</v>
      </c>
      <c r="AN47" s="5">
        <v>37.643695855053402</v>
      </c>
      <c r="AO47" s="5">
        <v>1.8900086896535699</v>
      </c>
      <c r="AP47" s="5">
        <v>0.76205204309275199</v>
      </c>
      <c r="AQ47" s="5">
        <v>7.2825538564907797</v>
      </c>
      <c r="AR47" s="5">
        <v>3.4775516322240398</v>
      </c>
      <c r="AS47" s="5">
        <v>1.8739556929550301</v>
      </c>
      <c r="AT47" s="5">
        <v>1.2702266668739399</v>
      </c>
      <c r="AU47" s="5">
        <v>11.925633917230501</v>
      </c>
      <c r="AV47" s="5">
        <v>0.31404427619292002</v>
      </c>
      <c r="AW47" s="5">
        <v>4.5779393346567003</v>
      </c>
      <c r="AX47" s="5">
        <v>5.3909581968167002</v>
      </c>
      <c r="AY47" s="5">
        <v>34.550228311681501</v>
      </c>
      <c r="AZ47" s="5">
        <v>20.553018041377999</v>
      </c>
      <c r="BA47" s="5">
        <v>16.197915863205999</v>
      </c>
      <c r="BB47" s="5">
        <v>149.310461876343</v>
      </c>
      <c r="BC47" s="5">
        <v>9.9738911028730097</v>
      </c>
      <c r="BD47" s="5">
        <v>5.2697079804223996</v>
      </c>
      <c r="BE47" s="5">
        <v>2.6573949395153802</v>
      </c>
      <c r="BF47" s="5">
        <v>3.9558913699274498</v>
      </c>
      <c r="BG47" s="5">
        <v>14.611282492691201</v>
      </c>
      <c r="BH47" s="5">
        <v>53.536875796106997</v>
      </c>
      <c r="BI47" s="5">
        <v>11.3482048217907</v>
      </c>
      <c r="BJ47" s="5">
        <v>7.2354516517226903</v>
      </c>
      <c r="BK47" s="5">
        <v>14.9104487883143</v>
      </c>
      <c r="BL47" s="5">
        <v>6.1182140996799701</v>
      </c>
      <c r="BM47" s="5">
        <v>11.633694056743501</v>
      </c>
      <c r="BN47" s="5">
        <v>6.8516645586341003</v>
      </c>
      <c r="BO47" s="5">
        <v>15.5852013216097</v>
      </c>
    </row>
    <row r="48" spans="1:67">
      <c r="A48" s="2">
        <v>2013</v>
      </c>
      <c r="B48" s="5">
        <f t="shared" si="0"/>
        <v>713.99539207492614</v>
      </c>
      <c r="C48" s="5">
        <f t="shared" si="1"/>
        <v>101.65022886099747</v>
      </c>
      <c r="D48" s="5">
        <f t="shared" si="2"/>
        <v>66.060563223573084</v>
      </c>
      <c r="E48" s="5">
        <f t="shared" si="3"/>
        <v>6.7796970585394423</v>
      </c>
      <c r="F48" s="5">
        <f t="shared" si="4"/>
        <v>85.995618072898594</v>
      </c>
      <c r="G48" s="5">
        <f t="shared" si="5"/>
        <v>79.794171094789235</v>
      </c>
      <c r="H48" s="5">
        <f t="shared" si="6"/>
        <v>37.661490194644799</v>
      </c>
      <c r="I48" s="5">
        <f t="shared" si="7"/>
        <v>194.16786700143888</v>
      </c>
      <c r="J48" s="5">
        <f t="shared" si="8"/>
        <v>141.88575656804471</v>
      </c>
      <c r="K48" s="5">
        <v>13.650355104777001</v>
      </c>
      <c r="L48" s="5">
        <v>0.84459074890358998</v>
      </c>
      <c r="M48" s="5">
        <v>9.3686455986865997</v>
      </c>
      <c r="N48" s="5">
        <v>20.257488038550999</v>
      </c>
      <c r="O48" s="5">
        <v>6.99468675808399</v>
      </c>
      <c r="P48" s="5">
        <v>6.7680631914519997</v>
      </c>
      <c r="Q48" s="5">
        <v>3.7445100008977001</v>
      </c>
      <c r="R48" s="5">
        <v>1.58748994964153</v>
      </c>
      <c r="S48" s="5">
        <v>1.33101857218146</v>
      </c>
      <c r="T48" s="5">
        <v>11.866411673469401</v>
      </c>
      <c r="U48" s="5">
        <v>25.236969224353199</v>
      </c>
      <c r="V48" s="5">
        <v>42.483275791949801</v>
      </c>
      <c r="W48" s="5">
        <v>10.741520314418</v>
      </c>
      <c r="X48" s="5">
        <v>7.1882949908661997</v>
      </c>
      <c r="Y48" s="5">
        <v>5.2169298530528003</v>
      </c>
      <c r="Z48" s="5">
        <v>0.43054227328628297</v>
      </c>
      <c r="AA48" s="5">
        <v>2.6281708620176998</v>
      </c>
      <c r="AB48" s="5">
        <v>4.2191925782489896</v>
      </c>
      <c r="AC48" s="5">
        <v>-2.2687152523712899</v>
      </c>
      <c r="AD48" s="5">
        <v>0.74740141649827196</v>
      </c>
      <c r="AE48" s="5">
        <v>-5.0018247856890099</v>
      </c>
      <c r="AF48" s="5">
        <v>6.4554722398347799</v>
      </c>
      <c r="AG48" s="5">
        <v>-9.8257545983848602E-2</v>
      </c>
      <c r="AH48" s="5">
        <v>4.5807110197158201</v>
      </c>
      <c r="AI48" s="5">
        <v>9.0851620542426108</v>
      </c>
      <c r="AJ48" s="5">
        <v>15.5836510389086</v>
      </c>
      <c r="AK48" s="5">
        <v>3.9124743577611101</v>
      </c>
      <c r="AL48" s="5">
        <v>1.09815556848861</v>
      </c>
      <c r="AM48" s="5">
        <v>10.3180261674405</v>
      </c>
      <c r="AN48" s="5">
        <v>41.515695412325201</v>
      </c>
      <c r="AO48" s="5">
        <v>2.0874505081778398</v>
      </c>
      <c r="AP48" s="5">
        <v>0.75784698145060403</v>
      </c>
      <c r="AQ48" s="5">
        <v>7.7854804360327297</v>
      </c>
      <c r="AR48" s="5">
        <v>3.4963318535766201</v>
      </c>
      <c r="AS48" s="5">
        <v>2.0894603968570902</v>
      </c>
      <c r="AT48" s="5">
        <v>1.3931246035012801</v>
      </c>
      <c r="AU48" s="5">
        <v>12.7584733830255</v>
      </c>
      <c r="AV48" s="5">
        <v>0.331418308585126</v>
      </c>
      <c r="AW48" s="5">
        <v>4.23887741443514</v>
      </c>
      <c r="AX48" s="5">
        <v>6.8193213601993996</v>
      </c>
      <c r="AY48" s="5">
        <v>38.036385848947901</v>
      </c>
      <c r="AZ48" s="5">
        <v>21.108713994681999</v>
      </c>
      <c r="BA48" s="5">
        <v>16.5527761999628</v>
      </c>
      <c r="BB48" s="5">
        <v>172.688261814675</v>
      </c>
      <c r="BC48" s="5">
        <v>10.809247161871999</v>
      </c>
      <c r="BD48" s="5">
        <v>3.9337594233174098</v>
      </c>
      <c r="BE48" s="5">
        <v>2.8397285046719398</v>
      </c>
      <c r="BF48" s="5">
        <v>3.8968700969025201</v>
      </c>
      <c r="BG48" s="5">
        <v>14.159908554905799</v>
      </c>
      <c r="BH48" s="5">
        <v>53.177962890640003</v>
      </c>
      <c r="BI48" s="5">
        <v>9.4025847020678004</v>
      </c>
      <c r="BJ48" s="5">
        <v>7.5656804175480898</v>
      </c>
      <c r="BK48" s="5">
        <v>16.562232397978899</v>
      </c>
      <c r="BL48" s="5">
        <v>6.4999220675623697</v>
      </c>
      <c r="BM48" s="5">
        <v>12.6778487176796</v>
      </c>
      <c r="BN48" s="5">
        <v>7.0619771320659499</v>
      </c>
      <c r="BO48" s="5">
        <v>14.777639687596199</v>
      </c>
    </row>
    <row r="49" spans="1:67">
      <c r="A49" s="2">
        <v>2014</v>
      </c>
      <c r="B49" s="5">
        <f t="shared" si="0"/>
        <v>719.12820196063308</v>
      </c>
      <c r="C49" s="5">
        <f t="shared" si="1"/>
        <v>97.394356683268612</v>
      </c>
      <c r="D49" s="5">
        <f t="shared" si="2"/>
        <v>64.675598421421938</v>
      </c>
      <c r="E49" s="5">
        <f t="shared" si="3"/>
        <v>7.0516034298167956</v>
      </c>
      <c r="F49" s="5">
        <f t="shared" si="4"/>
        <v>85.232298274528631</v>
      </c>
      <c r="G49" s="5">
        <f t="shared" si="5"/>
        <v>79.84279609739896</v>
      </c>
      <c r="H49" s="5">
        <f t="shared" si="6"/>
        <v>32.625372815922603</v>
      </c>
      <c r="I49" s="5">
        <f t="shared" si="7"/>
        <v>204.85086583421759</v>
      </c>
      <c r="J49" s="5">
        <f t="shared" si="8"/>
        <v>147.45531040405791</v>
      </c>
      <c r="K49" s="5">
        <v>13.555721586216</v>
      </c>
      <c r="L49" s="5">
        <v>0.83920242113193999</v>
      </c>
      <c r="M49" s="5">
        <v>8.6938314832420005</v>
      </c>
      <c r="N49" s="5">
        <v>19.045452881149998</v>
      </c>
      <c r="O49" s="5">
        <v>7.1354087408269997</v>
      </c>
      <c r="P49" s="5">
        <v>6.3274902271289903</v>
      </c>
      <c r="Q49" s="5">
        <v>3.3525920416444999</v>
      </c>
      <c r="R49" s="5">
        <v>1.4967062950141401</v>
      </c>
      <c r="S49" s="5">
        <v>1.39805482026424</v>
      </c>
      <c r="T49" s="5">
        <v>11.635361087800799</v>
      </c>
      <c r="U49" s="5">
        <v>23.914535098849001</v>
      </c>
      <c r="V49" s="5">
        <v>39.1931401343099</v>
      </c>
      <c r="W49" s="5">
        <v>12.768954581851</v>
      </c>
      <c r="X49" s="5">
        <v>7.1894172494835002</v>
      </c>
      <c r="Y49" s="5">
        <v>5.35206394490364</v>
      </c>
      <c r="Z49" s="5">
        <v>0.17202251087390599</v>
      </c>
      <c r="AA49" s="5">
        <v>2.1031264941612902</v>
      </c>
      <c r="AB49" s="5">
        <v>4.3993354398030204</v>
      </c>
      <c r="AC49" s="5">
        <v>-2.2441320292868001</v>
      </c>
      <c r="AD49" s="5">
        <v>-0.28693470083196398</v>
      </c>
      <c r="AE49" s="5">
        <v>-5.2918111589099901</v>
      </c>
      <c r="AF49" s="5">
        <v>8.3720193848812396</v>
      </c>
      <c r="AG49" s="5">
        <v>0.714445253680147</v>
      </c>
      <c r="AH49" s="5">
        <v>4.5608351497798703</v>
      </c>
      <c r="AI49" s="5">
        <v>6.5650120562288299</v>
      </c>
      <c r="AJ49" s="5">
        <v>10.8470371455365</v>
      </c>
      <c r="AK49" s="5">
        <v>4.1800622846721902</v>
      </c>
      <c r="AL49" s="5">
        <v>6.8699019226128</v>
      </c>
      <c r="AM49" s="5">
        <v>11.985983733794701</v>
      </c>
      <c r="AN49" s="5">
        <v>39.509020728223597</v>
      </c>
      <c r="AO49" s="5">
        <v>2.03167410942853</v>
      </c>
      <c r="AP49" s="5">
        <v>0.80360310854308203</v>
      </c>
      <c r="AQ49" s="5">
        <v>8.2325351453053894</v>
      </c>
      <c r="AR49" s="5">
        <v>3.5408968165978201</v>
      </c>
      <c r="AS49" s="5">
        <v>2.0756633521185499</v>
      </c>
      <c r="AT49" s="5">
        <v>1.4445205586907399</v>
      </c>
      <c r="AU49" s="5">
        <v>12.9499061418942</v>
      </c>
      <c r="AV49" s="5">
        <v>0.328568744723294</v>
      </c>
      <c r="AW49" s="5">
        <v>4.4031641662113499</v>
      </c>
      <c r="AX49" s="5">
        <v>6.6538813260809997</v>
      </c>
      <c r="AY49" s="5">
        <v>37.378382627805003</v>
      </c>
      <c r="AZ49" s="5">
        <v>22.235181586045002</v>
      </c>
      <c r="BA49" s="5">
        <v>10.390191229877599</v>
      </c>
      <c r="BB49" s="5">
        <v>182.83904412440799</v>
      </c>
      <c r="BC49" s="5">
        <v>10.964493349761</v>
      </c>
      <c r="BD49" s="5">
        <v>4.0122885437268003</v>
      </c>
      <c r="BE49" s="5">
        <v>2.91942308260285</v>
      </c>
      <c r="BF49" s="5">
        <v>4.1156167337189302</v>
      </c>
      <c r="BG49" s="5">
        <v>14.0386689181716</v>
      </c>
      <c r="BH49" s="5">
        <v>54.687945243276999</v>
      </c>
      <c r="BI49" s="5">
        <v>15.2956719724178</v>
      </c>
      <c r="BJ49" s="5">
        <v>7.1895582117658901</v>
      </c>
      <c r="BK49" s="5">
        <v>17.3472032643879</v>
      </c>
      <c r="BL49" s="5">
        <v>6.7755378679431999</v>
      </c>
      <c r="BM49" s="5">
        <v>10.4999019397636</v>
      </c>
      <c r="BN49" s="5">
        <v>5.84937774167122</v>
      </c>
      <c r="BO49" s="5">
        <v>15.7714452446597</v>
      </c>
    </row>
    <row r="50" spans="1:67">
      <c r="A50" s="2">
        <v>2015</v>
      </c>
      <c r="B50" s="5">
        <f t="shared" si="0"/>
        <v>723.20939595179823</v>
      </c>
      <c r="C50" s="5">
        <f t="shared" si="1"/>
        <v>101.30857831193289</v>
      </c>
      <c r="D50" s="5">
        <f t="shared" si="2"/>
        <v>72.740967678792089</v>
      </c>
      <c r="E50" s="5">
        <f t="shared" si="3"/>
        <v>9.8502647675673902</v>
      </c>
      <c r="F50" s="5">
        <f t="shared" si="4"/>
        <v>76.569051870025078</v>
      </c>
      <c r="G50" s="5">
        <f t="shared" si="5"/>
        <v>84.315065933017124</v>
      </c>
      <c r="H50" s="5">
        <f t="shared" si="6"/>
        <v>30.558259449026799</v>
      </c>
      <c r="I50" s="5">
        <f t="shared" si="7"/>
        <v>216.41744692759801</v>
      </c>
      <c r="J50" s="5">
        <f t="shared" si="8"/>
        <v>131.44976101383884</v>
      </c>
      <c r="K50" s="5">
        <v>13.473116839503</v>
      </c>
      <c r="L50" s="5">
        <v>0.94589860394314895</v>
      </c>
      <c r="M50" s="5">
        <v>8.9573060789618903</v>
      </c>
      <c r="N50" s="5">
        <v>19.503869615003001</v>
      </c>
      <c r="O50" s="5">
        <v>8.2179953186310009</v>
      </c>
      <c r="P50" s="5">
        <v>6.2656080170539896</v>
      </c>
      <c r="Q50" s="5">
        <v>3.6088790401758999</v>
      </c>
      <c r="R50" s="5">
        <v>1.49716300074561</v>
      </c>
      <c r="S50" s="5">
        <v>1.4616998397062499</v>
      </c>
      <c r="T50" s="5">
        <v>11.7063015630386</v>
      </c>
      <c r="U50" s="5">
        <v>25.670740395170501</v>
      </c>
      <c r="V50" s="5">
        <v>48.207034444959802</v>
      </c>
      <c r="W50" s="5">
        <v>12.351015705668001</v>
      </c>
      <c r="X50" s="5">
        <v>6.6495922196452</v>
      </c>
      <c r="Y50" s="5">
        <v>5.2829859106034203</v>
      </c>
      <c r="Z50" s="5">
        <v>0.25033939791566601</v>
      </c>
      <c r="AA50" s="5">
        <v>2.7305630534023</v>
      </c>
      <c r="AB50" s="5">
        <v>4.5268702618929799</v>
      </c>
      <c r="AC50" s="5">
        <v>-2.7231934755870402</v>
      </c>
      <c r="AD50" s="5">
        <v>-1.1310330922835301</v>
      </c>
      <c r="AE50" s="5">
        <v>-1.510912121332</v>
      </c>
      <c r="AF50" s="5">
        <v>7.9579701414746804</v>
      </c>
      <c r="AG50" s="5">
        <v>0.34945248384667599</v>
      </c>
      <c r="AH50" s="5">
        <v>4.53543207729596</v>
      </c>
      <c r="AI50" s="5">
        <v>7.9859283144823596</v>
      </c>
      <c r="AJ50" s="5">
        <v>8.7478386971734103</v>
      </c>
      <c r="AK50" s="5">
        <v>4.1362077198101401</v>
      </c>
      <c r="AL50" s="5">
        <v>5.6022876823717098</v>
      </c>
      <c r="AM50" s="5">
        <v>9.1718773553334092</v>
      </c>
      <c r="AN50" s="5">
        <v>36.040027539711403</v>
      </c>
      <c r="AO50" s="5">
        <v>2.2845686697410601</v>
      </c>
      <c r="AP50" s="5">
        <v>1.0053959124108001</v>
      </c>
      <c r="AQ50" s="5">
        <v>8.7067447367884707</v>
      </c>
      <c r="AR50" s="5">
        <v>3.29438409176147</v>
      </c>
      <c r="AS50" s="5">
        <v>2.2030161397413899</v>
      </c>
      <c r="AT50" s="5">
        <v>1.5722890007831301</v>
      </c>
      <c r="AU50" s="5">
        <v>14.359609831695201</v>
      </c>
      <c r="AV50" s="5">
        <v>0.36585651562698202</v>
      </c>
      <c r="AW50" s="5">
        <v>4.5050338875769196</v>
      </c>
      <c r="AX50" s="5">
        <v>6.8349559615009996</v>
      </c>
      <c r="AY50" s="5">
        <v>39.183211185390697</v>
      </c>
      <c r="AZ50" s="5">
        <v>25.079705414542001</v>
      </c>
      <c r="BA50" s="5">
        <v>5.4785540344847998</v>
      </c>
      <c r="BB50" s="5">
        <v>191.80194195335901</v>
      </c>
      <c r="BC50" s="5">
        <v>11.374807508611999</v>
      </c>
      <c r="BD50" s="5">
        <v>6.0918156929832001</v>
      </c>
      <c r="BE50" s="5">
        <v>3.0697825155635599</v>
      </c>
      <c r="BF50" s="5">
        <v>4.07909925708024</v>
      </c>
      <c r="BG50" s="5">
        <v>13.211236658226699</v>
      </c>
      <c r="BH50" s="5">
        <v>49.647873533617002</v>
      </c>
      <c r="BI50" s="5">
        <v>6.3724613793048999</v>
      </c>
      <c r="BJ50" s="5">
        <v>6.9436869317141401</v>
      </c>
      <c r="BK50" s="5">
        <v>18.590977541783001</v>
      </c>
      <c r="BL50" s="5">
        <v>6.1784293680486</v>
      </c>
      <c r="BM50" s="5">
        <v>9.3300393003993793</v>
      </c>
      <c r="BN50" s="5">
        <v>4.4735175767881099</v>
      </c>
      <c r="BO50" s="5">
        <v>16.701538723957</v>
      </c>
    </row>
    <row r="51" spans="1:67">
      <c r="A51" s="2">
        <v>2016</v>
      </c>
      <c r="B51" s="5">
        <f t="shared" si="0"/>
        <v>744.13368091989821</v>
      </c>
      <c r="C51" s="5">
        <f t="shared" si="1"/>
        <v>106.84295908240706</v>
      </c>
      <c r="D51" s="5">
        <f t="shared" si="2"/>
        <v>77.046332137265267</v>
      </c>
      <c r="E51" s="5">
        <f t="shared" si="3"/>
        <v>10.515043255604274</v>
      </c>
      <c r="F51" s="5">
        <f t="shared" si="4"/>
        <v>85.833973453673252</v>
      </c>
      <c r="G51" s="5">
        <f t="shared" si="5"/>
        <v>78.405647488539685</v>
      </c>
      <c r="H51" s="5">
        <f t="shared" si="6"/>
        <v>28.884130357651031</v>
      </c>
      <c r="I51" s="5">
        <f t="shared" si="7"/>
        <v>232.88190135276912</v>
      </c>
      <c r="J51" s="5">
        <f t="shared" si="8"/>
        <v>123.72369379198855</v>
      </c>
      <c r="K51" s="5">
        <v>15.145613485675</v>
      </c>
      <c r="L51" s="5">
        <v>0.92931756520969</v>
      </c>
      <c r="M51" s="5">
        <v>9.7524207142033994</v>
      </c>
      <c r="N51" s="5">
        <v>19.746207306734</v>
      </c>
      <c r="O51" s="5">
        <v>9.1970280740299994</v>
      </c>
      <c r="P51" s="5">
        <v>5.5712384693609902</v>
      </c>
      <c r="Q51" s="5">
        <v>3.9478926182848002</v>
      </c>
      <c r="R51" s="5">
        <v>1.6275007510764301</v>
      </c>
      <c r="S51" s="5">
        <v>1.42638007363766</v>
      </c>
      <c r="T51" s="5">
        <v>12.758221105133</v>
      </c>
      <c r="U51" s="5">
        <v>26.741138919062099</v>
      </c>
      <c r="V51" s="5">
        <v>50.509392675359997</v>
      </c>
      <c r="W51" s="5">
        <v>13.531817427308001</v>
      </c>
      <c r="X51" s="5">
        <v>7.1279753280592004</v>
      </c>
      <c r="Y51" s="5">
        <v>5.7475590168253996</v>
      </c>
      <c r="Z51" s="5">
        <v>0.12958768971266199</v>
      </c>
      <c r="AA51" s="5">
        <v>3.1129885035076899</v>
      </c>
      <c r="AB51" s="5">
        <v>4.6813658886380001</v>
      </c>
      <c r="AC51" s="5">
        <v>-3.1662965780521501</v>
      </c>
      <c r="AD51" s="5">
        <v>-0.73853872897708694</v>
      </c>
      <c r="AE51" s="5">
        <v>0.55416201848799995</v>
      </c>
      <c r="AF51" s="5">
        <v>6.0713621519998204</v>
      </c>
      <c r="AG51" s="5">
        <v>1.31820000542978</v>
      </c>
      <c r="AH51" s="5">
        <v>4.5344276163368296</v>
      </c>
      <c r="AI51" s="5">
        <v>6.9511690235374699</v>
      </c>
      <c r="AJ51" s="5">
        <v>14.551022086090001</v>
      </c>
      <c r="AK51" s="5">
        <v>4.3758085351778604</v>
      </c>
      <c r="AL51" s="5">
        <v>3.7026537889314999</v>
      </c>
      <c r="AM51" s="5">
        <v>10.0139567159225</v>
      </c>
      <c r="AN51" s="5">
        <v>40.386735682247298</v>
      </c>
      <c r="AO51" s="5">
        <v>2.3083009462839699</v>
      </c>
      <c r="AP51" s="5">
        <v>0.69239127349598795</v>
      </c>
      <c r="AQ51" s="5">
        <v>8.6989495537485908</v>
      </c>
      <c r="AR51" s="5">
        <v>3.3213119620509302</v>
      </c>
      <c r="AS51" s="5">
        <v>2.1306136886095701</v>
      </c>
      <c r="AT51" s="5">
        <v>1.52252558863087</v>
      </c>
      <c r="AU51" s="5">
        <v>12.2029522200875</v>
      </c>
      <c r="AV51" s="5">
        <v>0.33267099159621</v>
      </c>
      <c r="AW51" s="5">
        <v>4.0444847537844604</v>
      </c>
      <c r="AX51" s="5">
        <v>5.6720895265184996</v>
      </c>
      <c r="AY51" s="5">
        <v>37.479356983733098</v>
      </c>
      <c r="AZ51" s="5">
        <v>22.971025814257001</v>
      </c>
      <c r="BA51" s="5">
        <v>5.9131045433940299</v>
      </c>
      <c r="BB51" s="5">
        <v>203.81912311190899</v>
      </c>
      <c r="BC51" s="5">
        <v>13.837396332313</v>
      </c>
      <c r="BD51" s="5">
        <v>7.8130660730476098</v>
      </c>
      <c r="BE51" s="5">
        <v>3.12395650764332</v>
      </c>
      <c r="BF51" s="5">
        <v>4.2883593278561598</v>
      </c>
      <c r="BG51" s="5">
        <v>13.439135759091499</v>
      </c>
      <c r="BH51" s="5">
        <v>43.012382937087999</v>
      </c>
      <c r="BI51" s="5">
        <v>4.9853442083574002</v>
      </c>
      <c r="BJ51" s="5">
        <v>7.3542609668440804</v>
      </c>
      <c r="BK51" s="5">
        <v>18.4450354325154</v>
      </c>
      <c r="BL51" s="5">
        <v>6.4702600210766299</v>
      </c>
      <c r="BM51" s="5">
        <v>8.7288161354347693</v>
      </c>
      <c r="BN51" s="5">
        <v>5.39389638783239</v>
      </c>
      <c r="BO51" s="5">
        <v>15.8945619437484</v>
      </c>
    </row>
    <row r="52" spans="1:67">
      <c r="A52" s="2">
        <v>2017</v>
      </c>
      <c r="B52" s="5">
        <f t="shared" si="0"/>
        <v>789.75503028690355</v>
      </c>
      <c r="C52" s="5">
        <f t="shared" si="1"/>
        <v>107.87233205388692</v>
      </c>
      <c r="D52" s="5">
        <f t="shared" si="2"/>
        <v>71.340695451627255</v>
      </c>
      <c r="E52" s="5">
        <f t="shared" si="3"/>
        <v>20.415829172959974</v>
      </c>
      <c r="F52" s="5">
        <f t="shared" si="4"/>
        <v>89.123287408882788</v>
      </c>
      <c r="G52" s="5">
        <f t="shared" si="5"/>
        <v>104.19621237995678</v>
      </c>
      <c r="H52" s="5">
        <f t="shared" si="6"/>
        <v>28.240386057812199</v>
      </c>
      <c r="I52" s="5">
        <f t="shared" si="7"/>
        <v>236.80342987517503</v>
      </c>
      <c r="J52" s="5">
        <f t="shared" si="8"/>
        <v>131.7628578866026</v>
      </c>
      <c r="K52" s="5">
        <v>14.838987061092</v>
      </c>
      <c r="L52" s="5">
        <v>0.93728573701180995</v>
      </c>
      <c r="M52" s="5">
        <v>9.6827347123429099</v>
      </c>
      <c r="N52" s="5">
        <v>19.476264771577998</v>
      </c>
      <c r="O52" s="5">
        <v>9.4184489306440007</v>
      </c>
      <c r="P52" s="5">
        <v>6.9079657127980001</v>
      </c>
      <c r="Q52" s="5">
        <v>3.7697629002260999</v>
      </c>
      <c r="R52" s="5">
        <v>1.5533550660225599</v>
      </c>
      <c r="S52" s="5">
        <v>1.4441904142769399</v>
      </c>
      <c r="T52" s="5">
        <v>12.118096069061799</v>
      </c>
      <c r="U52" s="5">
        <v>27.725240678832801</v>
      </c>
      <c r="V52" s="5">
        <v>42.971436871320101</v>
      </c>
      <c r="W52" s="5">
        <v>15.052439846354</v>
      </c>
      <c r="X52" s="5">
        <v>7.4014950897969003</v>
      </c>
      <c r="Y52" s="5">
        <v>5.8713581028475001</v>
      </c>
      <c r="Z52" s="5">
        <v>4.3965541308759203E-2</v>
      </c>
      <c r="AA52" s="5">
        <v>3.3840488714496999</v>
      </c>
      <c r="AB52" s="5">
        <v>6.9757447797579699</v>
      </c>
      <c r="AC52" s="5">
        <v>-2.7160289217039</v>
      </c>
      <c r="AD52" s="5">
        <v>0.60893673974178197</v>
      </c>
      <c r="AE52" s="5">
        <v>4.9381188240412097</v>
      </c>
      <c r="AF52" s="5">
        <v>7.2250088796732097</v>
      </c>
      <c r="AG52" s="5">
        <v>2.6995893166467901</v>
      </c>
      <c r="AH52" s="5">
        <v>4.5466240612449296</v>
      </c>
      <c r="AI52" s="5">
        <v>4.5816241351800899</v>
      </c>
      <c r="AJ52" s="5">
        <v>9.7998767602173604</v>
      </c>
      <c r="AK52" s="5">
        <v>3.7270488538331201</v>
      </c>
      <c r="AL52" s="5">
        <v>7.3645222920488003</v>
      </c>
      <c r="AM52" s="5">
        <v>14.523919711029601</v>
      </c>
      <c r="AN52" s="5">
        <v>41.880082278682103</v>
      </c>
      <c r="AO52" s="5">
        <v>2.98984965616813</v>
      </c>
      <c r="AP52" s="5">
        <v>0.98504122004847505</v>
      </c>
      <c r="AQ52" s="5">
        <v>11.772871144009899</v>
      </c>
      <c r="AR52" s="5">
        <v>4.3306319833246096</v>
      </c>
      <c r="AS52" s="5">
        <v>2.86173546416244</v>
      </c>
      <c r="AT52" s="5">
        <v>1.97889477438902</v>
      </c>
      <c r="AU52" s="5">
        <v>16.552712692123901</v>
      </c>
      <c r="AV52" s="5">
        <v>0.42118898370943297</v>
      </c>
      <c r="AW52" s="5">
        <v>5.2459285543507699</v>
      </c>
      <c r="AX52" s="5">
        <v>10.1395662339482</v>
      </c>
      <c r="AY52" s="5">
        <v>46.917791673721901</v>
      </c>
      <c r="AZ52" s="5">
        <v>23.694730234403998</v>
      </c>
      <c r="BA52" s="5">
        <v>4.5456558234082003</v>
      </c>
      <c r="BB52" s="5">
        <v>206.898226346646</v>
      </c>
      <c r="BC52" s="5">
        <v>14.316742895456001</v>
      </c>
      <c r="BD52" s="5">
        <v>7.3159806546897999</v>
      </c>
      <c r="BE52" s="5">
        <v>3.9176694757273598</v>
      </c>
      <c r="BF52" s="5">
        <v>4.3548105026558401</v>
      </c>
      <c r="BG52" s="5">
        <v>13.93735396181</v>
      </c>
      <c r="BH52" s="5">
        <v>50.289595592731999</v>
      </c>
      <c r="BI52" s="5">
        <v>7.1968565227289103</v>
      </c>
      <c r="BJ52" s="5">
        <v>8.2492741744715605</v>
      </c>
      <c r="BK52" s="5">
        <v>16.057639815300401</v>
      </c>
      <c r="BL52" s="5">
        <v>6.8213615370152896</v>
      </c>
      <c r="BM52" s="5">
        <v>9.0287069200462806</v>
      </c>
      <c r="BN52" s="5">
        <v>5.5092499348026598</v>
      </c>
      <c r="BO52" s="5">
        <v>14.672819427695501</v>
      </c>
    </row>
    <row r="53" spans="1:67">
      <c r="A53" s="2">
        <v>2018</v>
      </c>
      <c r="B53" s="5">
        <f t="shared" si="0"/>
        <v>786.17243490997271</v>
      </c>
      <c r="C53" s="5">
        <f t="shared" si="1"/>
        <v>106.7163161985597</v>
      </c>
      <c r="D53" s="5">
        <f t="shared" si="2"/>
        <v>76.361918312165827</v>
      </c>
      <c r="E53" s="5">
        <f t="shared" si="3"/>
        <v>14.600669361764394</v>
      </c>
      <c r="F53" s="5">
        <f t="shared" si="4"/>
        <v>80.367238954845845</v>
      </c>
      <c r="G53" s="5">
        <f t="shared" si="5"/>
        <v>98.076686747879847</v>
      </c>
      <c r="H53" s="5">
        <f t="shared" si="6"/>
        <v>36.45022490577167</v>
      </c>
      <c r="I53" s="5">
        <f t="shared" si="7"/>
        <v>242.34896393517482</v>
      </c>
      <c r="J53" s="5">
        <f t="shared" si="8"/>
        <v>131.25041649381055</v>
      </c>
      <c r="K53" s="5">
        <v>13.799239581882</v>
      </c>
      <c r="L53" s="5">
        <v>0.95639376704815005</v>
      </c>
      <c r="M53" s="5">
        <v>9.6511733876840999</v>
      </c>
      <c r="N53" s="5">
        <v>20.187583206757299</v>
      </c>
      <c r="O53" s="5">
        <v>9.6607270341299998</v>
      </c>
      <c r="P53" s="5">
        <v>6.1918784261270003</v>
      </c>
      <c r="Q53" s="5">
        <v>3.5946184909054999</v>
      </c>
      <c r="R53" s="5">
        <v>1.4499923178302201</v>
      </c>
      <c r="S53" s="5">
        <v>1.04206287725173</v>
      </c>
      <c r="T53" s="5">
        <v>11.3029205070382</v>
      </c>
      <c r="U53" s="5">
        <v>28.879726601905499</v>
      </c>
      <c r="V53" s="5">
        <v>45.221506785240102</v>
      </c>
      <c r="W53" s="5">
        <v>17.795202901652001</v>
      </c>
      <c r="X53" s="5">
        <v>7.1585240238086003</v>
      </c>
      <c r="Y53" s="5">
        <v>5.8498184844005703</v>
      </c>
      <c r="Z53" s="5">
        <v>0.33686611706455399</v>
      </c>
      <c r="AA53" s="5">
        <v>4.7011049745706996</v>
      </c>
      <c r="AB53" s="5">
        <v>5.8193599107829899</v>
      </c>
      <c r="AC53" s="5">
        <v>-2.9082044141836199</v>
      </c>
      <c r="AD53" s="5">
        <v>0.80054273246734897</v>
      </c>
      <c r="AE53" s="5">
        <v>-0.94682336031499403</v>
      </c>
      <c r="AF53" s="5">
        <v>7.1346895184419701</v>
      </c>
      <c r="AG53" s="5">
        <v>1.12106618145582</v>
      </c>
      <c r="AH53" s="5">
        <v>4.375813207048</v>
      </c>
      <c r="AI53" s="5">
        <v>5.4190621796280602</v>
      </c>
      <c r="AJ53" s="5">
        <v>8.12707880416305</v>
      </c>
      <c r="AK53" s="5">
        <v>3.4257056468028302</v>
      </c>
      <c r="AL53" s="5">
        <v>1.5650252376628899</v>
      </c>
      <c r="AM53" s="5">
        <v>15.777326673763801</v>
      </c>
      <c r="AN53" s="5">
        <v>40.556161024321398</v>
      </c>
      <c r="AO53" s="5">
        <v>2.3399486140786099</v>
      </c>
      <c r="AP53" s="5">
        <v>1.0667005532834299</v>
      </c>
      <c r="AQ53" s="5">
        <v>11.4773934193302</v>
      </c>
      <c r="AR53" s="5">
        <v>3.96078401299145</v>
      </c>
      <c r="AS53" s="5">
        <v>2.6995211000665398</v>
      </c>
      <c r="AT53" s="5">
        <v>1.9750739967447299</v>
      </c>
      <c r="AU53" s="5">
        <v>16.590296006452999</v>
      </c>
      <c r="AV53" s="5">
        <v>0.39453751292886002</v>
      </c>
      <c r="AW53" s="5">
        <v>4.9903206803987299</v>
      </c>
      <c r="AX53" s="5">
        <v>10.116608661812601</v>
      </c>
      <c r="AY53" s="5">
        <v>42.4655021897917</v>
      </c>
      <c r="AZ53" s="5">
        <v>31.208971596497999</v>
      </c>
      <c r="BA53" s="5">
        <v>5.2412533092736702</v>
      </c>
      <c r="BB53" s="5">
        <v>214.69216275812701</v>
      </c>
      <c r="BC53" s="5">
        <v>14.923234519628</v>
      </c>
      <c r="BD53" s="5">
        <v>5.4761269224314999</v>
      </c>
      <c r="BE53" s="5">
        <v>3.3690808983270801</v>
      </c>
      <c r="BF53" s="5">
        <v>3.88835883666124</v>
      </c>
      <c r="BG53" s="5">
        <v>13.799553736563499</v>
      </c>
      <c r="BH53" s="5">
        <v>48.753553102345002</v>
      </c>
      <c r="BI53" s="5">
        <v>10.5639000861634</v>
      </c>
      <c r="BJ53" s="5">
        <v>5.55863286523872</v>
      </c>
      <c r="BK53" s="5">
        <v>16.7599914526864</v>
      </c>
      <c r="BL53" s="5">
        <v>6.7019191454596596</v>
      </c>
      <c r="BM53" s="5">
        <v>8.0929892332496696</v>
      </c>
      <c r="BN53" s="5">
        <v>6.9070886922753898</v>
      </c>
      <c r="BO53" s="5">
        <v>14.112788179828801</v>
      </c>
    </row>
    <row r="54" spans="1:67">
      <c r="A54" s="2">
        <v>2019</v>
      </c>
      <c r="B54" s="5">
        <f t="shared" si="0"/>
        <v>742.22494665908198</v>
      </c>
      <c r="C54" s="5">
        <f t="shared" si="1"/>
        <v>107.54599246019256</v>
      </c>
      <c r="D54" s="5">
        <f t="shared" si="2"/>
        <v>68.099766459644087</v>
      </c>
      <c r="E54" s="5">
        <f t="shared" si="3"/>
        <v>11.889174195734967</v>
      </c>
      <c r="F54" s="5">
        <f t="shared" si="4"/>
        <v>69.694861350825732</v>
      </c>
      <c r="G54" s="5">
        <f t="shared" si="5"/>
        <v>85.155470853769486</v>
      </c>
      <c r="H54" s="5">
        <f t="shared" si="6"/>
        <v>53.730459769602803</v>
      </c>
      <c r="I54" s="5">
        <f t="shared" si="7"/>
        <v>227.26051061082924</v>
      </c>
      <c r="J54" s="5">
        <f t="shared" si="8"/>
        <v>118.84871095848303</v>
      </c>
      <c r="K54" s="5">
        <v>14.324287231803</v>
      </c>
      <c r="L54" s="5">
        <v>1.00503353436705</v>
      </c>
      <c r="M54" s="5">
        <v>9.9256290241055005</v>
      </c>
      <c r="N54" s="5">
        <v>19.5287864553246</v>
      </c>
      <c r="O54" s="5">
        <v>9.1269078455480006</v>
      </c>
      <c r="P54" s="5">
        <v>6.6858944427409996</v>
      </c>
      <c r="Q54" s="5">
        <v>3.5675369514262001</v>
      </c>
      <c r="R54" s="5">
        <v>1.32155303554082</v>
      </c>
      <c r="S54" s="5">
        <v>1.2014306250900799</v>
      </c>
      <c r="T54" s="5">
        <v>11.425312902690299</v>
      </c>
      <c r="U54" s="5">
        <v>29.433620411555999</v>
      </c>
      <c r="V54" s="5">
        <v>40.068706497850101</v>
      </c>
      <c r="W54" s="5">
        <v>14.97130297931</v>
      </c>
      <c r="X54" s="5">
        <v>7.1198577180378102</v>
      </c>
      <c r="Y54" s="5">
        <v>5.4602084235772903</v>
      </c>
      <c r="Z54" s="5">
        <v>0.47969084086889202</v>
      </c>
      <c r="AA54" s="5">
        <v>3.3587388483615999</v>
      </c>
      <c r="AB54" s="5">
        <v>7.1814036790449904</v>
      </c>
      <c r="AC54" s="5">
        <v>-3.6427152760677499</v>
      </c>
      <c r="AD54" s="5">
        <v>-0.265518304609763</v>
      </c>
      <c r="AE54" s="5">
        <v>1.10689967139101</v>
      </c>
      <c r="AF54" s="5">
        <v>4.1503655776148802</v>
      </c>
      <c r="AG54" s="5">
        <v>1.6951431053766901</v>
      </c>
      <c r="AH54" s="5">
        <v>4.8803095993685703</v>
      </c>
      <c r="AI54" s="5">
        <v>-0.57824833446782997</v>
      </c>
      <c r="AJ54" s="5">
        <v>-0.42439209132808697</v>
      </c>
      <c r="AK54" s="5">
        <v>3.4656955124017799</v>
      </c>
      <c r="AL54" s="5">
        <v>-0.60951379834919805</v>
      </c>
      <c r="AM54" s="5">
        <v>17.531896019459701</v>
      </c>
      <c r="AN54" s="5">
        <v>43.7339713383641</v>
      </c>
      <c r="AO54" s="5">
        <v>2.2416646979189401</v>
      </c>
      <c r="AP54" s="5">
        <v>1.0483640885880701</v>
      </c>
      <c r="AQ54" s="5">
        <v>11.230561692508299</v>
      </c>
      <c r="AR54" s="5">
        <v>3.9773785274104898</v>
      </c>
      <c r="AS54" s="5">
        <v>2.3909857023400898</v>
      </c>
      <c r="AT54" s="5">
        <v>1.7760528219647</v>
      </c>
      <c r="AU54" s="5">
        <v>13.4136276881323</v>
      </c>
      <c r="AV54" s="5">
        <v>0.35647591354944203</v>
      </c>
      <c r="AW54" s="5">
        <v>4.0304632341370601</v>
      </c>
      <c r="AX54" s="5">
        <v>6.8876801853311003</v>
      </c>
      <c r="AY54" s="5">
        <v>37.802216301888997</v>
      </c>
      <c r="AZ54" s="5">
        <v>42.714727372043001</v>
      </c>
      <c r="BA54" s="5">
        <v>11.0157323975598</v>
      </c>
      <c r="BB54" s="5">
        <v>199.52868211230401</v>
      </c>
      <c r="BC54" s="5">
        <v>14.634670387123</v>
      </c>
      <c r="BD54" s="5">
        <v>6.1565058532975998</v>
      </c>
      <c r="BE54" s="5">
        <v>3.1565481323643501</v>
      </c>
      <c r="BF54" s="5">
        <v>3.7841041257402699</v>
      </c>
      <c r="BG54" s="5">
        <v>12.712060401177601</v>
      </c>
      <c r="BH54" s="5">
        <v>44.326795371151</v>
      </c>
      <c r="BI54" s="5">
        <v>6.6261021755369001</v>
      </c>
      <c r="BJ54" s="5">
        <v>5.4576486618502598</v>
      </c>
      <c r="BK54" s="5">
        <v>17.122564464636699</v>
      </c>
      <c r="BL54" s="5">
        <v>7.1265117197517798</v>
      </c>
      <c r="BM54" s="5">
        <v>8.7831852888614304</v>
      </c>
      <c r="BN54" s="5">
        <v>4.0223726826141597</v>
      </c>
      <c r="BO54" s="5">
        <v>12.6714701929032</v>
      </c>
    </row>
    <row r="55" spans="1:67">
      <c r="A55" s="2">
        <v>2020</v>
      </c>
      <c r="B55" s="5">
        <f t="shared" si="0"/>
        <v>689.20267195971348</v>
      </c>
      <c r="C55" s="5">
        <f t="shared" si="1"/>
        <v>95.372350492956684</v>
      </c>
      <c r="D55" s="5">
        <f t="shared" si="2"/>
        <v>61.285522001585733</v>
      </c>
      <c r="E55" s="5">
        <f t="shared" si="3"/>
        <v>6.8590805544986715</v>
      </c>
      <c r="F55" s="5">
        <f t="shared" si="4"/>
        <v>74.506065703177995</v>
      </c>
      <c r="G55" s="5">
        <f t="shared" si="5"/>
        <v>75.182267029131026</v>
      </c>
      <c r="H55" s="5">
        <f t="shared" si="6"/>
        <v>52.619190628939101</v>
      </c>
      <c r="I55" s="5">
        <f t="shared" si="7"/>
        <v>216.1441340296839</v>
      </c>
      <c r="J55" s="5">
        <f t="shared" si="8"/>
        <v>107.23406151974038</v>
      </c>
      <c r="K55" s="5">
        <v>13.594841090736001</v>
      </c>
      <c r="L55" s="5">
        <v>0.96570633499513003</v>
      </c>
      <c r="M55" s="5">
        <v>8.6861766223154007</v>
      </c>
      <c r="N55" s="5">
        <v>16.269940542544301</v>
      </c>
      <c r="O55" s="5">
        <v>7.7808240780196902</v>
      </c>
      <c r="P55" s="5">
        <v>4.6925939453741004</v>
      </c>
      <c r="Q55" s="5">
        <v>3.0985562768535999</v>
      </c>
      <c r="R55" s="5">
        <v>1.4159094864825399</v>
      </c>
      <c r="S55" s="5">
        <v>1.60860021635377</v>
      </c>
      <c r="T55" s="5">
        <v>9.9152147872737508</v>
      </c>
      <c r="U55" s="5">
        <v>27.343987112008399</v>
      </c>
      <c r="V55" s="5">
        <v>36.1636766750701</v>
      </c>
      <c r="W55" s="5">
        <v>12.754940675088999</v>
      </c>
      <c r="X55" s="5">
        <v>6.2668449329070999</v>
      </c>
      <c r="Y55" s="5">
        <v>5.4297436830480699</v>
      </c>
      <c r="Z55" s="5">
        <v>0.670316035471474</v>
      </c>
      <c r="AA55" s="5">
        <v>3.0663046170634001</v>
      </c>
      <c r="AB55" s="5">
        <v>8.2055069334550002</v>
      </c>
      <c r="AC55" s="5">
        <v>-2.8385766902463598</v>
      </c>
      <c r="AD55" s="5">
        <v>-1.48446032091953</v>
      </c>
      <c r="AE55" s="5">
        <v>-3.0445047469290101</v>
      </c>
      <c r="AF55" s="5">
        <v>2.9548107620751698</v>
      </c>
      <c r="AG55" s="5">
        <v>1.58474303610373</v>
      </c>
      <c r="AH55" s="5">
        <v>5.1111770532917298</v>
      </c>
      <c r="AI55" s="5">
        <v>2.1762467598484698</v>
      </c>
      <c r="AJ55" s="5">
        <v>-2.2959077181118102</v>
      </c>
      <c r="AK55" s="5">
        <v>3.2432123796602701</v>
      </c>
      <c r="AL55" s="5">
        <v>4.5332532411496</v>
      </c>
      <c r="AM55" s="5">
        <v>18.071507090892901</v>
      </c>
      <c r="AN55" s="5">
        <v>42.081833860343103</v>
      </c>
      <c r="AO55" s="5">
        <v>2.0624306352825701</v>
      </c>
      <c r="AP55" s="5">
        <v>0.88434668664841098</v>
      </c>
      <c r="AQ55" s="5">
        <v>10.9069532683852</v>
      </c>
      <c r="AR55" s="5">
        <v>3.8037169890781102</v>
      </c>
      <c r="AS55" s="5">
        <v>2.19397375132159</v>
      </c>
      <c r="AT55" s="5">
        <v>1.6880998380788199</v>
      </c>
      <c r="AU55" s="5">
        <v>10.7288178234461</v>
      </c>
      <c r="AV55" s="5">
        <v>0.31642274500627798</v>
      </c>
      <c r="AW55" s="5">
        <v>3.74137994173276</v>
      </c>
      <c r="AX55" s="5">
        <v>3.96174468113119</v>
      </c>
      <c r="AY55" s="5">
        <v>34.894380669020002</v>
      </c>
      <c r="AZ55" s="5">
        <v>39.026469427772</v>
      </c>
      <c r="BA55" s="5">
        <v>13.5927212011671</v>
      </c>
      <c r="BB55" s="5">
        <v>189.94965102605499</v>
      </c>
      <c r="BC55" s="5">
        <v>13.016708663842</v>
      </c>
      <c r="BD55" s="5">
        <v>6.9276246774169996</v>
      </c>
      <c r="BE55" s="5">
        <v>3.0026171308685501</v>
      </c>
      <c r="BF55" s="5">
        <v>3.2475325315013901</v>
      </c>
      <c r="BG55" s="5">
        <v>11.523928669305199</v>
      </c>
      <c r="BH55" s="5">
        <v>38.505174008899999</v>
      </c>
      <c r="BI55" s="5">
        <v>5.4074880618894099</v>
      </c>
      <c r="BJ55" s="5">
        <v>5.2563472277631904</v>
      </c>
      <c r="BK55" s="5">
        <v>16.5559988697431</v>
      </c>
      <c r="BL55" s="5">
        <v>6.5012496591878302</v>
      </c>
      <c r="BM55" s="5">
        <v>8.6990018107205191</v>
      </c>
      <c r="BN55" s="5">
        <v>2.4188104194206401</v>
      </c>
      <c r="BO55" s="5">
        <v>12.366062792810499</v>
      </c>
    </row>
    <row r="56" spans="1:67">
      <c r="A56" s="2">
        <v>2021</v>
      </c>
      <c r="B56" s="5">
        <f t="shared" si="0"/>
        <v>735.95891201666393</v>
      </c>
      <c r="C56" s="5">
        <f t="shared" si="1"/>
        <v>103.67105464717991</v>
      </c>
      <c r="D56" s="5">
        <f t="shared" si="2"/>
        <v>67.090015871879075</v>
      </c>
      <c r="E56" s="5">
        <f t="shared" si="3"/>
        <v>7.1975351651925754</v>
      </c>
      <c r="F56" s="5">
        <f t="shared" si="4"/>
        <v>76.868853807092421</v>
      </c>
      <c r="G56" s="5">
        <f t="shared" si="5"/>
        <v>82.233322738244624</v>
      </c>
      <c r="H56" s="5">
        <f t="shared" si="6"/>
        <v>62.922656682275601</v>
      </c>
      <c r="I56" s="5">
        <f t="shared" si="7"/>
        <v>225.26247190374767</v>
      </c>
      <c r="J56" s="5">
        <f t="shared" si="8"/>
        <v>110.71300120105209</v>
      </c>
      <c r="K56" s="5">
        <v>14.28419048224</v>
      </c>
      <c r="L56" s="5">
        <v>0.93965029017293999</v>
      </c>
      <c r="M56" s="5">
        <v>9.3072285735063005</v>
      </c>
      <c r="N56" s="5">
        <v>18.980566030095002</v>
      </c>
      <c r="O56" s="5">
        <v>8.3906556521399995</v>
      </c>
      <c r="P56" s="5">
        <v>6.4647522461370102</v>
      </c>
      <c r="Q56" s="5">
        <v>3.5289455325021</v>
      </c>
      <c r="R56" s="5">
        <v>1.4759044969626001</v>
      </c>
      <c r="S56" s="5">
        <v>1.5866011344183599</v>
      </c>
      <c r="T56" s="5">
        <v>10.3113478111476</v>
      </c>
      <c r="U56" s="5">
        <v>28.401212397858</v>
      </c>
      <c r="V56" s="5">
        <v>40.747992058380099</v>
      </c>
      <c r="W56" s="5">
        <v>12.770566348722999</v>
      </c>
      <c r="X56" s="5">
        <v>7.3852196282187004</v>
      </c>
      <c r="Y56" s="5">
        <v>5.6323140195458103</v>
      </c>
      <c r="Z56" s="5">
        <v>0.55392381701146598</v>
      </c>
      <c r="AA56" s="5">
        <v>1.3312136568563999</v>
      </c>
      <c r="AB56" s="5">
        <v>10.887696996980001</v>
      </c>
      <c r="AC56" s="5">
        <v>-3.16323157394562</v>
      </c>
      <c r="AD56" s="5">
        <v>-0.65421049583803603</v>
      </c>
      <c r="AE56" s="5">
        <v>-2.8886283283918002</v>
      </c>
      <c r="AF56" s="5">
        <v>1.6846949095316299</v>
      </c>
      <c r="AG56" s="5">
        <v>3.29192088977643</v>
      </c>
      <c r="AH56" s="5">
        <v>6.15558207221562</v>
      </c>
      <c r="AI56" s="5">
        <v>1.6645281132891501</v>
      </c>
      <c r="AJ56" s="5">
        <v>2.2278156645253402</v>
      </c>
      <c r="AK56" s="5">
        <v>2.6511407002795599</v>
      </c>
      <c r="AL56" s="5">
        <v>-3.2587185441490898</v>
      </c>
      <c r="AM56" s="5">
        <v>18.350313867253</v>
      </c>
      <c r="AN56" s="5">
        <v>45.786271043902403</v>
      </c>
      <c r="AO56" s="5">
        <v>2.1411698987861598</v>
      </c>
      <c r="AP56" s="5">
        <v>0.76478170430243797</v>
      </c>
      <c r="AQ56" s="5">
        <v>11.037438935823801</v>
      </c>
      <c r="AR56" s="5">
        <v>3.7520256844127</v>
      </c>
      <c r="AS56" s="5">
        <v>2.4428468995696</v>
      </c>
      <c r="AT56" s="5">
        <v>1.94208424663539</v>
      </c>
      <c r="AU56" s="5">
        <v>11.641707708059201</v>
      </c>
      <c r="AV56" s="5">
        <v>0.31276695971884699</v>
      </c>
      <c r="AW56" s="5">
        <v>4.0204468223782799</v>
      </c>
      <c r="AX56" s="5">
        <v>5.8557145693065999</v>
      </c>
      <c r="AY56" s="5">
        <v>38.322339309251603</v>
      </c>
      <c r="AZ56" s="5">
        <v>48.084182929712</v>
      </c>
      <c r="BA56" s="5">
        <v>14.838473752563599</v>
      </c>
      <c r="BB56" s="5">
        <v>200.11899504772299</v>
      </c>
      <c r="BC56" s="5">
        <v>12.063933244008</v>
      </c>
      <c r="BD56" s="5">
        <v>7.3704251062693897</v>
      </c>
      <c r="BE56" s="5">
        <v>2.9498373385257302</v>
      </c>
      <c r="BF56" s="5">
        <v>2.75928116722155</v>
      </c>
      <c r="BG56" s="5">
        <v>11.559274774195901</v>
      </c>
      <c r="BH56" s="5">
        <v>36.856419003522902</v>
      </c>
      <c r="BI56" s="5">
        <v>6.6646956869461</v>
      </c>
      <c r="BJ56" s="5">
        <v>5.3609740384689903</v>
      </c>
      <c r="BK56" s="5">
        <v>16.921657117942299</v>
      </c>
      <c r="BL56" s="5">
        <v>6.6875195559634397</v>
      </c>
      <c r="BM56" s="5">
        <v>8.8069781613437392</v>
      </c>
      <c r="BN56" s="5">
        <v>5.6680309035746301</v>
      </c>
      <c r="BO56" s="5">
        <v>12.1874519590941</v>
      </c>
    </row>
    <row r="57" spans="1:67">
      <c r="A57" s="2">
        <v>2022</v>
      </c>
      <c r="B57" s="5">
        <f t="shared" si="0"/>
        <v>727.67233859457292</v>
      </c>
      <c r="C57" s="5">
        <f t="shared" si="1"/>
        <v>100.85171500296829</v>
      </c>
      <c r="D57" s="5">
        <f t="shared" si="2"/>
        <v>73.397581449899661</v>
      </c>
      <c r="E57" s="5">
        <f t="shared" si="3"/>
        <v>1.7012792998893373</v>
      </c>
      <c r="F57" s="5">
        <f t="shared" si="4"/>
        <v>73.524856327963533</v>
      </c>
      <c r="G57" s="5">
        <f t="shared" si="5"/>
        <v>86.076387560683202</v>
      </c>
      <c r="H57" s="5">
        <f t="shared" si="6"/>
        <v>60.709770395104499</v>
      </c>
      <c r="I57" s="5">
        <f t="shared" si="7"/>
        <v>218.37140989245921</v>
      </c>
      <c r="J57" s="5">
        <f t="shared" si="8"/>
        <v>113.03933866560524</v>
      </c>
      <c r="K57" s="5">
        <v>11.263338218697999</v>
      </c>
      <c r="L57" s="5">
        <v>0.88542765744579999</v>
      </c>
      <c r="M57" s="5">
        <v>7.9213212693730002</v>
      </c>
      <c r="N57" s="5">
        <v>17.138139055105398</v>
      </c>
      <c r="O57" s="5">
        <v>14.0636319065127</v>
      </c>
      <c r="P57" s="5">
        <v>4.5504116933769003</v>
      </c>
      <c r="Q57" s="5">
        <v>3.4702826619181</v>
      </c>
      <c r="R57" s="5">
        <v>1.5331830285211501</v>
      </c>
      <c r="S57" s="5">
        <v>1.12504594632191</v>
      </c>
      <c r="T57" s="5">
        <v>9.6010176976946404</v>
      </c>
      <c r="U57" s="5">
        <v>29.299915868000699</v>
      </c>
      <c r="V57" s="5">
        <v>45.347470813829901</v>
      </c>
      <c r="W57" s="5">
        <v>14.382003809921001</v>
      </c>
      <c r="X57" s="5">
        <v>7.0158093085499997</v>
      </c>
      <c r="Y57" s="5">
        <v>6.1066835655507203</v>
      </c>
      <c r="Z57" s="5">
        <v>0.54561395204802998</v>
      </c>
      <c r="AA57" s="5">
        <v>-0.63733900608959704</v>
      </c>
      <c r="AB57" s="5">
        <v>9.3268726803179902</v>
      </c>
      <c r="AC57" s="5">
        <v>-3.8907646057296299</v>
      </c>
      <c r="AD57" s="5">
        <v>-1.4046699941191501</v>
      </c>
      <c r="AE57" s="5">
        <v>-2.4148277426945</v>
      </c>
      <c r="AF57" s="5">
        <v>0.72200796820422397</v>
      </c>
      <c r="AG57" s="5">
        <v>3.0299912266937001</v>
      </c>
      <c r="AH57" s="5">
        <v>6.4242341796499396</v>
      </c>
      <c r="AI57" s="5">
        <v>-0.65118512495094905</v>
      </c>
      <c r="AJ57" s="5">
        <v>2.7327714479107801</v>
      </c>
      <c r="AK57" s="5">
        <v>2.4609500071650601</v>
      </c>
      <c r="AL57" s="5">
        <v>-3.2178889742151999</v>
      </c>
      <c r="AM57" s="5">
        <v>16.2200493518753</v>
      </c>
      <c r="AN57" s="5">
        <v>46.525934213834901</v>
      </c>
      <c r="AO57" s="5">
        <v>2.0541278808860999</v>
      </c>
      <c r="AP57" s="5">
        <v>0.83889395201145101</v>
      </c>
      <c r="AQ57" s="5">
        <v>11.658623671434601</v>
      </c>
      <c r="AR57" s="5">
        <v>4.3375327568459001</v>
      </c>
      <c r="AS57" s="5">
        <v>2.4381721753001999</v>
      </c>
      <c r="AT57" s="5">
        <v>1.9570464835400301</v>
      </c>
      <c r="AU57" s="5">
        <v>12.1529994406932</v>
      </c>
      <c r="AV57" s="5">
        <v>0.33304502357726501</v>
      </c>
      <c r="AW57" s="5">
        <v>4.30626155982426</v>
      </c>
      <c r="AX57" s="5">
        <v>6.4727363833315996</v>
      </c>
      <c r="AY57" s="5">
        <v>39.526948233238599</v>
      </c>
      <c r="AZ57" s="5">
        <v>41.893705226441</v>
      </c>
      <c r="BA57" s="5">
        <v>18.816065168663499</v>
      </c>
      <c r="BB57" s="5">
        <v>202.41917940465501</v>
      </c>
      <c r="BC57" s="5">
        <v>6.8355887016250003</v>
      </c>
      <c r="BD57" s="5">
        <v>3.8499477992636999</v>
      </c>
      <c r="BE57" s="5">
        <v>2.6633092221761601</v>
      </c>
      <c r="BF57" s="5">
        <v>2.60338476473932</v>
      </c>
      <c r="BG57" s="5">
        <v>11.827033883711</v>
      </c>
      <c r="BH57" s="5">
        <v>42.349511514390002</v>
      </c>
      <c r="BI57" s="5">
        <v>-0.59739259185801097</v>
      </c>
      <c r="BJ57" s="5">
        <v>5.3245701391749396</v>
      </c>
      <c r="BK57" s="5">
        <v>18.805764572635901</v>
      </c>
      <c r="BL57" s="5">
        <v>6.9380601099977</v>
      </c>
      <c r="BM57" s="5">
        <v>9.3929844432894498</v>
      </c>
      <c r="BN57" s="5">
        <v>6.0664047076363499</v>
      </c>
      <c r="BO57" s="5">
        <v>12.9324018866279</v>
      </c>
    </row>
    <row r="58" spans="1:67">
      <c r="A58" s="2">
        <v>2023</v>
      </c>
      <c r="B58" s="5">
        <f t="shared" si="0"/>
        <v>736.52303285441144</v>
      </c>
      <c r="C58" s="5">
        <f t="shared" si="1"/>
        <v>101.30580001777614</v>
      </c>
      <c r="D58" s="5">
        <f t="shared" si="2"/>
        <v>74.304985960748311</v>
      </c>
      <c r="E58" s="5">
        <f t="shared" si="3"/>
        <v>2.3520474199513082</v>
      </c>
      <c r="F58" s="5">
        <f t="shared" si="4"/>
        <v>74.595521402462481</v>
      </c>
      <c r="G58" s="5">
        <f t="shared" si="5"/>
        <v>86.91390727983331</v>
      </c>
      <c r="H58" s="5">
        <f t="shared" si="6"/>
        <v>64.29493814852421</v>
      </c>
      <c r="I58" s="5">
        <f t="shared" si="7"/>
        <v>221.49432860001508</v>
      </c>
      <c r="J58" s="5">
        <f t="shared" si="8"/>
        <v>111.26150402510056</v>
      </c>
      <c r="K58" s="5">
        <v>11.0253382640654</v>
      </c>
      <c r="L58" s="5">
        <v>0.89008526773388796</v>
      </c>
      <c r="M58" s="5">
        <v>7.7749918161324398</v>
      </c>
      <c r="N58" s="5">
        <v>16.822655797636099</v>
      </c>
      <c r="O58" s="5">
        <v>15.198500343350601</v>
      </c>
      <c r="P58" s="5">
        <v>4.3540519991333202</v>
      </c>
      <c r="Q58" s="5">
        <v>3.4410805146860901</v>
      </c>
      <c r="R58" s="5">
        <v>1.5272647868529501</v>
      </c>
      <c r="S58" s="5">
        <v>1.1042250839415799</v>
      </c>
      <c r="T58" s="5">
        <v>9.3776670697601698</v>
      </c>
      <c r="U58" s="5">
        <v>29.789939074483598</v>
      </c>
      <c r="V58" s="5">
        <v>45.6774037776214</v>
      </c>
      <c r="W58" s="5">
        <v>14.856042660053999</v>
      </c>
      <c r="X58" s="5">
        <v>6.9969015549148299</v>
      </c>
      <c r="Y58" s="5">
        <v>6.21447366414053</v>
      </c>
      <c r="Z58" s="5">
        <v>0.56016430401755202</v>
      </c>
      <c r="AA58" s="5">
        <v>-0.63733900608959704</v>
      </c>
      <c r="AB58" s="5">
        <v>10.1862556222426</v>
      </c>
      <c r="AC58" s="5">
        <v>-4.1310769620264196</v>
      </c>
      <c r="AD58" s="5">
        <v>-1.4046699941191501</v>
      </c>
      <c r="AE58" s="5">
        <v>-2.2271430936448899</v>
      </c>
      <c r="AF58" s="5">
        <v>0.56602085358876497</v>
      </c>
      <c r="AG58" s="5">
        <v>3.0299912266937001</v>
      </c>
      <c r="AH58" s="5">
        <v>6.6702529671994704</v>
      </c>
      <c r="AI58" s="5">
        <v>-0.65118512495094905</v>
      </c>
      <c r="AJ58" s="5">
        <v>2.25214313652581</v>
      </c>
      <c r="AK58" s="5">
        <v>2.33738747290105</v>
      </c>
      <c r="AL58" s="5">
        <v>-3.2178889742151999</v>
      </c>
      <c r="AM58" s="5">
        <v>17.056132663253099</v>
      </c>
      <c r="AN58" s="5">
        <v>47.118688035055499</v>
      </c>
      <c r="AO58" s="5">
        <v>2.0504583590080698</v>
      </c>
      <c r="AP58" s="5">
        <v>0.84841805281949101</v>
      </c>
      <c r="AQ58" s="5">
        <v>12.1935997602695</v>
      </c>
      <c r="AR58" s="5">
        <v>4.4426910642116404</v>
      </c>
      <c r="AS58" s="5">
        <v>2.4803454632825201</v>
      </c>
      <c r="AT58" s="5">
        <v>2.0323681635187998</v>
      </c>
      <c r="AU58" s="5">
        <v>12.087523760986601</v>
      </c>
      <c r="AV58" s="5">
        <v>0.33322626184128201</v>
      </c>
      <c r="AW58" s="5">
        <v>4.3138145005080402</v>
      </c>
      <c r="AX58" s="5">
        <v>6.4353310553191703</v>
      </c>
      <c r="AY58" s="5">
        <v>39.6961308380682</v>
      </c>
      <c r="AZ58" s="5">
        <v>45.209021321151702</v>
      </c>
      <c r="BA58" s="5">
        <v>19.0859168273725</v>
      </c>
      <c r="BB58" s="5">
        <v>206.02365462090401</v>
      </c>
      <c r="BC58" s="5">
        <v>6.4962486983157399</v>
      </c>
      <c r="BD58" s="5">
        <v>3.8407463259375301</v>
      </c>
      <c r="BE58" s="5">
        <v>2.6443964628930399</v>
      </c>
      <c r="BF58" s="5">
        <v>2.4892824919647598</v>
      </c>
      <c r="BG58" s="5">
        <v>11.592808514399801</v>
      </c>
      <c r="BH58" s="5">
        <v>41.291567798182101</v>
      </c>
      <c r="BI58" s="5">
        <v>-0.59739259185801097</v>
      </c>
      <c r="BJ58" s="5">
        <v>5.1207439305926998</v>
      </c>
      <c r="BK58" s="5">
        <v>19.073097574191099</v>
      </c>
      <c r="BL58" s="5">
        <v>6.9885298706121501</v>
      </c>
      <c r="BM58" s="5">
        <v>9.0851535946553792</v>
      </c>
      <c r="BN58" s="5">
        <v>5.9648374128462303</v>
      </c>
      <c r="BO58" s="5">
        <v>12.7421579214791</v>
      </c>
    </row>
    <row r="59" spans="1:67">
      <c r="A59" s="2">
        <v>2024</v>
      </c>
      <c r="B59" s="5">
        <f t="shared" si="0"/>
        <v>746.19820659935067</v>
      </c>
      <c r="C59" s="5">
        <f t="shared" si="1"/>
        <v>101.88754614084257</v>
      </c>
      <c r="D59" s="5">
        <f t="shared" si="2"/>
        <v>75.23275714192026</v>
      </c>
      <c r="E59" s="5">
        <f t="shared" si="3"/>
        <v>3.0862699379698491</v>
      </c>
      <c r="F59" s="5">
        <f t="shared" si="4"/>
        <v>75.816991581525002</v>
      </c>
      <c r="G59" s="5">
        <f t="shared" si="5"/>
        <v>87.783574233773436</v>
      </c>
      <c r="H59" s="5">
        <f t="shared" si="6"/>
        <v>68.146338102536603</v>
      </c>
      <c r="I59" s="5">
        <f t="shared" si="7"/>
        <v>224.70343526073941</v>
      </c>
      <c r="J59" s="5">
        <f t="shared" si="8"/>
        <v>109.54129420004348</v>
      </c>
      <c r="K59" s="5">
        <v>10.7923673671869</v>
      </c>
      <c r="L59" s="5">
        <v>0.89476737842402798</v>
      </c>
      <c r="M59" s="5">
        <v>7.6313654862923297</v>
      </c>
      <c r="N59" s="5">
        <v>16.512980036851399</v>
      </c>
      <c r="O59" s="5">
        <v>16.4249472840552</v>
      </c>
      <c r="P59" s="5">
        <v>4.1661656326063401</v>
      </c>
      <c r="Q59" s="5">
        <v>3.4121241011553498</v>
      </c>
      <c r="R59" s="5">
        <v>1.5213693901965999</v>
      </c>
      <c r="S59" s="5">
        <v>1.0837895465443601</v>
      </c>
      <c r="T59" s="5">
        <v>9.1595122975744694</v>
      </c>
      <c r="U59" s="5">
        <v>30.288157619955602</v>
      </c>
      <c r="V59" s="5">
        <v>46.009737222821101</v>
      </c>
      <c r="W59" s="5">
        <v>15.3457060945221</v>
      </c>
      <c r="X59" s="5">
        <v>6.9780447580733496</v>
      </c>
      <c r="Y59" s="5">
        <v>6.3241663838878397</v>
      </c>
      <c r="Z59" s="5">
        <v>0.57510268261587005</v>
      </c>
      <c r="AA59" s="5">
        <v>-0.63733900608959704</v>
      </c>
      <c r="AB59" s="5">
        <v>11.1248225592946</v>
      </c>
      <c r="AC59" s="5">
        <v>-4.3862321665653896</v>
      </c>
      <c r="AD59" s="5">
        <v>-1.4046699941191501</v>
      </c>
      <c r="AE59" s="5">
        <v>-2.0540456248177401</v>
      </c>
      <c r="AF59" s="5">
        <v>0.44373417026712603</v>
      </c>
      <c r="AG59" s="5">
        <v>3.0299912266937001</v>
      </c>
      <c r="AH59" s="5">
        <v>6.92569314913389</v>
      </c>
      <c r="AI59" s="5">
        <v>-0.65118512495094905</v>
      </c>
      <c r="AJ59" s="5">
        <v>1.8560457045458401</v>
      </c>
      <c r="AK59" s="5">
        <v>2.2200289248331302</v>
      </c>
      <c r="AL59" s="5">
        <v>-3.2178889742151999</v>
      </c>
      <c r="AM59" s="5">
        <v>17.935312964559898</v>
      </c>
      <c r="AN59" s="5">
        <v>47.7189937109247</v>
      </c>
      <c r="AO59" s="5">
        <v>2.0467953924136402</v>
      </c>
      <c r="AP59" s="5">
        <v>0.85805028230813996</v>
      </c>
      <c r="AQ59" s="5">
        <v>12.7531241511759</v>
      </c>
      <c r="AR59" s="5">
        <v>4.5503988092941503</v>
      </c>
      <c r="AS59" s="5">
        <v>2.5232482264992999</v>
      </c>
      <c r="AT59" s="5">
        <v>2.11058878101518</v>
      </c>
      <c r="AU59" s="5">
        <v>12.022400839021399</v>
      </c>
      <c r="AV59" s="5">
        <v>0.33340759873253001</v>
      </c>
      <c r="AW59" s="5">
        <v>4.32138068862516</v>
      </c>
      <c r="AX59" s="5">
        <v>6.39814188914014</v>
      </c>
      <c r="AY59" s="5">
        <v>39.8660375755479</v>
      </c>
      <c r="AZ59" s="5">
        <v>48.786699523688299</v>
      </c>
      <c r="BA59" s="5">
        <v>19.359638578848301</v>
      </c>
      <c r="BB59" s="5">
        <v>209.69231467192401</v>
      </c>
      <c r="BC59" s="5">
        <v>6.1737545941487904</v>
      </c>
      <c r="BD59" s="5">
        <v>3.8315668443670301</v>
      </c>
      <c r="BE59" s="5">
        <v>2.6256180073778599</v>
      </c>
      <c r="BF59" s="5">
        <v>2.3801811429217401</v>
      </c>
      <c r="BG59" s="5">
        <v>11.3632217995617</v>
      </c>
      <c r="BH59" s="5">
        <v>40.260052837977298</v>
      </c>
      <c r="BI59" s="5">
        <v>-0.59739259185801097</v>
      </c>
      <c r="BJ59" s="5">
        <v>4.9247202529602001</v>
      </c>
      <c r="BK59" s="5">
        <v>19.344230843129498</v>
      </c>
      <c r="BL59" s="5">
        <v>7.0393667650790102</v>
      </c>
      <c r="BM59" s="5">
        <v>8.7874111084521207</v>
      </c>
      <c r="BN59" s="5">
        <v>5.8649706170943698</v>
      </c>
      <c r="BO59" s="5">
        <v>12.5547125676473</v>
      </c>
    </row>
    <row r="60" spans="1:67">
      <c r="A60" s="2">
        <v>2025</v>
      </c>
      <c r="B60" s="5">
        <f t="shared" si="0"/>
        <v>756.71376020949469</v>
      </c>
      <c r="C60" s="5">
        <f t="shared" si="1"/>
        <v>102.60372160638128</v>
      </c>
      <c r="D60" s="5">
        <f t="shared" si="2"/>
        <v>76.181471247500497</v>
      </c>
      <c r="E60" s="5">
        <f t="shared" si="3"/>
        <v>3.9041790324290173</v>
      </c>
      <c r="F60" s="5">
        <f t="shared" si="4"/>
        <v>77.176766931975067</v>
      </c>
      <c r="G60" s="5">
        <f t="shared" si="5"/>
        <v>88.686702051171878</v>
      </c>
      <c r="H60" s="5">
        <f t="shared" si="6"/>
        <v>72.284788147246005</v>
      </c>
      <c r="I60" s="5">
        <f t="shared" si="7"/>
        <v>227.99881634094558</v>
      </c>
      <c r="J60" s="5">
        <f t="shared" si="8"/>
        <v>107.8773148518453</v>
      </c>
      <c r="K60" s="5">
        <v>10.5643192615636</v>
      </c>
      <c r="L60" s="5">
        <v>0.89947411839555202</v>
      </c>
      <c r="M60" s="5">
        <v>7.4903923454344303</v>
      </c>
      <c r="N60" s="5">
        <v>16.209004866863499</v>
      </c>
      <c r="O60" s="5">
        <v>17.750362679830001</v>
      </c>
      <c r="P60" s="5">
        <v>3.9863869521459798</v>
      </c>
      <c r="Q60" s="5">
        <v>3.3834113534967001</v>
      </c>
      <c r="R60" s="5">
        <v>1.5154967503680301</v>
      </c>
      <c r="S60" s="5">
        <v>1.06373220304509</v>
      </c>
      <c r="T60" s="5">
        <v>8.9464325087799992</v>
      </c>
      <c r="U60" s="5">
        <v>30.7947085664584</v>
      </c>
      <c r="V60" s="5">
        <v>46.344488614525197</v>
      </c>
      <c r="W60" s="5">
        <v>15.8515091083211</v>
      </c>
      <c r="X60" s="5">
        <v>6.9592387806959399</v>
      </c>
      <c r="Y60" s="5">
        <v>6.4357953082786699</v>
      </c>
      <c r="Z60" s="5">
        <v>0.59043943567958401</v>
      </c>
      <c r="AA60" s="5">
        <v>-0.63733900608959704</v>
      </c>
      <c r="AB60" s="5">
        <v>12.149869546327199</v>
      </c>
      <c r="AC60" s="5">
        <v>-4.6571469851231102</v>
      </c>
      <c r="AD60" s="5">
        <v>-1.4046699941191501</v>
      </c>
      <c r="AE60" s="5">
        <v>-1.8944015949725199</v>
      </c>
      <c r="AF60" s="5">
        <v>0.34786706640619502</v>
      </c>
      <c r="AG60" s="5">
        <v>3.0299912266937001</v>
      </c>
      <c r="AH60" s="5">
        <v>7.1909155217689502</v>
      </c>
      <c r="AI60" s="5">
        <v>-0.65118512495094905</v>
      </c>
      <c r="AJ60" s="5">
        <v>1.52961221757744</v>
      </c>
      <c r="AK60" s="5">
        <v>2.10856286526543</v>
      </c>
      <c r="AL60" s="5">
        <v>-3.2178889742151999</v>
      </c>
      <c r="AM60" s="5">
        <v>18.859811745586899</v>
      </c>
      <c r="AN60" s="5">
        <v>48.326947454248803</v>
      </c>
      <c r="AO60" s="5">
        <v>2.0431389693923698</v>
      </c>
      <c r="AP60" s="5">
        <v>0.86779186808006603</v>
      </c>
      <c r="AQ60" s="5">
        <v>13.3383232854046</v>
      </c>
      <c r="AR60" s="5">
        <v>4.6607178001696097</v>
      </c>
      <c r="AS60" s="5">
        <v>2.56689308275066</v>
      </c>
      <c r="AT60" s="5">
        <v>2.19181990866978</v>
      </c>
      <c r="AU60" s="5">
        <v>11.957628774274699</v>
      </c>
      <c r="AV60" s="5">
        <v>0.33358903430468001</v>
      </c>
      <c r="AW60" s="5">
        <v>4.3289601474108901</v>
      </c>
      <c r="AX60" s="5">
        <v>6.3611676356158204</v>
      </c>
      <c r="AY60" s="5">
        <v>40.036671545098699</v>
      </c>
      <c r="AZ60" s="5">
        <v>52.647502221001801</v>
      </c>
      <c r="BA60" s="5">
        <v>19.6372859262442</v>
      </c>
      <c r="BB60" s="5">
        <v>213.42630249608101</v>
      </c>
      <c r="BC60" s="5">
        <v>5.8672701060006096</v>
      </c>
      <c r="BD60" s="5">
        <v>3.8224093019913599</v>
      </c>
      <c r="BE60" s="5">
        <v>2.60697290190926</v>
      </c>
      <c r="BF60" s="5">
        <v>2.27586153496333</v>
      </c>
      <c r="BG60" s="5">
        <v>11.1381818741893</v>
      </c>
      <c r="BH60" s="5">
        <v>39.254306410426203</v>
      </c>
      <c r="BI60" s="5">
        <v>-0.59739259185801097</v>
      </c>
      <c r="BJ60" s="5">
        <v>4.7362004229548003</v>
      </c>
      <c r="BK60" s="5">
        <v>19.619218402082399</v>
      </c>
      <c r="BL60" s="5">
        <v>7.0905734640522304</v>
      </c>
      <c r="BM60" s="5">
        <v>8.4994263646102599</v>
      </c>
      <c r="BN60" s="5">
        <v>5.7667758496315296</v>
      </c>
      <c r="BO60" s="5">
        <v>12.3700246557566</v>
      </c>
    </row>
    <row r="61" spans="1:67">
      <c r="A61" s="2">
        <v>2026</v>
      </c>
    </row>
    <row r="62" spans="1:67">
      <c r="A62" s="2">
        <v>2027</v>
      </c>
    </row>
    <row r="63" spans="1:67">
      <c r="A63" s="2">
        <v>2028</v>
      </c>
    </row>
    <row r="64" spans="1:67">
      <c r="A64" s="2">
        <v>2029</v>
      </c>
    </row>
    <row r="65" spans="1:1">
      <c r="A65" s="2">
        <v>2030</v>
      </c>
    </row>
    <row r="66" spans="1:1">
      <c r="A66" s="2">
        <v>2031</v>
      </c>
    </row>
    <row r="67" spans="1:1">
      <c r="A67" s="2">
        <v>2032</v>
      </c>
    </row>
    <row r="68" spans="1:1">
      <c r="A68" s="2">
        <v>2033</v>
      </c>
    </row>
    <row r="69" spans="1:1">
      <c r="A69" s="2">
        <v>2034</v>
      </c>
    </row>
    <row r="70" spans="1:1">
      <c r="A70" s="2">
        <v>2035</v>
      </c>
    </row>
    <row r="71" spans="1:1">
      <c r="A71" s="2">
        <v>2036</v>
      </c>
    </row>
    <row r="72" spans="1:1">
      <c r="A72" s="2">
        <v>2037</v>
      </c>
    </row>
    <row r="73" spans="1:1">
      <c r="A73" s="2">
        <v>2038</v>
      </c>
    </row>
    <row r="74" spans="1:1">
      <c r="A74" s="2">
        <v>2039</v>
      </c>
    </row>
    <row r="75" spans="1:1">
      <c r="A75" s="2">
        <v>2040</v>
      </c>
    </row>
    <row r="76" spans="1:1">
      <c r="A76" s="2">
        <v>2041</v>
      </c>
    </row>
    <row r="77" spans="1:1">
      <c r="A77" s="2">
        <v>2042</v>
      </c>
    </row>
    <row r="78" spans="1:1">
      <c r="A78" s="2">
        <v>2043</v>
      </c>
    </row>
    <row r="79" spans="1:1">
      <c r="A79" s="2">
        <v>2044</v>
      </c>
    </row>
    <row r="80" spans="1:1">
      <c r="A80" s="2">
        <v>2045</v>
      </c>
    </row>
    <row r="81" spans="1:1">
      <c r="A81" s="2">
        <v>2046</v>
      </c>
    </row>
    <row r="82" spans="1:1">
      <c r="A82" s="2">
        <v>2047</v>
      </c>
    </row>
    <row r="83" spans="1:1">
      <c r="A83" s="2">
        <v>2048</v>
      </c>
    </row>
    <row r="84" spans="1:1">
      <c r="A84" s="2">
        <v>2049</v>
      </c>
    </row>
    <row r="85" spans="1:1">
      <c r="A85" s="2">
        <v>2050</v>
      </c>
    </row>
    <row r="86" spans="1:1">
      <c r="A86" s="2">
        <v>2051</v>
      </c>
    </row>
    <row r="87" spans="1:1">
      <c r="A87" s="2">
        <v>2052</v>
      </c>
    </row>
    <row r="88" spans="1:1">
      <c r="A88" s="2">
        <v>2053</v>
      </c>
    </row>
    <row r="89" spans="1:1">
      <c r="A89" s="2">
        <v>2054</v>
      </c>
    </row>
    <row r="90" spans="1:1">
      <c r="A90" s="2">
        <v>2055</v>
      </c>
    </row>
    <row r="91" spans="1:1">
      <c r="A91" s="2">
        <v>2056</v>
      </c>
    </row>
    <row r="92" spans="1:1">
      <c r="A92" s="2">
        <v>2057</v>
      </c>
    </row>
    <row r="93" spans="1:1">
      <c r="A93" s="2">
        <v>2058</v>
      </c>
    </row>
    <row r="94" spans="1:1">
      <c r="A94" s="2">
        <v>2059</v>
      </c>
    </row>
    <row r="95" spans="1:1">
      <c r="A95" s="2">
        <v>2060</v>
      </c>
    </row>
    <row r="96" spans="1:1">
      <c r="A96" s="2">
        <v>2061</v>
      </c>
    </row>
    <row r="97" spans="1:1">
      <c r="A97" s="2">
        <v>2062</v>
      </c>
    </row>
    <row r="98" spans="1:1">
      <c r="A98" s="2">
        <v>2063</v>
      </c>
    </row>
    <row r="99" spans="1:1">
      <c r="A99" s="2">
        <v>2064</v>
      </c>
    </row>
    <row r="100" spans="1:1">
      <c r="A100" s="2">
        <v>2065</v>
      </c>
    </row>
    <row r="101" spans="1:1">
      <c r="A101" s="2">
        <v>2066</v>
      </c>
    </row>
    <row r="102" spans="1:1">
      <c r="A102" s="2">
        <v>2067</v>
      </c>
    </row>
    <row r="103" spans="1:1">
      <c r="A103" s="2">
        <v>2068</v>
      </c>
    </row>
    <row r="104" spans="1:1">
      <c r="A104" s="2">
        <v>2069</v>
      </c>
    </row>
    <row r="105" spans="1:1">
      <c r="A105" s="2">
        <v>2070</v>
      </c>
    </row>
    <row r="106" spans="1:1">
      <c r="A106" s="2">
        <v>2071</v>
      </c>
    </row>
    <row r="107" spans="1:1">
      <c r="A107" s="2">
        <v>2072</v>
      </c>
    </row>
    <row r="108" spans="1:1">
      <c r="A108" s="2">
        <v>2073</v>
      </c>
    </row>
    <row r="109" spans="1:1">
      <c r="A109" s="2">
        <v>2074</v>
      </c>
    </row>
    <row r="110" spans="1:1">
      <c r="A110" s="2">
        <v>2075</v>
      </c>
    </row>
    <row r="111" spans="1:1">
      <c r="A111" s="2">
        <v>2076</v>
      </c>
    </row>
    <row r="112" spans="1:1">
      <c r="A112" s="2">
        <v>2077</v>
      </c>
    </row>
    <row r="113" spans="1:1">
      <c r="A113" s="2">
        <v>2078</v>
      </c>
    </row>
    <row r="114" spans="1:1">
      <c r="A114" s="2">
        <v>2079</v>
      </c>
    </row>
    <row r="115" spans="1:1">
      <c r="A115" s="2">
        <v>2080</v>
      </c>
    </row>
    <row r="116" spans="1:1">
      <c r="A116" s="2">
        <v>2081</v>
      </c>
    </row>
    <row r="117" spans="1:1">
      <c r="A117" s="2">
        <v>2082</v>
      </c>
    </row>
    <row r="118" spans="1:1">
      <c r="A118" s="2">
        <v>2083</v>
      </c>
    </row>
    <row r="119" spans="1:1">
      <c r="A119" s="2">
        <v>2084</v>
      </c>
    </row>
    <row r="120" spans="1:1">
      <c r="A120" s="2">
        <v>2085</v>
      </c>
    </row>
    <row r="121" spans="1:1">
      <c r="A121" s="2">
        <v>2086</v>
      </c>
    </row>
    <row r="122" spans="1:1">
      <c r="A122" s="2">
        <v>2087</v>
      </c>
    </row>
    <row r="123" spans="1:1">
      <c r="A123" s="2">
        <v>2088</v>
      </c>
    </row>
    <row r="124" spans="1:1">
      <c r="A124" s="2">
        <v>2089</v>
      </c>
    </row>
    <row r="125" spans="1:1">
      <c r="A125" s="2">
        <v>2090</v>
      </c>
    </row>
    <row r="126" spans="1:1">
      <c r="A126" s="2">
        <v>2091</v>
      </c>
    </row>
    <row r="127" spans="1:1">
      <c r="A127" s="2">
        <v>2092</v>
      </c>
    </row>
    <row r="128" spans="1:1">
      <c r="A128" s="2">
        <v>2093</v>
      </c>
    </row>
    <row r="129" spans="1:1">
      <c r="A129" s="2">
        <v>2094</v>
      </c>
    </row>
    <row r="130" spans="1:1">
      <c r="A130" s="2">
        <v>2095</v>
      </c>
    </row>
    <row r="131" spans="1:1">
      <c r="A131" s="2">
        <v>2096</v>
      </c>
    </row>
    <row r="132" spans="1:1">
      <c r="A132" s="2">
        <v>2097</v>
      </c>
    </row>
    <row r="133" spans="1:1">
      <c r="A133" s="2">
        <v>2098</v>
      </c>
    </row>
    <row r="134" spans="1:1">
      <c r="A134" s="2">
        <v>2099</v>
      </c>
    </row>
    <row r="135" spans="1:1">
      <c r="A135" s="2">
        <v>2100</v>
      </c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Tabelle25"/>
  <dimension ref="A1:BO105"/>
  <sheetViews>
    <sheetView zoomScale="88" workbookViewId="0">
      <selection activeCell="Z19" sqref="Z19"/>
    </sheetView>
  </sheetViews>
  <sheetFormatPr baseColWidth="10" defaultRowHeight="15.6"/>
  <cols>
    <col min="2" max="26" width="16" customWidth="1"/>
    <col min="27" max="53" width="11" bestFit="1" customWidth="1"/>
    <col min="54" max="54" width="11.69921875" bestFit="1" customWidth="1"/>
    <col min="55" max="67" width="11" bestFit="1" customWidth="1"/>
  </cols>
  <sheetData>
    <row r="1" spans="1:67">
      <c r="A1" s="1" t="s">
        <v>122</v>
      </c>
    </row>
    <row r="3" spans="1:67">
      <c r="A3" t="s">
        <v>120</v>
      </c>
    </row>
    <row r="4" spans="1:67" ht="73.95" customHeight="1">
      <c r="A4" s="2" t="s">
        <v>1</v>
      </c>
      <c r="B4" s="9" t="s">
        <v>90</v>
      </c>
      <c r="C4" s="9" t="s">
        <v>91</v>
      </c>
      <c r="D4" s="9" t="s">
        <v>92</v>
      </c>
      <c r="E4" s="9" t="s">
        <v>93</v>
      </c>
      <c r="F4" s="10" t="s">
        <v>104</v>
      </c>
      <c r="G4" s="10" t="s">
        <v>105</v>
      </c>
      <c r="H4" s="10" t="s">
        <v>106</v>
      </c>
      <c r="I4" s="10" t="s">
        <v>107</v>
      </c>
      <c r="J4" s="10" t="s">
        <v>108</v>
      </c>
      <c r="K4" s="10" t="s">
        <v>109</v>
      </c>
      <c r="L4" s="10" t="s">
        <v>110</v>
      </c>
      <c r="M4" s="10" t="s">
        <v>111</v>
      </c>
      <c r="N4" s="10" t="s">
        <v>112</v>
      </c>
      <c r="O4" s="10" t="s">
        <v>113</v>
      </c>
      <c r="P4" s="10" t="s">
        <v>114</v>
      </c>
      <c r="Q4" s="10" t="s">
        <v>115</v>
      </c>
      <c r="R4" s="10" t="s">
        <v>116</v>
      </c>
      <c r="S4" s="10" t="s">
        <v>117</v>
      </c>
      <c r="T4" s="10" t="s">
        <v>118</v>
      </c>
      <c r="U4" s="10" t="s">
        <v>119</v>
      </c>
      <c r="V4" s="9" t="s">
        <v>94</v>
      </c>
      <c r="W4" s="9" t="s">
        <v>95</v>
      </c>
      <c r="X4" s="9" t="s">
        <v>96</v>
      </c>
      <c r="Y4" s="9" t="s">
        <v>97</v>
      </c>
      <c r="Z4" s="9" t="s">
        <v>98</v>
      </c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</row>
    <row r="5" spans="1:67">
      <c r="A5" s="2">
        <v>2025</v>
      </c>
      <c r="B5" s="11">
        <v>4.9914551265522897</v>
      </c>
      <c r="C5" s="11">
        <v>0.75249225210567305</v>
      </c>
      <c r="D5" s="11">
        <v>4.6576898169093903</v>
      </c>
      <c r="E5" s="11">
        <v>8.9078515968760694</v>
      </c>
      <c r="F5" s="11">
        <v>9.8814356751115908E-3</v>
      </c>
      <c r="G5" s="11">
        <v>6.2450834941884602E-2</v>
      </c>
      <c r="H5" s="11">
        <v>9.1442941243909795E-2</v>
      </c>
      <c r="I5" s="11">
        <v>5.09945087429033E-5</v>
      </c>
      <c r="J5" s="11">
        <v>1.46369813078008</v>
      </c>
      <c r="K5" s="11">
        <v>2.0702028394981902</v>
      </c>
      <c r="L5" s="11">
        <v>1.2278858332778899</v>
      </c>
      <c r="M5" s="11">
        <v>0.22573170502324599</v>
      </c>
      <c r="N5" s="11">
        <v>2.8004236153944598E-2</v>
      </c>
      <c r="O5" s="11">
        <v>3.1385134960190797E-2</v>
      </c>
      <c r="P5" s="11">
        <v>4.2371375774281003E-3</v>
      </c>
      <c r="Q5" s="11">
        <v>1.05205922725457E-2</v>
      </c>
      <c r="R5" s="11">
        <v>8.2755974151961995E-2</v>
      </c>
      <c r="S5" s="11">
        <v>0.14271468397190001</v>
      </c>
      <c r="T5" s="11">
        <v>8.2122515695572593E-3</v>
      </c>
      <c r="U5" s="11">
        <v>0.169727511367707</v>
      </c>
      <c r="V5" s="11">
        <v>3.42686636055975</v>
      </c>
      <c r="W5" s="11">
        <v>3.6072854659986899</v>
      </c>
      <c r="X5" s="11">
        <v>3.3606543385469698</v>
      </c>
      <c r="Y5" s="11">
        <v>1.0899356757463301</v>
      </c>
      <c r="Z5" s="11">
        <v>5.6454544499422399</v>
      </c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</row>
    <row r="6" spans="1:67">
      <c r="A6" s="2" t="s">
        <v>126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67">
      <c r="A7" s="2"/>
      <c r="B7" s="11">
        <f>B5-3.6</f>
        <v>1.3914551265522896</v>
      </c>
      <c r="C7" s="11">
        <f>C5</f>
        <v>0.75249225210567305</v>
      </c>
      <c r="D7" s="11">
        <f t="shared" ref="D7:Z7" si="0">D5</f>
        <v>4.6576898169093903</v>
      </c>
      <c r="E7" s="11">
        <f t="shared" si="0"/>
        <v>8.9078515968760694</v>
      </c>
      <c r="F7" s="11">
        <f t="shared" si="0"/>
        <v>9.8814356751115908E-3</v>
      </c>
      <c r="G7" s="11">
        <f t="shared" si="0"/>
        <v>6.2450834941884602E-2</v>
      </c>
      <c r="H7" s="11">
        <f t="shared" si="0"/>
        <v>9.1442941243909795E-2</v>
      </c>
      <c r="I7" s="11">
        <f t="shared" si="0"/>
        <v>5.09945087429033E-5</v>
      </c>
      <c r="J7" s="11">
        <f t="shared" si="0"/>
        <v>1.46369813078008</v>
      </c>
      <c r="K7" s="11">
        <f t="shared" si="0"/>
        <v>2.0702028394981902</v>
      </c>
      <c r="L7" s="11">
        <f t="shared" si="0"/>
        <v>1.2278858332778899</v>
      </c>
      <c r="M7" s="11">
        <f t="shared" si="0"/>
        <v>0.22573170502324599</v>
      </c>
      <c r="N7" s="11">
        <f t="shared" si="0"/>
        <v>2.8004236153944598E-2</v>
      </c>
      <c r="O7" s="11">
        <f t="shared" si="0"/>
        <v>3.1385134960190797E-2</v>
      </c>
      <c r="P7" s="11">
        <f t="shared" si="0"/>
        <v>4.2371375774281003E-3</v>
      </c>
      <c r="Q7" s="11">
        <f t="shared" si="0"/>
        <v>1.05205922725457E-2</v>
      </c>
      <c r="R7" s="11">
        <f t="shared" si="0"/>
        <v>8.2755974151961995E-2</v>
      </c>
      <c r="S7" s="11">
        <f t="shared" si="0"/>
        <v>0.14271468397190001</v>
      </c>
      <c r="T7" s="11">
        <f t="shared" si="0"/>
        <v>8.2122515695572593E-3</v>
      </c>
      <c r="U7" s="11">
        <f t="shared" si="0"/>
        <v>0.169727511367707</v>
      </c>
      <c r="V7" s="11">
        <f t="shared" si="0"/>
        <v>3.42686636055975</v>
      </c>
      <c r="W7" s="11">
        <f t="shared" si="0"/>
        <v>3.6072854659986899</v>
      </c>
      <c r="X7" s="11">
        <f t="shared" si="0"/>
        <v>3.3606543385469698</v>
      </c>
      <c r="Y7" s="11">
        <f t="shared" si="0"/>
        <v>1.0899356757463301</v>
      </c>
      <c r="Z7" s="11">
        <f t="shared" si="0"/>
        <v>5.6454544499422399</v>
      </c>
    </row>
    <row r="8" spans="1:67">
      <c r="A8" s="2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67">
      <c r="A9" s="2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67">
      <c r="A10" s="2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67">
      <c r="A11" s="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67">
      <c r="A12" s="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67">
      <c r="A13" s="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67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67">
      <c r="A15" s="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67">
      <c r="A16" s="2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>
      <c r="A17" s="2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>
      <c r="A18" s="2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>
      <c r="A19" s="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>
      <c r="A20" s="2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>
      <c r="A21" s="2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>
      <c r="A22" s="2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>
      <c r="A23" s="2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>
      <c r="A24" s="2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>
      <c r="A25" s="2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>
      <c r="A26" s="2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>
      <c r="A27" s="2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>
      <c r="A28" s="2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>
      <c r="A29" s="2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>
      <c r="A30" s="2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>
      <c r="A31" s="2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>
      <c r="A32" s="2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>
      <c r="A33" s="2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>
      <c r="A34" s="2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>
      <c r="A35" s="2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>
      <c r="A36" s="2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>
      <c r="A37" s="2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>
      <c r="A38" s="2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>
      <c r="A39" s="2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>
      <c r="A40" s="2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>
      <c r="A41" s="2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>
      <c r="A42" s="2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>
      <c r="A43" s="2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>
      <c r="A44" s="2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>
      <c r="A45" s="2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>
      <c r="A46" s="2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>
      <c r="A47" s="2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>
      <c r="A48" s="2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>
      <c r="A49" s="2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>
      <c r="A50" s="2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>
      <c r="A51" s="2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>
      <c r="A52" s="2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>
      <c r="A53" s="2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>
      <c r="A54" s="2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>
      <c r="A55" s="2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>
      <c r="A56" s="2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>
      <c r="A57" s="2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>
      <c r="A58" s="2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>
      <c r="A59" s="2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>
      <c r="A60" s="2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>
      <c r="A61" s="2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>
      <c r="A62" s="2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>
      <c r="A63" s="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>
      <c r="A64" s="2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>
      <c r="A65" s="2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>
      <c r="A66" s="2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>
      <c r="A67" s="2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>
      <c r="A68" s="2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>
      <c r="A69" s="2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>
      <c r="A70" s="2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>
      <c r="A71" s="2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>
      <c r="A72" s="2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>
      <c r="A73" s="2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>
      <c r="A74" s="2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>
      <c r="A75" s="2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>
      <c r="A76" s="2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>
      <c r="A77" s="2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>
      <c r="A78" s="2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>
      <c r="A79" s="2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>
      <c r="A80" s="2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Tabelle26"/>
  <dimension ref="A1:BO105"/>
  <sheetViews>
    <sheetView topLeftCell="O1" workbookViewId="0">
      <selection activeCell="Y22" sqref="Y22"/>
    </sheetView>
  </sheetViews>
  <sheetFormatPr baseColWidth="10" defaultRowHeight="15.6"/>
  <cols>
    <col min="2" max="26" width="16" customWidth="1"/>
    <col min="27" max="53" width="11" bestFit="1" customWidth="1"/>
    <col min="54" max="54" width="11.69921875" bestFit="1" customWidth="1"/>
    <col min="55" max="67" width="11" bestFit="1" customWidth="1"/>
  </cols>
  <sheetData>
    <row r="1" spans="1:67">
      <c r="A1" s="1" t="s">
        <v>121</v>
      </c>
    </row>
    <row r="3" spans="1:67">
      <c r="A3" t="s">
        <v>120</v>
      </c>
    </row>
    <row r="4" spans="1:67" ht="73.95" customHeight="1">
      <c r="A4" s="2" t="s">
        <v>1</v>
      </c>
      <c r="B4" s="9" t="s">
        <v>90</v>
      </c>
      <c r="C4" s="9" t="s">
        <v>91</v>
      </c>
      <c r="D4" s="9" t="s">
        <v>92</v>
      </c>
      <c r="E4" s="9" t="s">
        <v>93</v>
      </c>
      <c r="F4" s="10" t="s">
        <v>104</v>
      </c>
      <c r="G4" s="10" t="s">
        <v>105</v>
      </c>
      <c r="H4" s="10" t="s">
        <v>106</v>
      </c>
      <c r="I4" s="10" t="s">
        <v>107</v>
      </c>
      <c r="J4" s="10" t="s">
        <v>108</v>
      </c>
      <c r="K4" s="10" t="s">
        <v>109</v>
      </c>
      <c r="L4" s="10" t="s">
        <v>110</v>
      </c>
      <c r="M4" s="10" t="s">
        <v>111</v>
      </c>
      <c r="N4" s="10" t="s">
        <v>112</v>
      </c>
      <c r="O4" s="10" t="s">
        <v>113</v>
      </c>
      <c r="P4" s="10" t="s">
        <v>114</v>
      </c>
      <c r="Q4" s="10" t="s">
        <v>115</v>
      </c>
      <c r="R4" s="10" t="s">
        <v>116</v>
      </c>
      <c r="S4" s="10" t="s">
        <v>117</v>
      </c>
      <c r="T4" s="10" t="s">
        <v>118</v>
      </c>
      <c r="U4" s="10" t="s">
        <v>119</v>
      </c>
      <c r="V4" s="9" t="s">
        <v>94</v>
      </c>
      <c r="W4" s="9" t="s">
        <v>95</v>
      </c>
      <c r="X4" s="9" t="s">
        <v>96</v>
      </c>
      <c r="Y4" s="9" t="s">
        <v>97</v>
      </c>
      <c r="Z4" s="9" t="s">
        <v>98</v>
      </c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</row>
    <row r="5" spans="1:67">
      <c r="A5" s="2">
        <v>2025</v>
      </c>
      <c r="B5" s="11">
        <v>5.2866463322005899</v>
      </c>
      <c r="C5" s="11">
        <v>0.184526340218546</v>
      </c>
      <c r="D5" s="11">
        <v>1.11914198704823</v>
      </c>
      <c r="E5" s="11">
        <v>1.7317877262500401</v>
      </c>
      <c r="F5" s="11">
        <v>1.8734402356192601E-3</v>
      </c>
      <c r="G5" s="11">
        <v>1.3140871340174699E-2</v>
      </c>
      <c r="H5" s="11">
        <v>1.55118628052415E-2</v>
      </c>
      <c r="I5" s="11">
        <v>1.1929425915753901E-5</v>
      </c>
      <c r="J5" s="11">
        <v>0.53035054001158299</v>
      </c>
      <c r="K5" s="11">
        <v>0.27392329830887602</v>
      </c>
      <c r="L5" s="11">
        <v>0.18765542301458901</v>
      </c>
      <c r="M5" s="11">
        <v>8.5990566089294201E-2</v>
      </c>
      <c r="N5" s="11">
        <v>8.6394260495793306E-3</v>
      </c>
      <c r="O5" s="11">
        <v>7.8777605735073E-3</v>
      </c>
      <c r="P5" s="11">
        <v>1.24929554970977E-3</v>
      </c>
      <c r="Q5" s="11">
        <v>2.8838032211069599E-3</v>
      </c>
      <c r="R5" s="11">
        <v>3.0464161374231101E-2</v>
      </c>
      <c r="S5" s="11">
        <v>4.0406579904438203E-2</v>
      </c>
      <c r="T5" s="11">
        <v>1.8021538547929601E-3</v>
      </c>
      <c r="U5" s="11">
        <v>0.117500722385323</v>
      </c>
      <c r="V5" s="11">
        <v>1.19813385548059</v>
      </c>
      <c r="W5" s="11">
        <v>1.1067463961948201</v>
      </c>
      <c r="X5" s="11">
        <v>0.317461481963148</v>
      </c>
      <c r="Y5" s="11">
        <v>0.27720663575031401</v>
      </c>
      <c r="Z5" s="11">
        <v>1.10924324307067</v>
      </c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</row>
    <row r="6" spans="1:67">
      <c r="A6" s="2">
        <v>2026</v>
      </c>
      <c r="B6" s="11">
        <v>5.21449657807264</v>
      </c>
      <c r="C6" s="11">
        <v>0.17748240365710899</v>
      </c>
      <c r="D6" s="11">
        <v>1.07984305542342</v>
      </c>
      <c r="E6" s="11">
        <v>1.6741072937847601</v>
      </c>
      <c r="F6" s="11">
        <v>1.6365066018576399E-3</v>
      </c>
      <c r="G6" s="11">
        <v>1.2338758371112601E-2</v>
      </c>
      <c r="H6" s="11">
        <v>1.53057954722621E-2</v>
      </c>
      <c r="I6" s="11">
        <v>1.08109632117661E-5</v>
      </c>
      <c r="J6" s="11">
        <v>0.51088445002077598</v>
      </c>
      <c r="K6" s="11">
        <v>0.25639131776762603</v>
      </c>
      <c r="L6" s="11">
        <v>0.17835353336207399</v>
      </c>
      <c r="M6" s="11">
        <v>7.9717055330528294E-2</v>
      </c>
      <c r="N6" s="11">
        <v>8.3252049406057002E-3</v>
      </c>
      <c r="O6" s="11">
        <v>7.69374261501235E-3</v>
      </c>
      <c r="P6" s="11">
        <v>4.4326726540158201E-3</v>
      </c>
      <c r="Q6" s="11">
        <v>5.3655289648904397E-3</v>
      </c>
      <c r="R6" s="11">
        <v>2.7428580953575501E-2</v>
      </c>
      <c r="S6" s="11">
        <v>3.9357695199315201E-2</v>
      </c>
      <c r="T6" s="11">
        <v>1.74464660982853E-3</v>
      </c>
      <c r="U6" s="11">
        <v>0.116268888283571</v>
      </c>
      <c r="V6" s="11">
        <v>1.18809694606716</v>
      </c>
      <c r="W6" s="11">
        <v>1.07392432327693</v>
      </c>
      <c r="X6" s="11">
        <v>0.30414533564060803</v>
      </c>
      <c r="Y6" s="11">
        <v>0.26962178380621099</v>
      </c>
      <c r="Z6" s="11">
        <v>1.1099801832410801</v>
      </c>
    </row>
    <row r="7" spans="1:67">
      <c r="A7" s="2">
        <v>2027</v>
      </c>
      <c r="B7" s="11">
        <v>5.13654707413514</v>
      </c>
      <c r="C7" s="11">
        <v>0.17068103971158499</v>
      </c>
      <c r="D7" s="11">
        <v>1.04451265046357</v>
      </c>
      <c r="E7" s="11">
        <v>1.61719682037507</v>
      </c>
      <c r="F7" s="11">
        <v>1.41336089483454E-3</v>
      </c>
      <c r="G7" s="11">
        <v>1.15820985912032E-2</v>
      </c>
      <c r="H7" s="11">
        <v>1.51135695420165E-2</v>
      </c>
      <c r="I7" s="11">
        <v>9.7679604016951304E-6</v>
      </c>
      <c r="J7" s="11">
        <v>0.49345391104501402</v>
      </c>
      <c r="K7" s="11">
        <v>0.23865262060713199</v>
      </c>
      <c r="L7" s="11">
        <v>0.169461825183533</v>
      </c>
      <c r="M7" s="11">
        <v>7.3083222835897493E-2</v>
      </c>
      <c r="N7" s="11">
        <v>8.0204724968005597E-3</v>
      </c>
      <c r="O7" s="11">
        <v>7.52384508227898E-3</v>
      </c>
      <c r="P7" s="11">
        <v>7.4621455312461702E-3</v>
      </c>
      <c r="Q7" s="11">
        <v>7.7270848005497996E-3</v>
      </c>
      <c r="R7" s="11">
        <v>2.4398128656193001E-2</v>
      </c>
      <c r="S7" s="11">
        <v>3.8371128057694298E-2</v>
      </c>
      <c r="T7" s="11">
        <v>1.69083014505162E-3</v>
      </c>
      <c r="U7" s="11">
        <v>0.115284213042799</v>
      </c>
      <c r="V7" s="11">
        <v>1.17835004994468</v>
      </c>
      <c r="W7" s="11">
        <v>1.04249396033154</v>
      </c>
      <c r="X7" s="11">
        <v>0.29099327532535302</v>
      </c>
      <c r="Y7" s="11">
        <v>0.26212329741328</v>
      </c>
      <c r="Z7" s="11">
        <v>1.1122150009765801</v>
      </c>
    </row>
    <row r="8" spans="1:67">
      <c r="A8" s="2">
        <v>2028</v>
      </c>
      <c r="B8" s="11">
        <v>5.0590400196364804</v>
      </c>
      <c r="C8" s="11">
        <v>0.164096730425806</v>
      </c>
      <c r="D8" s="11">
        <v>1.01128256992268</v>
      </c>
      <c r="E8" s="11">
        <v>1.56250726812237</v>
      </c>
      <c r="F8" s="11">
        <v>1.20350690904538E-3</v>
      </c>
      <c r="G8" s="11">
        <v>1.08680148647551E-2</v>
      </c>
      <c r="H8" s="11">
        <v>1.49368435957583E-2</v>
      </c>
      <c r="I8" s="11">
        <v>8.79838885116551E-6</v>
      </c>
      <c r="J8" s="11">
        <v>0.47632180650224898</v>
      </c>
      <c r="K8" s="11">
        <v>0.22061702784798301</v>
      </c>
      <c r="L8" s="11">
        <v>0.160479959528223</v>
      </c>
      <c r="M8" s="11">
        <v>6.6098996669826299E-2</v>
      </c>
      <c r="N8" s="11">
        <v>7.7261804174993901E-3</v>
      </c>
      <c r="O8" s="11">
        <v>7.3553815952762999E-3</v>
      </c>
      <c r="P8" s="11">
        <v>1.0324346938284301E-2</v>
      </c>
      <c r="Q8" s="11">
        <v>9.9549507112663502E-3</v>
      </c>
      <c r="R8" s="11">
        <v>2.1375861130239301E-2</v>
      </c>
      <c r="S8" s="11">
        <v>3.7399989555718001E-2</v>
      </c>
      <c r="T8" s="11">
        <v>1.6398307727817801E-3</v>
      </c>
      <c r="U8" s="11">
        <v>0.11435241362054401</v>
      </c>
      <c r="V8" s="11">
        <v>1.1690552121258699</v>
      </c>
      <c r="W8" s="11">
        <v>1.01184482514816</v>
      </c>
      <c r="X8" s="11">
        <v>0.27839999871443499</v>
      </c>
      <c r="Y8" s="11">
        <v>0.25483990317303801</v>
      </c>
      <c r="Z8" s="11">
        <v>1.11486060652018</v>
      </c>
    </row>
    <row r="9" spans="1:67">
      <c r="A9" s="2">
        <v>2029</v>
      </c>
      <c r="B9" s="11">
        <v>4.9819512191955297</v>
      </c>
      <c r="C9" s="11">
        <v>0.15770423552749699</v>
      </c>
      <c r="D9" s="11">
        <v>0.98002200820668794</v>
      </c>
      <c r="E9" s="11">
        <v>1.50988103567489</v>
      </c>
      <c r="F9" s="11">
        <v>1.00619234545577E-3</v>
      </c>
      <c r="G9" s="11">
        <v>1.0192022833093201E-2</v>
      </c>
      <c r="H9" s="11">
        <v>1.4775393978772301E-2</v>
      </c>
      <c r="I9" s="11">
        <v>7.8969578755902207E-6</v>
      </c>
      <c r="J9" s="11">
        <v>0.45944907740187002</v>
      </c>
      <c r="K9" s="11">
        <v>0.20223303847302901</v>
      </c>
      <c r="L9" s="11">
        <v>0.15139515014274099</v>
      </c>
      <c r="M9" s="11">
        <v>5.87387452302435E-2</v>
      </c>
      <c r="N9" s="11">
        <v>7.4408580526812299E-3</v>
      </c>
      <c r="O9" s="11">
        <v>7.1871408936439304E-3</v>
      </c>
      <c r="P9" s="11">
        <v>1.3002866381619699E-2</v>
      </c>
      <c r="Q9" s="11">
        <v>1.2035646077462299E-2</v>
      </c>
      <c r="R9" s="11">
        <v>1.8356613542071101E-2</v>
      </c>
      <c r="S9" s="11">
        <v>3.6441171931584797E-2</v>
      </c>
      <c r="T9" s="11">
        <v>1.59136385865249E-3</v>
      </c>
      <c r="U9" s="11">
        <v>0.113472375113972</v>
      </c>
      <c r="V9" s="11">
        <v>1.1601538655902699</v>
      </c>
      <c r="W9" s="11">
        <v>0.98190003788533797</v>
      </c>
      <c r="X9" s="11">
        <v>0.26632675975204401</v>
      </c>
      <c r="Y9" s="11">
        <v>0.24775224636934001</v>
      </c>
      <c r="Z9" s="11">
        <v>1.1179455739033599</v>
      </c>
    </row>
    <row r="10" spans="1:67">
      <c r="A10" s="2">
        <v>2030</v>
      </c>
      <c r="B10" s="11">
        <v>4.9052578409237402</v>
      </c>
      <c r="C10" s="11">
        <v>0.15148508344339501</v>
      </c>
      <c r="D10" s="11">
        <v>0.95059455801722903</v>
      </c>
      <c r="E10" s="11">
        <v>1.45916356961918</v>
      </c>
      <c r="F10" s="11">
        <v>8.2075326113421399E-4</v>
      </c>
      <c r="G10" s="11">
        <v>9.5506908194770996E-3</v>
      </c>
      <c r="H10" s="11">
        <v>1.46294051347532E-2</v>
      </c>
      <c r="I10" s="11">
        <v>7.0592309691932498E-6</v>
      </c>
      <c r="J10" s="11">
        <v>0.44279488057783201</v>
      </c>
      <c r="K10" s="11">
        <v>0.183448014038781</v>
      </c>
      <c r="L10" s="11">
        <v>0.142188333216754</v>
      </c>
      <c r="M10" s="11">
        <v>5.0969173157372101E-2</v>
      </c>
      <c r="N10" s="11">
        <v>7.1633228568406303E-3</v>
      </c>
      <c r="O10" s="11">
        <v>7.01777843393794E-3</v>
      </c>
      <c r="P10" s="11">
        <v>1.5477328386665301E-2</v>
      </c>
      <c r="Q10" s="11">
        <v>1.39531097674679E-2</v>
      </c>
      <c r="R10" s="11">
        <v>1.53352417494681E-2</v>
      </c>
      <c r="S10" s="11">
        <v>3.5491318379563798E-2</v>
      </c>
      <c r="T10" s="11">
        <v>1.5451700969634E-3</v>
      </c>
      <c r="U10" s="11">
        <v>0.112643395151732</v>
      </c>
      <c r="V10" s="11">
        <v>1.1516107781482201</v>
      </c>
      <c r="W10" s="11">
        <v>0.95259489150445198</v>
      </c>
      <c r="X10" s="11">
        <v>0.25473473000438202</v>
      </c>
      <c r="Y10" s="11">
        <v>0.24084212867667401</v>
      </c>
      <c r="Z10" s="11">
        <v>1.1215256910883</v>
      </c>
    </row>
    <row r="11" spans="1:67">
      <c r="A11" s="2">
        <v>2031</v>
      </c>
      <c r="B11" s="11">
        <v>4.8782437989634202</v>
      </c>
      <c r="C11" s="11">
        <v>0.145648602554421</v>
      </c>
      <c r="D11" s="11">
        <v>0.92505982277572796</v>
      </c>
      <c r="E11" s="11">
        <v>1.41387643420286</v>
      </c>
      <c r="F11" s="11">
        <v>6.4758885596859195E-4</v>
      </c>
      <c r="G11" s="11">
        <v>8.9444080040548303E-3</v>
      </c>
      <c r="H11" s="11">
        <v>1.4505049128505299E-2</v>
      </c>
      <c r="I11" s="11">
        <v>6.2901621646627303E-6</v>
      </c>
      <c r="J11" s="11">
        <v>0.42638099941142799</v>
      </c>
      <c r="K11" s="11">
        <v>0.164235360530255</v>
      </c>
      <c r="L11" s="11">
        <v>0.13284980136761801</v>
      </c>
      <c r="M11" s="11">
        <v>4.27579946799551E-2</v>
      </c>
      <c r="N11" s="11">
        <v>6.89947105847617E-3</v>
      </c>
      <c r="O11" s="11">
        <v>6.8531107643594498E-3</v>
      </c>
      <c r="P11" s="11">
        <v>1.7739358566901699E-2</v>
      </c>
      <c r="Q11" s="11">
        <v>1.57034096863077E-2</v>
      </c>
      <c r="R11" s="11">
        <v>1.23082870239756E-2</v>
      </c>
      <c r="S11" s="11">
        <v>3.4591172995803297E-2</v>
      </c>
      <c r="T11" s="11">
        <v>1.5027843642356001E-3</v>
      </c>
      <c r="U11" s="11">
        <v>0.111907903041582</v>
      </c>
      <c r="V11" s="11">
        <v>1.1460179539783</v>
      </c>
      <c r="W11" s="11">
        <v>0.92803298166513903</v>
      </c>
      <c r="X11" s="11">
        <v>0.24389273673846901</v>
      </c>
      <c r="Y11" s="11">
        <v>0.23463700314414801</v>
      </c>
      <c r="Z11" s="11">
        <v>1.1256707193796001</v>
      </c>
    </row>
    <row r="12" spans="1:67">
      <c r="A12" s="2">
        <v>2032</v>
      </c>
      <c r="B12" s="11">
        <v>4.8507029739878202</v>
      </c>
      <c r="C12" s="11">
        <v>0.13993905161096301</v>
      </c>
      <c r="D12" s="11">
        <v>0.90105601970132598</v>
      </c>
      <c r="E12" s="11">
        <v>1.3700624815871101</v>
      </c>
      <c r="F12" s="11">
        <v>4.8460321842122897E-4</v>
      </c>
      <c r="G12" s="11">
        <v>8.3658492850839806E-3</v>
      </c>
      <c r="H12" s="11">
        <v>1.43966515441177E-2</v>
      </c>
      <c r="I12" s="11">
        <v>5.57608333650883E-6</v>
      </c>
      <c r="J12" s="11">
        <v>0.41009781518141403</v>
      </c>
      <c r="K12" s="11">
        <v>0.144495822041591</v>
      </c>
      <c r="L12" s="11">
        <v>0.123347857882897</v>
      </c>
      <c r="M12" s="11">
        <v>3.4060665689313999E-2</v>
      </c>
      <c r="N12" s="11">
        <v>6.64061075508023E-3</v>
      </c>
      <c r="O12" s="11">
        <v>6.6843180970799299E-3</v>
      </c>
      <c r="P12" s="11">
        <v>1.9746785440075701E-2</v>
      </c>
      <c r="Q12" s="11">
        <v>1.72505368667198E-2</v>
      </c>
      <c r="R12" s="11">
        <v>9.2666866640954797E-3</v>
      </c>
      <c r="S12" s="11">
        <v>3.36898722799183E-2</v>
      </c>
      <c r="T12" s="11">
        <v>1.4621646244136601E-3</v>
      </c>
      <c r="U12" s="11">
        <v>0.111220573372787</v>
      </c>
      <c r="V12" s="11">
        <v>1.1407636966574899</v>
      </c>
      <c r="W12" s="11">
        <v>0.903889918516674</v>
      </c>
      <c r="X12" s="11">
        <v>0.233447679827711</v>
      </c>
      <c r="Y12" s="11">
        <v>0.22856006600675599</v>
      </c>
      <c r="Z12" s="11">
        <v>1.13041728861046</v>
      </c>
    </row>
    <row r="13" spans="1:67">
      <c r="A13" s="2">
        <v>2033</v>
      </c>
      <c r="B13" s="11">
        <v>4.82261175745617</v>
      </c>
      <c r="C13" s="11">
        <v>0.13434001037068199</v>
      </c>
      <c r="D13" s="11">
        <v>0.87849451463426798</v>
      </c>
      <c r="E13" s="11">
        <v>1.3276323206026699</v>
      </c>
      <c r="F13" s="11">
        <v>3.3120976717177999E-4</v>
      </c>
      <c r="G13" s="11">
        <v>7.8121870583865802E-3</v>
      </c>
      <c r="H13" s="11">
        <v>1.43051224228323E-2</v>
      </c>
      <c r="I13" s="11">
        <v>4.9136198620604901E-6</v>
      </c>
      <c r="J13" s="11">
        <v>0.39392012382924202</v>
      </c>
      <c r="K13" s="11">
        <v>0.124172923989868</v>
      </c>
      <c r="L13" s="11">
        <v>0.113663757686635</v>
      </c>
      <c r="M13" s="11">
        <v>2.48313201729581E-2</v>
      </c>
      <c r="N13" s="11">
        <v>6.3856526961668702E-3</v>
      </c>
      <c r="O13" s="11">
        <v>6.5099234031302201E-3</v>
      </c>
      <c r="P13" s="11">
        <v>2.14652162467549E-2</v>
      </c>
      <c r="Q13" s="11">
        <v>1.8567077575793199E-2</v>
      </c>
      <c r="R13" s="11">
        <v>6.20545760314614E-3</v>
      </c>
      <c r="S13" s="11">
        <v>3.2784337178822599E-2</v>
      </c>
      <c r="T13" s="11">
        <v>1.4230687380344901E-3</v>
      </c>
      <c r="U13" s="11">
        <v>0.110583286135677</v>
      </c>
      <c r="V13" s="11">
        <v>1.13582447475374</v>
      </c>
      <c r="W13" s="11">
        <v>0.88011219966187004</v>
      </c>
      <c r="X13" s="11">
        <v>0.22337974096128199</v>
      </c>
      <c r="Y13" s="11">
        <v>0.222599698746339</v>
      </c>
      <c r="Z13" s="11">
        <v>1.13584436430924</v>
      </c>
    </row>
    <row r="14" spans="1:67">
      <c r="A14" s="2">
        <v>2034</v>
      </c>
      <c r="B14" s="11">
        <v>4.7939084120930202</v>
      </c>
      <c r="C14" s="11">
        <v>0.12883057446503199</v>
      </c>
      <c r="D14" s="11">
        <v>0.85728678446015005</v>
      </c>
      <c r="E14" s="11">
        <v>1.2864348819253899</v>
      </c>
      <c r="F14" s="11">
        <v>1.8680027592305701E-4</v>
      </c>
      <c r="G14" s="11">
        <v>7.28087070840539E-3</v>
      </c>
      <c r="H14" s="11">
        <v>1.42313592856453E-2</v>
      </c>
      <c r="I14" s="11">
        <v>4.29964560224369E-6</v>
      </c>
      <c r="J14" s="11">
        <v>0.37780223345137098</v>
      </c>
      <c r="K14" s="11">
        <v>0.10319488243727799</v>
      </c>
      <c r="L14" s="11">
        <v>0.103769394164793</v>
      </c>
      <c r="M14" s="11">
        <v>1.50178700793949E-2</v>
      </c>
      <c r="N14" s="11">
        <v>6.13337656234649E-3</v>
      </c>
      <c r="O14" s="11">
        <v>6.32792127626099E-3</v>
      </c>
      <c r="P14" s="11">
        <v>2.2850649336570501E-2</v>
      </c>
      <c r="Q14" s="11">
        <v>1.9617963706911701E-2</v>
      </c>
      <c r="R14" s="11">
        <v>3.11851253659644E-3</v>
      </c>
      <c r="S14" s="11">
        <v>3.1868989877583798E-2</v>
      </c>
      <c r="T14" s="11">
        <v>1.3852257984773399E-3</v>
      </c>
      <c r="U14" s="11">
        <v>0.109991095269283</v>
      </c>
      <c r="V14" s="11">
        <v>1.13114853018942</v>
      </c>
      <c r="W14" s="11">
        <v>0.85663298921030795</v>
      </c>
      <c r="X14" s="11">
        <v>0.213652619758402</v>
      </c>
      <c r="Y14" s="11">
        <v>0.216737041054618</v>
      </c>
      <c r="Z14" s="11">
        <v>1.1419901726338999</v>
      </c>
    </row>
    <row r="15" spans="1:67">
      <c r="A15" s="2">
        <v>2035</v>
      </c>
      <c r="B15" s="11">
        <v>4.7645356908473504</v>
      </c>
      <c r="C15" s="11">
        <v>0.123388731395305</v>
      </c>
      <c r="D15" s="11">
        <v>0.83732715737890495</v>
      </c>
      <c r="E15" s="11">
        <v>1.24631981973346</v>
      </c>
      <c r="F15" s="11">
        <v>5.0558793631818303E-5</v>
      </c>
      <c r="G15" s="11">
        <v>6.7690152116435297E-3</v>
      </c>
      <c r="H15" s="11">
        <v>1.4176483325376301E-2</v>
      </c>
      <c r="I15" s="11">
        <v>3.7312038314936601E-6</v>
      </c>
      <c r="J15" s="11">
        <v>0.36169970449101702</v>
      </c>
      <c r="K15" s="11">
        <v>8.1485604451178001E-2</v>
      </c>
      <c r="L15" s="11">
        <v>9.3636916277317406E-2</v>
      </c>
      <c r="M15" s="11">
        <v>4.5640266242002103E-3</v>
      </c>
      <c r="N15" s="11">
        <v>5.8824853711589003E-3</v>
      </c>
      <c r="O15" s="11">
        <v>6.13608576475058E-3</v>
      </c>
      <c r="P15" s="11">
        <v>2.38515599160882E-2</v>
      </c>
      <c r="Q15" s="11">
        <v>2.03618803173133E-2</v>
      </c>
      <c r="R15" s="11">
        <v>0</v>
      </c>
      <c r="S15" s="11">
        <v>3.0938129928501701E-2</v>
      </c>
      <c r="T15" s="11">
        <v>1.3483499861291299E-3</v>
      </c>
      <c r="U15" s="11">
        <v>0.10943901819929901</v>
      </c>
      <c r="V15" s="11">
        <v>1.1266723174555</v>
      </c>
      <c r="W15" s="11">
        <v>0.83337642846844495</v>
      </c>
      <c r="X15" s="11">
        <v>0.204235688374549</v>
      </c>
      <c r="Y15" s="11">
        <v>0.21095064189648499</v>
      </c>
      <c r="Z15" s="11">
        <v>1.14889989896233</v>
      </c>
    </row>
    <row r="16" spans="1:67">
      <c r="A16" s="2">
        <v>2036</v>
      </c>
      <c r="B16" s="11">
        <v>4.7402661644231596</v>
      </c>
      <c r="C16" s="11">
        <v>0.121457161518628</v>
      </c>
      <c r="D16" s="11">
        <v>0.82601041780418705</v>
      </c>
      <c r="E16" s="11">
        <v>1.2263202673048099</v>
      </c>
      <c r="F16" s="11">
        <v>4.6237620436938497E-5</v>
      </c>
      <c r="G16" s="11">
        <v>6.11870421319955E-3</v>
      </c>
      <c r="H16" s="11">
        <v>1.3172566761659199E-2</v>
      </c>
      <c r="I16" s="11">
        <v>3.4436396755964302E-6</v>
      </c>
      <c r="J16" s="11">
        <v>0.34436534400642699</v>
      </c>
      <c r="K16" s="11">
        <v>7.8037964126214193E-2</v>
      </c>
      <c r="L16" s="11">
        <v>8.9720270933381197E-2</v>
      </c>
      <c r="M16" s="11">
        <v>4.3443661385032598E-3</v>
      </c>
      <c r="N16" s="11">
        <v>5.8125536459856198E-3</v>
      </c>
      <c r="O16" s="11">
        <v>6.1789225752464302E-3</v>
      </c>
      <c r="P16" s="11">
        <v>2.4894531295665E-2</v>
      </c>
      <c r="Q16" s="11">
        <v>2.08976783353617E-2</v>
      </c>
      <c r="R16" s="11">
        <v>0</v>
      </c>
      <c r="S16" s="11">
        <v>3.08189087710025E-2</v>
      </c>
      <c r="T16" s="11">
        <v>1.3390286349230401E-3</v>
      </c>
      <c r="U16" s="11">
        <v>0.109722639859908</v>
      </c>
      <c r="V16" s="11">
        <v>1.13628343901309</v>
      </c>
      <c r="W16" s="11">
        <v>0.82268932614479995</v>
      </c>
      <c r="X16" s="11">
        <v>0.19267552890424899</v>
      </c>
      <c r="Y16" s="11">
        <v>0.20900555716670599</v>
      </c>
      <c r="Z16" s="11">
        <v>1.15602258942002</v>
      </c>
    </row>
    <row r="17" spans="1:26">
      <c r="A17" s="2">
        <v>2037</v>
      </c>
      <c r="B17" s="11">
        <v>4.7159413477420502</v>
      </c>
      <c r="C17" s="11">
        <v>0.119723131098706</v>
      </c>
      <c r="D17" s="11">
        <v>0.81681673639889896</v>
      </c>
      <c r="E17" s="11">
        <v>1.20914309384343</v>
      </c>
      <c r="F17" s="11">
        <v>4.2108257082654898E-5</v>
      </c>
      <c r="G17" s="11">
        <v>5.5036068496508404E-3</v>
      </c>
      <c r="H17" s="11">
        <v>1.21832127555407E-2</v>
      </c>
      <c r="I17" s="11">
        <v>3.1718852567728502E-6</v>
      </c>
      <c r="J17" s="11">
        <v>0.32755540899679503</v>
      </c>
      <c r="K17" s="11">
        <v>7.4512037587598695E-2</v>
      </c>
      <c r="L17" s="11">
        <v>8.5695463826992696E-2</v>
      </c>
      <c r="M17" s="11">
        <v>4.1180627916934196E-3</v>
      </c>
      <c r="N17" s="11">
        <v>5.7455255420254397E-3</v>
      </c>
      <c r="O17" s="11">
        <v>6.2276910607038998E-3</v>
      </c>
      <c r="P17" s="11">
        <v>2.5940358763301301E-2</v>
      </c>
      <c r="Q17" s="11">
        <v>2.1434291499071102E-2</v>
      </c>
      <c r="R17" s="11">
        <v>0</v>
      </c>
      <c r="S17" s="11">
        <v>3.0722742587148098E-2</v>
      </c>
      <c r="T17" s="11">
        <v>1.33318485669513E-3</v>
      </c>
      <c r="U17" s="11">
        <v>0.110064769500023</v>
      </c>
      <c r="V17" s="11">
        <v>1.1473224667506901</v>
      </c>
      <c r="W17" s="11">
        <v>0.81285612598915702</v>
      </c>
      <c r="X17" s="11">
        <v>0.182205175166821</v>
      </c>
      <c r="Y17" s="11">
        <v>0.207392611049834</v>
      </c>
      <c r="Z17" s="11">
        <v>1.16383567801649</v>
      </c>
    </row>
    <row r="18" spans="1:26">
      <c r="A18" s="2">
        <v>2038</v>
      </c>
      <c r="B18" s="11">
        <v>4.6911648480654202</v>
      </c>
      <c r="C18" s="11">
        <v>0.11810230952056799</v>
      </c>
      <c r="D18" s="11">
        <v>0.80911458012961601</v>
      </c>
      <c r="E18" s="11">
        <v>1.19367964678547</v>
      </c>
      <c r="F18" s="11">
        <v>3.8144825523312299E-5</v>
      </c>
      <c r="G18" s="11">
        <v>4.9200341563419101E-3</v>
      </c>
      <c r="H18" s="11">
        <v>1.1206987676900799E-2</v>
      </c>
      <c r="I18" s="11">
        <v>2.9129997871934302E-6</v>
      </c>
      <c r="J18" s="11">
        <v>0.31123479774315499</v>
      </c>
      <c r="K18" s="11">
        <v>7.0900968795336694E-2</v>
      </c>
      <c r="L18" s="11">
        <v>8.1550444480056994E-2</v>
      </c>
      <c r="M18" s="11">
        <v>3.88415296737057E-3</v>
      </c>
      <c r="N18" s="11">
        <v>5.68027070475582E-3</v>
      </c>
      <c r="O18" s="11">
        <v>6.2811699187201898E-3</v>
      </c>
      <c r="P18" s="11">
        <v>2.69845209421841E-2</v>
      </c>
      <c r="Q18" s="11">
        <v>2.19677825456304E-2</v>
      </c>
      <c r="R18" s="11">
        <v>0</v>
      </c>
      <c r="S18" s="11">
        <v>3.0643155015065902E-2</v>
      </c>
      <c r="T18" s="11">
        <v>1.3282349663264301E-3</v>
      </c>
      <c r="U18" s="11">
        <v>0.110435862352219</v>
      </c>
      <c r="V18" s="11">
        <v>1.1594035268474101</v>
      </c>
      <c r="W18" s="11">
        <v>0.80345437276861598</v>
      </c>
      <c r="X18" s="11">
        <v>0.17239830474875301</v>
      </c>
      <c r="Y18" s="11">
        <v>0.20598465476988401</v>
      </c>
      <c r="Z18" s="11">
        <v>1.1724257914935501</v>
      </c>
    </row>
    <row r="19" spans="1:26">
      <c r="A19" s="2">
        <v>2039</v>
      </c>
      <c r="B19" s="11">
        <v>4.6659049373182997</v>
      </c>
      <c r="C19" s="11">
        <v>0.116586246403925</v>
      </c>
      <c r="D19" s="11">
        <v>0.80281776055926501</v>
      </c>
      <c r="E19" s="11">
        <v>1.17984734102712</v>
      </c>
      <c r="F19" s="11">
        <v>3.4335070802611403E-5</v>
      </c>
      <c r="G19" s="11">
        <v>4.3665284065686396E-3</v>
      </c>
      <c r="H19" s="11">
        <v>1.0241693776428199E-2</v>
      </c>
      <c r="I19" s="11">
        <v>2.6663543845973799E-6</v>
      </c>
      <c r="J19" s="11">
        <v>0.29536569624616898</v>
      </c>
      <c r="K19" s="11">
        <v>6.7188423161726504E-2</v>
      </c>
      <c r="L19" s="11">
        <v>7.7272411866416299E-2</v>
      </c>
      <c r="M19" s="11">
        <v>3.6416155245554299E-3</v>
      </c>
      <c r="N19" s="11">
        <v>5.61638331179293E-3</v>
      </c>
      <c r="O19" s="11">
        <v>6.33918239132458E-3</v>
      </c>
      <c r="P19" s="11">
        <v>2.8024857608350599E-2</v>
      </c>
      <c r="Q19" s="11">
        <v>2.2496555912976599E-2</v>
      </c>
      <c r="R19" s="11">
        <v>0</v>
      </c>
      <c r="S19" s="11">
        <v>3.0578108001115701E-2</v>
      </c>
      <c r="T19" s="11">
        <v>1.3241648196221001E-3</v>
      </c>
      <c r="U19" s="11">
        <v>0.11083617529190699</v>
      </c>
      <c r="V19" s="11">
        <v>1.1725195402236901</v>
      </c>
      <c r="W19" s="11">
        <v>0.79444667300663996</v>
      </c>
      <c r="X19" s="11">
        <v>0.16320725340011499</v>
      </c>
      <c r="Y19" s="11">
        <v>0.20477225379104799</v>
      </c>
      <c r="Z19" s="11">
        <v>1.1817884634756</v>
      </c>
    </row>
    <row r="20" spans="1:26">
      <c r="A20" s="2">
        <v>2040</v>
      </c>
      <c r="B20" s="11">
        <v>4.6401426162062904</v>
      </c>
      <c r="C20" s="11">
        <v>0.115175286167139</v>
      </c>
      <c r="D20" s="11">
        <v>0.79792846468951295</v>
      </c>
      <c r="E20" s="11">
        <v>1.1676748946600199</v>
      </c>
      <c r="F20" s="11">
        <v>3.0670692965189899E-5</v>
      </c>
      <c r="G20" s="11">
        <v>3.84172487708483E-3</v>
      </c>
      <c r="H20" s="11">
        <v>9.2857128161445493E-3</v>
      </c>
      <c r="I20" s="11">
        <v>2.4311551007806301E-6</v>
      </c>
      <c r="J20" s="11">
        <v>0.27994892580181002</v>
      </c>
      <c r="K20" s="11">
        <v>6.3370207285794705E-2</v>
      </c>
      <c r="L20" s="11">
        <v>7.2851678276803306E-2</v>
      </c>
      <c r="M20" s="11">
        <v>3.3893954989131598E-3</v>
      </c>
      <c r="N20" s="11">
        <v>5.5536562227002104E-3</v>
      </c>
      <c r="O20" s="11">
        <v>6.4015612359980198E-3</v>
      </c>
      <c r="P20" s="11">
        <v>2.9061401174900001E-2</v>
      </c>
      <c r="Q20" s="11">
        <v>2.30205039693674E-2</v>
      </c>
      <c r="R20" s="11">
        <v>0</v>
      </c>
      <c r="S20" s="11">
        <v>3.05272908901877E-2</v>
      </c>
      <c r="T20" s="11">
        <v>1.3209666082893E-3</v>
      </c>
      <c r="U20" s="11">
        <v>0.11126455680708799</v>
      </c>
      <c r="V20" s="11">
        <v>1.1867344416638299</v>
      </c>
      <c r="W20" s="11">
        <v>0.78581706472426405</v>
      </c>
      <c r="X20" s="11">
        <v>0.154604786403225</v>
      </c>
      <c r="Y20" s="11">
        <v>0.20376280448103401</v>
      </c>
      <c r="Z20" s="11">
        <v>1.1919992126808601</v>
      </c>
    </row>
    <row r="21" spans="1:26">
      <c r="A21" s="2">
        <v>2041</v>
      </c>
      <c r="B21" s="11">
        <v>4.4753175127182301</v>
      </c>
      <c r="C21" s="11">
        <v>0.11326790159663699</v>
      </c>
      <c r="D21" s="11">
        <v>0.78826097898208702</v>
      </c>
      <c r="E21" s="11">
        <v>1.14738519713883</v>
      </c>
      <c r="F21" s="11">
        <v>2.7012457598042901E-5</v>
      </c>
      <c r="G21" s="11">
        <v>3.33913233368194E-3</v>
      </c>
      <c r="H21" s="11">
        <v>8.3289288798585603E-3</v>
      </c>
      <c r="I21" s="11">
        <v>2.1964456676545299E-6</v>
      </c>
      <c r="J21" s="11">
        <v>0.26489307676279</v>
      </c>
      <c r="K21" s="11">
        <v>5.9417385530077103E-2</v>
      </c>
      <c r="L21" s="11">
        <v>6.8260976929378797E-2</v>
      </c>
      <c r="M21" s="11">
        <v>3.1257408662448902E-3</v>
      </c>
      <c r="N21" s="11">
        <v>5.47547687816768E-3</v>
      </c>
      <c r="O21" s="11">
        <v>6.4475028501679802E-3</v>
      </c>
      <c r="P21" s="11">
        <v>3.000167389353E-2</v>
      </c>
      <c r="Q21" s="11">
        <v>2.3463602944777302E-2</v>
      </c>
      <c r="R21" s="11">
        <v>0</v>
      </c>
      <c r="S21" s="11">
        <v>3.0375571743502101E-2</v>
      </c>
      <c r="T21" s="11">
        <v>1.3135842945844001E-3</v>
      </c>
      <c r="U21" s="11">
        <v>0.1116098833992</v>
      </c>
      <c r="V21" s="11">
        <v>1.19321000446694</v>
      </c>
      <c r="W21" s="11">
        <v>0.76612374703617703</v>
      </c>
      <c r="X21" s="11">
        <v>0.14576970532424799</v>
      </c>
      <c r="Y21" s="11">
        <v>0.201442404135249</v>
      </c>
      <c r="Z21" s="11">
        <v>1.2031184158888599</v>
      </c>
    </row>
    <row r="22" spans="1:26">
      <c r="A22" s="2">
        <v>2042</v>
      </c>
      <c r="B22" s="11">
        <v>4.4494347639507197</v>
      </c>
      <c r="C22" s="11">
        <v>0.112065462085171</v>
      </c>
      <c r="D22" s="11">
        <v>0.78607023076117599</v>
      </c>
      <c r="E22" s="11">
        <v>1.1385328981474101</v>
      </c>
      <c r="F22" s="11">
        <v>2.3628421766089401E-5</v>
      </c>
      <c r="G22" s="11">
        <v>2.86926803025218E-3</v>
      </c>
      <c r="H22" s="11">
        <v>7.3884081520272302E-3</v>
      </c>
      <c r="I22" s="11">
        <v>1.9829335529682398E-6</v>
      </c>
      <c r="J22" s="11">
        <v>0.250337709199693</v>
      </c>
      <c r="K22" s="11">
        <v>5.5356622576518903E-2</v>
      </c>
      <c r="L22" s="11">
        <v>6.3518131114287293E-2</v>
      </c>
      <c r="M22" s="11">
        <v>2.8504452169529301E-3</v>
      </c>
      <c r="N22" s="11">
        <v>5.41538280029954E-3</v>
      </c>
      <c r="O22" s="11">
        <v>6.5183471410809601E-3</v>
      </c>
      <c r="P22" s="11">
        <v>3.1025285104588601E-2</v>
      </c>
      <c r="Q22" s="11">
        <v>2.39750363773042E-2</v>
      </c>
      <c r="R22" s="11">
        <v>0</v>
      </c>
      <c r="S22" s="11">
        <v>3.0352476199100201E-2</v>
      </c>
      <c r="T22" s="11">
        <v>1.31198218783325E-3</v>
      </c>
      <c r="U22" s="11">
        <v>0.112096869611067</v>
      </c>
      <c r="V22" s="11">
        <v>1.2096216499329</v>
      </c>
      <c r="W22" s="11">
        <v>0.75826348044530301</v>
      </c>
      <c r="X22" s="11">
        <v>0.13825143359727399</v>
      </c>
      <c r="Y22" s="11">
        <v>0.20084436888222701</v>
      </c>
      <c r="Z22" s="11">
        <v>1.2151694810978899</v>
      </c>
    </row>
    <row r="23" spans="1:26">
      <c r="A23" s="2">
        <v>2043</v>
      </c>
      <c r="B23" s="11">
        <v>4.4229893464192296</v>
      </c>
      <c r="C23" s="11">
        <v>0.11096304648517</v>
      </c>
      <c r="D23" s="11">
        <v>0.78519963595179498</v>
      </c>
      <c r="E23" s="11">
        <v>1.13130190268578</v>
      </c>
      <c r="F23" s="11">
        <v>2.03610285689093E-5</v>
      </c>
      <c r="G23" s="11">
        <v>2.4247689622523502E-3</v>
      </c>
      <c r="H23" s="11">
        <v>6.4526978873957804E-3</v>
      </c>
      <c r="I23" s="11">
        <v>1.7786515678046999E-6</v>
      </c>
      <c r="J23" s="11">
        <v>0.23619204926936699</v>
      </c>
      <c r="K23" s="11">
        <v>5.1156611834744702E-2</v>
      </c>
      <c r="L23" s="11">
        <v>5.8593346673235701E-2</v>
      </c>
      <c r="M23" s="11">
        <v>2.5616250158505501E-3</v>
      </c>
      <c r="N23" s="11">
        <v>5.3561304922567403E-3</v>
      </c>
      <c r="O23" s="11">
        <v>6.5934162778799503E-3</v>
      </c>
      <c r="P23" s="11">
        <v>3.20420936552928E-2</v>
      </c>
      <c r="Q23" s="11">
        <v>2.4479881057880501E-2</v>
      </c>
      <c r="R23" s="11">
        <v>0</v>
      </c>
      <c r="S23" s="11">
        <v>3.0341023806165299E-2</v>
      </c>
      <c r="T23" s="11">
        <v>1.31110288714988E-3</v>
      </c>
      <c r="U23" s="11">
        <v>0.112613576383638</v>
      </c>
      <c r="V23" s="11">
        <v>1.22727190392444</v>
      </c>
      <c r="W23" s="11">
        <v>0.75071161573454703</v>
      </c>
      <c r="X23" s="11">
        <v>0.13122475341280801</v>
      </c>
      <c r="Y23" s="11">
        <v>0.20045369903055399</v>
      </c>
      <c r="Z23" s="11">
        <v>1.2282350201569301</v>
      </c>
    </row>
    <row r="24" spans="1:26">
      <c r="A24" s="2">
        <v>2044</v>
      </c>
      <c r="B24" s="11">
        <v>4.39595593773491</v>
      </c>
      <c r="C24" s="11">
        <v>0.109952931950733</v>
      </c>
      <c r="D24" s="11">
        <v>0.78563440679561602</v>
      </c>
      <c r="E24" s="11">
        <v>1.1256861839444201</v>
      </c>
      <c r="F24" s="11">
        <v>1.72020399600963E-5</v>
      </c>
      <c r="G24" s="11">
        <v>2.00484516685526E-3</v>
      </c>
      <c r="H24" s="11">
        <v>5.52030589293498E-3</v>
      </c>
      <c r="I24" s="11">
        <v>1.5831284596113701E-6</v>
      </c>
      <c r="J24" s="11">
        <v>0.22244450316618999</v>
      </c>
      <c r="K24" s="11">
        <v>4.6805042443644203E-2</v>
      </c>
      <c r="L24" s="11">
        <v>5.3473194465806499E-2</v>
      </c>
      <c r="M24" s="11">
        <v>2.2577913015898801E-3</v>
      </c>
      <c r="N24" s="11">
        <v>5.2970904970653897E-3</v>
      </c>
      <c r="O24" s="11">
        <v>6.6723704859730304E-3</v>
      </c>
      <c r="P24" s="11">
        <v>3.3050047847612597E-2</v>
      </c>
      <c r="Q24" s="11">
        <v>2.49764338894779E-2</v>
      </c>
      <c r="R24" s="11">
        <v>0</v>
      </c>
      <c r="S24" s="11">
        <v>3.0339769128424201E-2</v>
      </c>
      <c r="T24" s="11">
        <v>1.3109315081398199E-3</v>
      </c>
      <c r="U24" s="11">
        <v>0.11315834624059901</v>
      </c>
      <c r="V24" s="11">
        <v>1.2461686657519599</v>
      </c>
      <c r="W24" s="11">
        <v>0.74342966128056298</v>
      </c>
      <c r="X24" s="11">
        <v>0.124660972394671</v>
      </c>
      <c r="Y24" s="11">
        <v>0.200269285827266</v>
      </c>
      <c r="Z24" s="11">
        <v>1.24233588134643</v>
      </c>
    </row>
    <row r="25" spans="1:26">
      <c r="A25" s="2">
        <v>2045</v>
      </c>
      <c r="B25" s="11">
        <v>4.3683207040757397</v>
      </c>
      <c r="C25" s="11">
        <v>0.109037330056819</v>
      </c>
      <c r="D25" s="11">
        <v>0.787358948943785</v>
      </c>
      <c r="E25" s="11">
        <v>1.1217013592391101</v>
      </c>
      <c r="F25" s="11">
        <v>1.4142007398045101E-5</v>
      </c>
      <c r="G25" s="11">
        <v>1.60893763656256E-3</v>
      </c>
      <c r="H25" s="11">
        <v>4.5900222906457896E-3</v>
      </c>
      <c r="I25" s="11">
        <v>1.39576236952261E-6</v>
      </c>
      <c r="J25" s="11">
        <v>0.209088924784474</v>
      </c>
      <c r="K25" s="11">
        <v>4.22901850078298E-2</v>
      </c>
      <c r="L25" s="11">
        <v>4.8143424036364797E-2</v>
      </c>
      <c r="M25" s="11">
        <v>1.9373727409368101E-3</v>
      </c>
      <c r="N25" s="11">
        <v>5.2384413061280803E-3</v>
      </c>
      <c r="O25" s="11">
        <v>6.7553018030126902E-3</v>
      </c>
      <c r="P25" s="11">
        <v>3.4049313095490502E-2</v>
      </c>
      <c r="Q25" s="11">
        <v>2.54651449457651E-2</v>
      </c>
      <c r="R25" s="11">
        <v>0</v>
      </c>
      <c r="S25" s="11">
        <v>3.0349276073087999E-2</v>
      </c>
      <c r="T25" s="11">
        <v>1.3114015015224601E-3</v>
      </c>
      <c r="U25" s="11">
        <v>0.11373386813628</v>
      </c>
      <c r="V25" s="11">
        <v>1.2663913057160801</v>
      </c>
      <c r="W25" s="11">
        <v>0.73639890285728005</v>
      </c>
      <c r="X25" s="11">
        <v>0.118535213308415</v>
      </c>
      <c r="Y25" s="11">
        <v>0.20029807750843101</v>
      </c>
      <c r="Z25" s="11">
        <v>1.25755506539982</v>
      </c>
    </row>
    <row r="26" spans="1:26">
      <c r="A26" s="2">
        <v>2046</v>
      </c>
      <c r="B26" s="11">
        <v>4.3400521283283604</v>
      </c>
      <c r="C26" s="11">
        <v>0.108214231207968</v>
      </c>
      <c r="D26" s="11">
        <v>0.79036709094108903</v>
      </c>
      <c r="E26" s="11">
        <v>1.1193527365275899</v>
      </c>
      <c r="F26" s="11">
        <v>1.11725257610819E-5</v>
      </c>
      <c r="G26" s="11">
        <v>1.2366672072706001E-3</v>
      </c>
      <c r="H26" s="11">
        <v>3.6610857301508102E-3</v>
      </c>
      <c r="I26" s="11">
        <v>1.21589134985979E-6</v>
      </c>
      <c r="J26" s="11">
        <v>0.196115224040289</v>
      </c>
      <c r="K26" s="11">
        <v>3.7597983922035103E-2</v>
      </c>
      <c r="L26" s="11">
        <v>4.2588004007698702E-2</v>
      </c>
      <c r="M26" s="11">
        <v>1.5985226815106201E-3</v>
      </c>
      <c r="N26" s="11">
        <v>5.1799507735626003E-3</v>
      </c>
      <c r="O26" s="11">
        <v>6.84195053988133E-3</v>
      </c>
      <c r="P26" s="11">
        <v>3.5037428933598701E-2</v>
      </c>
      <c r="Q26" s="11">
        <v>2.59444316583777E-2</v>
      </c>
      <c r="R26" s="11">
        <v>0</v>
      </c>
      <c r="S26" s="11">
        <v>3.0368240793477101E-2</v>
      </c>
      <c r="T26" s="11">
        <v>1.3124346356087799E-3</v>
      </c>
      <c r="U26" s="11">
        <v>0.11434326585058401</v>
      </c>
      <c r="V26" s="11">
        <v>1.2879895148456899</v>
      </c>
      <c r="W26" s="11">
        <v>0.72959725395154795</v>
      </c>
      <c r="X26" s="11">
        <v>0.112819714096366</v>
      </c>
      <c r="Y26" s="11">
        <v>0.20054463396258301</v>
      </c>
      <c r="Z26" s="11">
        <v>1.2739566379154801</v>
      </c>
    </row>
    <row r="27" spans="1:26">
      <c r="A27" s="2">
        <v>2047</v>
      </c>
      <c r="B27" s="11">
        <v>4.3111319859921702</v>
      </c>
      <c r="C27" s="11">
        <v>0.107479138888448</v>
      </c>
      <c r="D27" s="11">
        <v>0.79462544780002797</v>
      </c>
      <c r="E27" s="11">
        <v>1.11862413946482</v>
      </c>
      <c r="F27" s="11">
        <v>8.2843676815358498E-6</v>
      </c>
      <c r="G27" s="11">
        <v>8.8812401793617404E-4</v>
      </c>
      <c r="H27" s="11">
        <v>2.7332116346174299E-3</v>
      </c>
      <c r="I27" s="11">
        <v>1.04304378181276E-6</v>
      </c>
      <c r="J27" s="11">
        <v>0.18351297234644201</v>
      </c>
      <c r="K27" s="11">
        <v>3.2713285718596899E-2</v>
      </c>
      <c r="L27" s="11">
        <v>3.67890557200121E-2</v>
      </c>
      <c r="M27" s="11">
        <v>1.23934225605464E-3</v>
      </c>
      <c r="N27" s="11">
        <v>5.1212352485112203E-3</v>
      </c>
      <c r="O27" s="11">
        <v>6.9319253434633804E-3</v>
      </c>
      <c r="P27" s="11">
        <v>3.6011368505989502E-2</v>
      </c>
      <c r="Q27" s="11">
        <v>2.6412414248050201E-2</v>
      </c>
      <c r="R27" s="11">
        <v>0</v>
      </c>
      <c r="S27" s="11">
        <v>3.0394789826538399E-2</v>
      </c>
      <c r="T27" s="11">
        <v>1.3139757873760901E-3</v>
      </c>
      <c r="U27" s="11">
        <v>0.114982418718862</v>
      </c>
      <c r="V27" s="11">
        <v>1.3109894685864001</v>
      </c>
      <c r="W27" s="11">
        <v>0.72298673242811196</v>
      </c>
      <c r="X27" s="11">
        <v>0.10748774889168899</v>
      </c>
      <c r="Y27" s="11">
        <v>0.201007643561844</v>
      </c>
      <c r="Z27" s="11">
        <v>1.2915764568524299</v>
      </c>
    </row>
    <row r="28" spans="1:26">
      <c r="A28" s="2">
        <v>2048</v>
      </c>
      <c r="B28" s="11">
        <v>4.2815528524747704</v>
      </c>
      <c r="C28" s="11">
        <v>0.10683507676795</v>
      </c>
      <c r="D28" s="11">
        <v>0.80017400087899104</v>
      </c>
      <c r="E28" s="11">
        <v>1.1195785999672301</v>
      </c>
      <c r="F28" s="11">
        <v>5.4680973821881398E-6</v>
      </c>
      <c r="G28" s="11">
        <v>5.6405185240915605E-4</v>
      </c>
      <c r="H28" s="11">
        <v>1.80796206784638E-3</v>
      </c>
      <c r="I28" s="11">
        <v>8.7656290720196804E-7</v>
      </c>
      <c r="J28" s="11">
        <v>0.17128810961778901</v>
      </c>
      <c r="K28" s="11">
        <v>2.76244183917961E-2</v>
      </c>
      <c r="L28" s="11">
        <v>3.0731695680488998E-2</v>
      </c>
      <c r="M28" s="11">
        <v>8.5780461128931701E-4</v>
      </c>
      <c r="N28" s="11">
        <v>5.0620985509439798E-3</v>
      </c>
      <c r="O28" s="11">
        <v>7.0251297557374099E-3</v>
      </c>
      <c r="P28" s="11">
        <v>3.6971119745217502E-2</v>
      </c>
      <c r="Q28" s="11">
        <v>2.6869118289305299E-2</v>
      </c>
      <c r="R28" s="11">
        <v>0</v>
      </c>
      <c r="S28" s="11">
        <v>3.0429390434116299E-2</v>
      </c>
      <c r="T28" s="11">
        <v>1.31595547075032E-3</v>
      </c>
      <c r="U28" s="11">
        <v>0.115656033170947</v>
      </c>
      <c r="V28" s="11">
        <v>1.3354757221162099</v>
      </c>
      <c r="W28" s="11">
        <v>0.71655142829997598</v>
      </c>
      <c r="X28" s="11">
        <v>0.102523114446016</v>
      </c>
      <c r="Y28" s="11">
        <v>0.20170015452138901</v>
      </c>
      <c r="Z28" s="11">
        <v>1.3105285965764499</v>
      </c>
    </row>
    <row r="29" spans="1:26">
      <c r="A29" s="2">
        <v>2049</v>
      </c>
      <c r="B29" s="11">
        <v>4.2512794692704601</v>
      </c>
      <c r="C29" s="11">
        <v>0.106278121329675</v>
      </c>
      <c r="D29" s="11">
        <v>0.80697407987005998</v>
      </c>
      <c r="E29" s="11">
        <v>1.1221942788216701</v>
      </c>
      <c r="F29" s="11">
        <v>2.7119897403934702E-6</v>
      </c>
      <c r="G29" s="11">
        <v>2.6644105562107E-4</v>
      </c>
      <c r="H29" s="11">
        <v>8.9076688770049501E-4</v>
      </c>
      <c r="I29" s="11">
        <v>7.15840778039644E-7</v>
      </c>
      <c r="J29" s="11">
        <v>0.15942850591624599</v>
      </c>
      <c r="K29" s="11">
        <v>2.23137994761409E-2</v>
      </c>
      <c r="L29" s="11">
        <v>2.43969378367314E-2</v>
      </c>
      <c r="M29" s="11">
        <v>4.5162674722533201E-4</v>
      </c>
      <c r="N29" s="11">
        <v>5.0023612741746199E-3</v>
      </c>
      <c r="O29" s="11">
        <v>7.1213789133431401E-3</v>
      </c>
      <c r="P29" s="11">
        <v>3.79138772850732E-2</v>
      </c>
      <c r="Q29" s="11">
        <v>2.7313050060706199E-2</v>
      </c>
      <c r="R29" s="11">
        <v>0</v>
      </c>
      <c r="S29" s="11">
        <v>3.0470748884194501E-2</v>
      </c>
      <c r="T29" s="11">
        <v>1.3182908986808699E-3</v>
      </c>
      <c r="U29" s="11">
        <v>0.11636450969195999</v>
      </c>
      <c r="V29" s="11">
        <v>1.36147881625661</v>
      </c>
      <c r="W29" s="11">
        <v>0.71025598568890103</v>
      </c>
      <c r="X29" s="11">
        <v>9.7898204993964399E-2</v>
      </c>
      <c r="Y29" s="11">
        <v>0.20262292906677301</v>
      </c>
      <c r="Z29" s="11">
        <v>1.33084286012555</v>
      </c>
    </row>
    <row r="30" spans="1:26">
      <c r="A30" s="2">
        <v>2050</v>
      </c>
      <c r="B30" s="11">
        <v>4.3517888306075099</v>
      </c>
      <c r="C30" s="11">
        <v>0.106389711265946</v>
      </c>
      <c r="D30" s="11">
        <v>0.82187221432271695</v>
      </c>
      <c r="E30" s="11">
        <v>1.1365147176097701</v>
      </c>
      <c r="F30" s="11">
        <v>0</v>
      </c>
      <c r="G30" s="11">
        <v>0</v>
      </c>
      <c r="H30" s="11">
        <v>0</v>
      </c>
      <c r="I30" s="11">
        <v>5.6288439912380699E-7</v>
      </c>
      <c r="J30" s="11">
        <v>0.14798812778621601</v>
      </c>
      <c r="K30" s="11">
        <v>1.6771868592913498E-2</v>
      </c>
      <c r="L30" s="11">
        <v>1.7770033588143799E-2</v>
      </c>
      <c r="M30" s="11">
        <v>1.8370153259492E-5</v>
      </c>
      <c r="N30" s="11">
        <v>4.9561785929953302E-3</v>
      </c>
      <c r="O30" s="11">
        <v>7.24276961889462E-3</v>
      </c>
      <c r="P30" s="11">
        <v>3.8960978695996899E-2</v>
      </c>
      <c r="Q30" s="11">
        <v>2.7835886990132501E-2</v>
      </c>
      <c r="R30" s="11">
        <v>0</v>
      </c>
      <c r="S30" s="11">
        <v>3.06257942154857E-2</v>
      </c>
      <c r="T30" s="11">
        <v>1.32623073941476E-3</v>
      </c>
      <c r="U30" s="11">
        <v>0.117219788914322</v>
      </c>
      <c r="V30" s="11">
        <v>1.39954425197601</v>
      </c>
      <c r="W30" s="11">
        <v>0.71486784358548205</v>
      </c>
      <c r="X30" s="11">
        <v>9.4303202152410698E-2</v>
      </c>
      <c r="Y30" s="11">
        <v>0.20535562568215601</v>
      </c>
      <c r="Z30" s="11">
        <v>1.3526416198060001</v>
      </c>
    </row>
    <row r="31" spans="1:26">
      <c r="A31" s="2">
        <v>2051</v>
      </c>
      <c r="B31" s="11">
        <v>4.33479523954413</v>
      </c>
      <c r="C31" s="11">
        <v>0.10580836189782999</v>
      </c>
      <c r="D31" s="11">
        <v>0.81464713868527205</v>
      </c>
      <c r="E31" s="11">
        <v>1.1267717653825</v>
      </c>
      <c r="F31" s="11">
        <v>0</v>
      </c>
      <c r="G31" s="11">
        <v>0</v>
      </c>
      <c r="H31" s="11">
        <v>0</v>
      </c>
      <c r="I31" s="11">
        <v>5.5242233788102102E-7</v>
      </c>
      <c r="J31" s="11">
        <v>0.145056098300575</v>
      </c>
      <c r="K31" s="11">
        <v>1.6675557025325801E-2</v>
      </c>
      <c r="L31" s="11">
        <v>1.76470319003834E-2</v>
      </c>
      <c r="M31" s="11">
        <v>1.83617656173623E-5</v>
      </c>
      <c r="N31" s="11">
        <v>4.8822423546205796E-3</v>
      </c>
      <c r="O31" s="11">
        <v>7.1650700408854998E-3</v>
      </c>
      <c r="P31" s="11">
        <v>3.9265632200707098E-2</v>
      </c>
      <c r="Q31" s="11">
        <v>2.7994345165279301E-2</v>
      </c>
      <c r="R31" s="11">
        <v>0</v>
      </c>
      <c r="S31" s="11">
        <v>3.0490612491327999E-2</v>
      </c>
      <c r="T31" s="11">
        <v>1.31176832000754E-3</v>
      </c>
      <c r="U31" s="11">
        <v>0.11669983665469399</v>
      </c>
      <c r="V31" s="11">
        <v>1.40684027980549</v>
      </c>
      <c r="W31" s="11">
        <v>0.71653281757238196</v>
      </c>
      <c r="X31" s="11">
        <v>9.3658553208814901E-2</v>
      </c>
      <c r="Y31" s="11">
        <v>0.20557613977733899</v>
      </c>
      <c r="Z31" s="11">
        <v>1.3493017132885701</v>
      </c>
    </row>
    <row r="32" spans="1:26">
      <c r="A32" s="2">
        <v>2052</v>
      </c>
      <c r="B32" s="11">
        <v>4.3181673013534096</v>
      </c>
      <c r="C32" s="11">
        <v>0.105318972273014</v>
      </c>
      <c r="D32" s="11">
        <v>0.80820410707243995</v>
      </c>
      <c r="E32" s="11">
        <v>1.11862342929466</v>
      </c>
      <c r="F32" s="11">
        <v>0</v>
      </c>
      <c r="G32" s="11">
        <v>0</v>
      </c>
      <c r="H32" s="11">
        <v>0</v>
      </c>
      <c r="I32" s="11">
        <v>5.4237667847380099E-7</v>
      </c>
      <c r="J32" s="11">
        <v>0.14229748742374301</v>
      </c>
      <c r="K32" s="11">
        <v>1.65712453288369E-2</v>
      </c>
      <c r="L32" s="11">
        <v>1.7514150867142898E-2</v>
      </c>
      <c r="M32" s="11">
        <v>1.8346996621355999E-5</v>
      </c>
      <c r="N32" s="11">
        <v>4.8087562176087296E-3</v>
      </c>
      <c r="O32" s="11">
        <v>7.0846011795013498E-3</v>
      </c>
      <c r="P32" s="11">
        <v>3.9564608798578198E-2</v>
      </c>
      <c r="Q32" s="11">
        <v>2.81487869964827E-2</v>
      </c>
      <c r="R32" s="11">
        <v>0</v>
      </c>
      <c r="S32" s="11">
        <v>3.0353312894496099E-2</v>
      </c>
      <c r="T32" s="11">
        <v>1.30401910383869E-3</v>
      </c>
      <c r="U32" s="11">
        <v>0.11621217466980301</v>
      </c>
      <c r="V32" s="11">
        <v>1.41459956809406</v>
      </c>
      <c r="W32" s="11">
        <v>0.71860584867245203</v>
      </c>
      <c r="X32" s="11">
        <v>9.3306410270929993E-2</v>
      </c>
      <c r="Y32" s="11">
        <v>0.205930280312803</v>
      </c>
      <c r="Z32" s="11">
        <v>1.34537887713136</v>
      </c>
    </row>
    <row r="33" spans="1:26">
      <c r="A33" s="2">
        <v>2053</v>
      </c>
      <c r="B33" s="11">
        <v>4.3016298332507201</v>
      </c>
      <c r="C33" s="11">
        <v>0.104813654396779</v>
      </c>
      <c r="D33" s="11">
        <v>0.80148508463691603</v>
      </c>
      <c r="E33" s="11">
        <v>1.1100630470025199</v>
      </c>
      <c r="F33" s="11">
        <v>0</v>
      </c>
      <c r="G33" s="11">
        <v>0</v>
      </c>
      <c r="H33" s="11">
        <v>0</v>
      </c>
      <c r="I33" s="11">
        <v>5.3218884716534904E-7</v>
      </c>
      <c r="J33" s="11">
        <v>0.13949908095980501</v>
      </c>
      <c r="K33" s="11">
        <v>1.6457743689852401E-2</v>
      </c>
      <c r="L33" s="11">
        <v>1.7371313887235899E-2</v>
      </c>
      <c r="M33" s="11">
        <v>1.83209494659719E-5</v>
      </c>
      <c r="N33" s="11">
        <v>4.7358353867301599E-3</v>
      </c>
      <c r="O33" s="11">
        <v>6.9997587143159597E-3</v>
      </c>
      <c r="P33" s="11">
        <v>3.98466669678922E-2</v>
      </c>
      <c r="Q33" s="11">
        <v>2.82919815515775E-2</v>
      </c>
      <c r="R33" s="11">
        <v>0</v>
      </c>
      <c r="S33" s="11">
        <v>3.02055983524505E-2</v>
      </c>
      <c r="T33" s="11">
        <v>1.29542953587064E-3</v>
      </c>
      <c r="U33" s="11">
        <v>0.115689068871192</v>
      </c>
      <c r="V33" s="11">
        <v>1.4219805191313499</v>
      </c>
      <c r="W33" s="11">
        <v>0.72059712705603396</v>
      </c>
      <c r="X33" s="11">
        <v>9.2937052127432807E-2</v>
      </c>
      <c r="Y33" s="11">
        <v>0.206224339995498</v>
      </c>
      <c r="Z33" s="11">
        <v>1.3408485549013001</v>
      </c>
    </row>
    <row r="34" spans="1:26">
      <c r="A34" s="2">
        <v>2054</v>
      </c>
      <c r="B34" s="11">
        <v>4.2851820179672</v>
      </c>
      <c r="C34" s="11">
        <v>0.10429242562308801</v>
      </c>
      <c r="D34" s="11">
        <v>0.79449783585407396</v>
      </c>
      <c r="E34" s="11">
        <v>1.1011036525637801</v>
      </c>
      <c r="F34" s="11">
        <v>0</v>
      </c>
      <c r="G34" s="11">
        <v>0</v>
      </c>
      <c r="H34" s="11">
        <v>0</v>
      </c>
      <c r="I34" s="11">
        <v>5.2187279522704403E-7</v>
      </c>
      <c r="J34" s="11">
        <v>0.136663064882835</v>
      </c>
      <c r="K34" s="11">
        <v>1.6335152514704999E-2</v>
      </c>
      <c r="L34" s="11">
        <v>1.72191600023394E-2</v>
      </c>
      <c r="M34" s="11">
        <v>1.8283551522685798E-5</v>
      </c>
      <c r="N34" s="11">
        <v>4.6635312125872901E-3</v>
      </c>
      <c r="O34" s="11">
        <v>6.9106716088008502E-3</v>
      </c>
      <c r="P34" s="11">
        <v>4.0111882581846697E-2</v>
      </c>
      <c r="Q34" s="11">
        <v>2.8423932889388999E-2</v>
      </c>
      <c r="R34" s="11">
        <v>0</v>
      </c>
      <c r="S34" s="11">
        <v>3.0047667499008501E-2</v>
      </c>
      <c r="T34" s="11">
        <v>1.28601533863748E-3</v>
      </c>
      <c r="U34" s="11">
        <v>0.115132406293515</v>
      </c>
      <c r="V34" s="11">
        <v>1.4289744668308499</v>
      </c>
      <c r="W34" s="11">
        <v>0.72250147661799602</v>
      </c>
      <c r="X34" s="11">
        <v>9.2551288005094198E-2</v>
      </c>
      <c r="Y34" s="11">
        <v>0.20645648567386399</v>
      </c>
      <c r="Z34" s="11">
        <v>1.33572309656643</v>
      </c>
    </row>
    <row r="35" spans="1:26">
      <c r="A35" s="2">
        <v>2055</v>
      </c>
      <c r="B35" s="11">
        <v>4.2688150721819804</v>
      </c>
      <c r="C35" s="11">
        <v>0.103754271099361</v>
      </c>
      <c r="D35" s="11">
        <v>0.78723263969359702</v>
      </c>
      <c r="E35" s="11">
        <v>1.0917368766883899</v>
      </c>
      <c r="F35" s="11">
        <v>0</v>
      </c>
      <c r="G35" s="11">
        <v>0</v>
      </c>
      <c r="H35" s="11">
        <v>0</v>
      </c>
      <c r="I35" s="11">
        <v>5.1142434760970099E-7</v>
      </c>
      <c r="J35" s="11">
        <v>0.133789587480766</v>
      </c>
      <c r="K35" s="11">
        <v>1.62031249593362E-2</v>
      </c>
      <c r="L35" s="11">
        <v>1.70572895862189E-2</v>
      </c>
      <c r="M35" s="11">
        <v>1.8234533729127699E-5</v>
      </c>
      <c r="N35" s="11">
        <v>4.5919043264318199E-3</v>
      </c>
      <c r="O35" s="11">
        <v>6.8174172243238599E-3</v>
      </c>
      <c r="P35" s="11">
        <v>4.0358734605656199E-2</v>
      </c>
      <c r="Q35" s="11">
        <v>2.8543698708580301E-2</v>
      </c>
      <c r="R35" s="11">
        <v>0</v>
      </c>
      <c r="S35" s="11">
        <v>2.98787655214524E-2</v>
      </c>
      <c r="T35" s="11">
        <v>1.27578573477248E-3</v>
      </c>
      <c r="U35" s="11">
        <v>0.114538455910321</v>
      </c>
      <c r="V35" s="11">
        <v>1.43555495349342</v>
      </c>
      <c r="W35" s="11">
        <v>0.72430906576827703</v>
      </c>
      <c r="X35" s="11">
        <v>9.2147163143139602E-2</v>
      </c>
      <c r="Y35" s="11">
        <v>0.206622384125518</v>
      </c>
      <c r="Z35" s="11">
        <v>1.32997658829879</v>
      </c>
    </row>
    <row r="36" spans="1:26">
      <c r="A36" s="2">
        <v>2056</v>
      </c>
      <c r="B36" s="11">
        <v>4.2525264720756102</v>
      </c>
      <c r="C36" s="11">
        <v>0.10319999599879801</v>
      </c>
      <c r="D36" s="11">
        <v>0.77971344088359196</v>
      </c>
      <c r="E36" s="11">
        <v>1.0819910393527099</v>
      </c>
      <c r="F36" s="11">
        <v>0</v>
      </c>
      <c r="G36" s="11">
        <v>0</v>
      </c>
      <c r="H36" s="11">
        <v>0</v>
      </c>
      <c r="I36" s="11">
        <v>5.00850504118938E-7</v>
      </c>
      <c r="J36" s="11">
        <v>0.130883885331643</v>
      </c>
      <c r="K36" s="11">
        <v>1.6062086424010202E-2</v>
      </c>
      <c r="L36" s="11">
        <v>1.6886243700864102E-2</v>
      </c>
      <c r="M36" s="11">
        <v>1.8173422661858299E-5</v>
      </c>
      <c r="N36" s="11">
        <v>4.5209778709553996E-3</v>
      </c>
      <c r="O36" s="11">
        <v>6.7201912522503598E-3</v>
      </c>
      <c r="P36" s="11">
        <v>4.0587468730230003E-2</v>
      </c>
      <c r="Q36" s="11">
        <v>2.86515521515909E-2</v>
      </c>
      <c r="R36" s="11">
        <v>0</v>
      </c>
      <c r="S36" s="11">
        <v>2.9699881625938101E-2</v>
      </c>
      <c r="T36" s="11">
        <v>1.2647286080821299E-3</v>
      </c>
      <c r="U36" s="11">
        <v>0.11391045247607</v>
      </c>
      <c r="V36" s="11">
        <v>1.44171573734748</v>
      </c>
      <c r="W36" s="11">
        <v>0.72602131364909595</v>
      </c>
      <c r="X36" s="11">
        <v>9.1726570590927703E-2</v>
      </c>
      <c r="Y36" s="11">
        <v>0.20672498162189601</v>
      </c>
      <c r="Z36" s="11">
        <v>1.3236280563032401</v>
      </c>
    </row>
    <row r="37" spans="1:26">
      <c r="A37" s="2">
        <v>2057</v>
      </c>
      <c r="B37" s="11">
        <v>4.2363236638088004</v>
      </c>
      <c r="C37" s="11">
        <v>0.102631274104865</v>
      </c>
      <c r="D37" s="11">
        <v>0.77195019369367501</v>
      </c>
      <c r="E37" s="11">
        <v>1.0718806319938901</v>
      </c>
      <c r="F37" s="11">
        <v>0</v>
      </c>
      <c r="G37" s="11">
        <v>0</v>
      </c>
      <c r="H37" s="11">
        <v>0</v>
      </c>
      <c r="I37" s="11">
        <v>4.9016436068444199E-7</v>
      </c>
      <c r="J37" s="11">
        <v>0.12795050525750801</v>
      </c>
      <c r="K37" s="11">
        <v>1.5912501063879099E-2</v>
      </c>
      <c r="L37" s="11">
        <v>1.6706297827980301E-2</v>
      </c>
      <c r="M37" s="11">
        <v>1.8099796046903401E-5</v>
      </c>
      <c r="N37" s="11">
        <v>4.4507884172901996E-3</v>
      </c>
      <c r="O37" s="11">
        <v>6.6189226740681097E-3</v>
      </c>
      <c r="P37" s="11">
        <v>4.0797356716211403E-2</v>
      </c>
      <c r="Q37" s="11">
        <v>2.87470637532742E-2</v>
      </c>
      <c r="R37" s="11">
        <v>0</v>
      </c>
      <c r="S37" s="11">
        <v>2.9510724269086599E-2</v>
      </c>
      <c r="T37" s="11">
        <v>1.25285937497221E-3</v>
      </c>
      <c r="U37" s="11">
        <v>0.113248381652931</v>
      </c>
      <c r="V37" s="11">
        <v>1.44746158352753</v>
      </c>
      <c r="W37" s="11">
        <v>0.72763817616503101</v>
      </c>
      <c r="X37" s="11">
        <v>9.1289780735127404E-2</v>
      </c>
      <c r="Y37" s="11">
        <v>0.206765490747083</v>
      </c>
      <c r="Z37" s="11">
        <v>1.3166941416547899</v>
      </c>
    </row>
    <row r="38" spans="1:26">
      <c r="A38" s="2">
        <v>2058</v>
      </c>
      <c r="B38" s="11">
        <v>4.2202018106388204</v>
      </c>
      <c r="C38" s="11">
        <v>0.102046929574961</v>
      </c>
      <c r="D38" s="11">
        <v>0.76393904378482802</v>
      </c>
      <c r="E38" s="11">
        <v>1.06140564711084</v>
      </c>
      <c r="F38" s="11">
        <v>0</v>
      </c>
      <c r="G38" s="11">
        <v>0</v>
      </c>
      <c r="H38" s="11">
        <v>0</v>
      </c>
      <c r="I38" s="11">
        <v>4.7935930462063998E-7</v>
      </c>
      <c r="J38" s="11">
        <v>0.124990877698114</v>
      </c>
      <c r="K38" s="11">
        <v>1.5754267780675499E-2</v>
      </c>
      <c r="L38" s="11">
        <v>1.6517172561626998E-2</v>
      </c>
      <c r="M38" s="11">
        <v>1.80137692007078E-5</v>
      </c>
      <c r="N38" s="11">
        <v>4.3815824254044297E-3</v>
      </c>
      <c r="O38" s="11">
        <v>6.5138314699375397E-3</v>
      </c>
      <c r="P38" s="11">
        <v>4.09880136887876E-2</v>
      </c>
      <c r="Q38" s="11">
        <v>2.8829988287952399E-2</v>
      </c>
      <c r="R38" s="11">
        <v>0</v>
      </c>
      <c r="S38" s="11">
        <v>2.93112235406684E-2</v>
      </c>
      <c r="T38" s="11">
        <v>1.24018954275999E-3</v>
      </c>
      <c r="U38" s="11">
        <v>0.112551462851452</v>
      </c>
      <c r="V38" s="11">
        <v>1.45276853393899</v>
      </c>
      <c r="W38" s="11">
        <v>0.72915406507402303</v>
      </c>
      <c r="X38" s="11">
        <v>9.0836561524557102E-2</v>
      </c>
      <c r="Y38" s="11">
        <v>0.20674176230331501</v>
      </c>
      <c r="Z38" s="11">
        <v>1.30915940351066</v>
      </c>
    </row>
    <row r="39" spans="1:26">
      <c r="A39" s="2">
        <v>2059</v>
      </c>
      <c r="B39" s="11">
        <v>4.2041525420690702</v>
      </c>
      <c r="C39" s="11">
        <v>0.101443424842564</v>
      </c>
      <c r="D39" s="11">
        <v>0.75567407331113501</v>
      </c>
      <c r="E39" s="11">
        <v>1.0505582655388099</v>
      </c>
      <c r="F39" s="11">
        <v>0</v>
      </c>
      <c r="G39" s="11">
        <v>0</v>
      </c>
      <c r="H39" s="11">
        <v>0</v>
      </c>
      <c r="I39" s="11">
        <v>4.6846707503731698E-7</v>
      </c>
      <c r="J39" s="11">
        <v>0.122003528335088</v>
      </c>
      <c r="K39" s="11">
        <v>1.55865807750959E-2</v>
      </c>
      <c r="L39" s="11">
        <v>1.6318525331992201E-2</v>
      </c>
      <c r="M39" s="11">
        <v>1.7915403948397098E-5</v>
      </c>
      <c r="N39" s="11">
        <v>4.3129747140409902E-3</v>
      </c>
      <c r="O39" s="11">
        <v>6.4049850164225302E-3</v>
      </c>
      <c r="P39" s="11">
        <v>4.1157528286388301E-2</v>
      </c>
      <c r="Q39" s="11">
        <v>2.88990290291571E-2</v>
      </c>
      <c r="R39" s="11">
        <v>0</v>
      </c>
      <c r="S39" s="11">
        <v>2.9100645798924501E-2</v>
      </c>
      <c r="T39" s="11">
        <v>1.2267794241413599E-3</v>
      </c>
      <c r="U39" s="11">
        <v>0.111817488642089</v>
      </c>
      <c r="V39" s="11">
        <v>1.45759205098449</v>
      </c>
      <c r="W39" s="11">
        <v>0.73054996833388697</v>
      </c>
      <c r="X39" s="11">
        <v>9.0364616758500299E-2</v>
      </c>
      <c r="Y39" s="11">
        <v>0.20664603498661899</v>
      </c>
      <c r="Z39" s="11">
        <v>1.3010001418194701</v>
      </c>
    </row>
    <row r="40" spans="1:26">
      <c r="A40" s="2">
        <v>2060</v>
      </c>
      <c r="B40" s="11">
        <v>4.1902630653821298</v>
      </c>
      <c r="C40" s="11">
        <v>0.100831648430286</v>
      </c>
      <c r="D40" s="11">
        <v>0.747287807548634</v>
      </c>
      <c r="E40" s="11">
        <v>1.0395275773217301</v>
      </c>
      <c r="F40" s="11">
        <v>0</v>
      </c>
      <c r="G40" s="11">
        <v>0</v>
      </c>
      <c r="H40" s="11">
        <v>0</v>
      </c>
      <c r="I40" s="11">
        <v>4.5751941592472702E-7</v>
      </c>
      <c r="J40" s="11">
        <v>0.118996276230024</v>
      </c>
      <c r="K40" s="11">
        <v>1.5410259736337899E-2</v>
      </c>
      <c r="L40" s="11">
        <v>1.61112760895308E-2</v>
      </c>
      <c r="M40" s="11">
        <v>1.7804722025503301E-5</v>
      </c>
      <c r="N40" s="11">
        <v>4.2452856208424301E-3</v>
      </c>
      <c r="O40" s="11">
        <v>6.2929589874031197E-3</v>
      </c>
      <c r="P40" s="11">
        <v>4.1308520707653097E-2</v>
      </c>
      <c r="Q40" s="11">
        <v>2.8956158134436302E-2</v>
      </c>
      <c r="R40" s="11">
        <v>0</v>
      </c>
      <c r="S40" s="11">
        <v>2.8881567388341502E-2</v>
      </c>
      <c r="T40" s="11">
        <v>1.2127453700638701E-3</v>
      </c>
      <c r="U40" s="11">
        <v>0.11105211184500501</v>
      </c>
      <c r="V40" s="11">
        <v>1.46212277201788</v>
      </c>
      <c r="W40" s="11">
        <v>0.73201723839240396</v>
      </c>
      <c r="X40" s="11">
        <v>8.9887286048062301E-2</v>
      </c>
      <c r="Y40" s="11">
        <v>0.20651039136776</v>
      </c>
      <c r="Z40" s="11">
        <v>1.29225163313615</v>
      </c>
    </row>
    <row r="41" spans="1:26">
      <c r="A41" s="2">
        <v>2061</v>
      </c>
      <c r="B41" s="11">
        <v>4.0396459642162403</v>
      </c>
      <c r="C41" s="11">
        <v>9.9608861567950596E-2</v>
      </c>
      <c r="D41" s="11">
        <v>0.732085260804752</v>
      </c>
      <c r="E41" s="11">
        <v>1.0181983785816699</v>
      </c>
      <c r="F41" s="11">
        <v>0</v>
      </c>
      <c r="G41" s="11">
        <v>0</v>
      </c>
      <c r="H41" s="11">
        <v>0</v>
      </c>
      <c r="I41" s="11">
        <v>4.44427453134187E-7</v>
      </c>
      <c r="J41" s="11">
        <v>0.11593374003861499</v>
      </c>
      <c r="K41" s="11">
        <v>1.52217557393718E-2</v>
      </c>
      <c r="L41" s="11">
        <v>1.5892604353978702E-2</v>
      </c>
      <c r="M41" s="11">
        <v>1.7679006274226399E-5</v>
      </c>
      <c r="N41" s="11">
        <v>4.1656805119087096E-3</v>
      </c>
      <c r="O41" s="11">
        <v>6.1569187192980898E-3</v>
      </c>
      <c r="P41" s="11">
        <v>4.1297804591146903E-2</v>
      </c>
      <c r="Q41" s="11">
        <v>2.8894022133365501E-2</v>
      </c>
      <c r="R41" s="11">
        <v>0</v>
      </c>
      <c r="S41" s="11">
        <v>2.8545975613759302E-2</v>
      </c>
      <c r="T41" s="11">
        <v>1.1923185111301E-3</v>
      </c>
      <c r="U41" s="11">
        <v>0.110139130713884</v>
      </c>
      <c r="V41" s="11">
        <v>1.45463448174315</v>
      </c>
      <c r="W41" s="11">
        <v>0.72139476515086498</v>
      </c>
      <c r="X41" s="11">
        <v>8.8628373187022394E-2</v>
      </c>
      <c r="Y41" s="11">
        <v>0.20458944492460401</v>
      </c>
      <c r="Z41" s="11">
        <v>1.2829002684880999</v>
      </c>
    </row>
    <row r="42" spans="1:26">
      <c r="A42" s="2">
        <v>2062</v>
      </c>
      <c r="B42" s="11">
        <v>4.0249504365386999</v>
      </c>
      <c r="C42" s="11">
        <v>9.8957039619554002E-2</v>
      </c>
      <c r="D42" s="11">
        <v>0.72325679577550905</v>
      </c>
      <c r="E42" s="11">
        <v>1.00648789218776</v>
      </c>
      <c r="F42" s="11">
        <v>0</v>
      </c>
      <c r="G42" s="11">
        <v>0</v>
      </c>
      <c r="H42" s="11">
        <v>0</v>
      </c>
      <c r="I42" s="11">
        <v>4.3335132522601199E-7</v>
      </c>
      <c r="J42" s="11">
        <v>0.11289109845539499</v>
      </c>
      <c r="K42" s="11">
        <v>1.5028135240368E-2</v>
      </c>
      <c r="L42" s="11">
        <v>1.5667484729361102E-2</v>
      </c>
      <c r="M42" s="11">
        <v>1.7541896972245499E-5</v>
      </c>
      <c r="N42" s="11">
        <v>4.0995786793233896E-3</v>
      </c>
      <c r="O42" s="11">
        <v>6.0383426422390297E-3</v>
      </c>
      <c r="P42" s="11">
        <v>4.1403063988702603E-2</v>
      </c>
      <c r="Q42" s="11">
        <v>2.89211361519713E-2</v>
      </c>
      <c r="R42" s="11">
        <v>0</v>
      </c>
      <c r="S42" s="11">
        <v>2.8305727685265701E-2</v>
      </c>
      <c r="T42" s="11">
        <v>1.17678524155442E-3</v>
      </c>
      <c r="U42" s="11">
        <v>0.109303662858012</v>
      </c>
      <c r="V42" s="11">
        <v>1.4580359756474199</v>
      </c>
      <c r="W42" s="11">
        <v>0.72247541766235202</v>
      </c>
      <c r="X42" s="11">
        <v>8.8108429536876406E-2</v>
      </c>
      <c r="Y42" s="11">
        <v>0.20429941057044901</v>
      </c>
      <c r="Z42" s="11">
        <v>1.2729459427006999</v>
      </c>
    </row>
    <row r="43" spans="1:26">
      <c r="A43" s="2">
        <v>2063</v>
      </c>
      <c r="B43" s="11">
        <v>4.0103032016858098</v>
      </c>
      <c r="C43" s="11">
        <v>9.8285493588256098E-2</v>
      </c>
      <c r="D43" s="11">
        <v>0.71421456109163395</v>
      </c>
      <c r="E43" s="11">
        <v>0.99446538610342095</v>
      </c>
      <c r="F43" s="11">
        <v>0</v>
      </c>
      <c r="G43" s="11">
        <v>0</v>
      </c>
      <c r="H43" s="11">
        <v>0</v>
      </c>
      <c r="I43" s="11">
        <v>4.2218395098709601E-7</v>
      </c>
      <c r="J43" s="11">
        <v>0.109834339678541</v>
      </c>
      <c r="K43" s="11">
        <v>1.48260151992768E-2</v>
      </c>
      <c r="L43" s="11">
        <v>1.5433758743108201E-2</v>
      </c>
      <c r="M43" s="11">
        <v>1.7391374493066501E-5</v>
      </c>
      <c r="N43" s="11">
        <v>4.0342214250163903E-3</v>
      </c>
      <c r="O43" s="11">
        <v>5.9166921525441001E-3</v>
      </c>
      <c r="P43" s="11">
        <v>4.1485956535908197E-2</v>
      </c>
      <c r="Q43" s="11">
        <v>2.8933620227436101E-2</v>
      </c>
      <c r="R43" s="11">
        <v>0</v>
      </c>
      <c r="S43" s="11">
        <v>2.80551619325391E-2</v>
      </c>
      <c r="T43" s="11">
        <v>1.1605660343647201E-3</v>
      </c>
      <c r="U43" s="11">
        <v>0.108432143268227</v>
      </c>
      <c r="V43" s="11">
        <v>1.46091233521724</v>
      </c>
      <c r="W43" s="11">
        <v>0.72342835024314001</v>
      </c>
      <c r="X43" s="11">
        <v>8.7571010081639297E-2</v>
      </c>
      <c r="Y43" s="11">
        <v>0.20394055273818601</v>
      </c>
      <c r="Z43" s="11">
        <v>1.26238646755146</v>
      </c>
    </row>
    <row r="44" spans="1:26">
      <c r="A44" s="2">
        <v>2064</v>
      </c>
      <c r="B44" s="11">
        <v>3.9957017718981098</v>
      </c>
      <c r="C44" s="11">
        <v>9.7592483165253999E-2</v>
      </c>
      <c r="D44" s="11">
        <v>0.70496060995213905</v>
      </c>
      <c r="E44" s="11">
        <v>0.982129779789087</v>
      </c>
      <c r="F44" s="11">
        <v>0</v>
      </c>
      <c r="G44" s="11">
        <v>0</v>
      </c>
      <c r="H44" s="11">
        <v>0</v>
      </c>
      <c r="I44" s="11">
        <v>4.10954448880462E-7</v>
      </c>
      <c r="J44" s="11">
        <v>0.10676491855789</v>
      </c>
      <c r="K44" s="11">
        <v>1.46150861458782E-2</v>
      </c>
      <c r="L44" s="11">
        <v>1.51913494433372E-2</v>
      </c>
      <c r="M44" s="11">
        <v>1.7227427747113899E-5</v>
      </c>
      <c r="N44" s="11">
        <v>3.9695087195396103E-3</v>
      </c>
      <c r="O44" s="11">
        <v>5.7920485412356398E-3</v>
      </c>
      <c r="P44" s="11">
        <v>4.1544939810237103E-2</v>
      </c>
      <c r="Q44" s="11">
        <v>2.8930417131112E-2</v>
      </c>
      <c r="R44" s="11">
        <v>0</v>
      </c>
      <c r="S44" s="11">
        <v>2.7793963408612302E-2</v>
      </c>
      <c r="T44" s="11">
        <v>1.14369116749995E-3</v>
      </c>
      <c r="U44" s="11">
        <v>0.107523678767955</v>
      </c>
      <c r="V44" s="11">
        <v>1.4632297069748099</v>
      </c>
      <c r="W44" s="11">
        <v>0.72424266397282</v>
      </c>
      <c r="X44" s="11">
        <v>8.7014679069679496E-2</v>
      </c>
      <c r="Y44" s="11">
        <v>0.20350960484024899</v>
      </c>
      <c r="Z44" s="11">
        <v>1.2512111466248901</v>
      </c>
    </row>
    <row r="45" spans="1:26">
      <c r="A45" s="2">
        <v>2065</v>
      </c>
      <c r="B45" s="11">
        <v>3.9811370013270402</v>
      </c>
      <c r="C45" s="11">
        <v>9.6877757529808997E-2</v>
      </c>
      <c r="D45" s="11">
        <v>0.69550137762037101</v>
      </c>
      <c r="E45" s="11">
        <v>0.96949295215151599</v>
      </c>
      <c r="F45" s="11">
        <v>0</v>
      </c>
      <c r="G45" s="11">
        <v>0</v>
      </c>
      <c r="H45" s="11">
        <v>0</v>
      </c>
      <c r="I45" s="11">
        <v>3.9963914390475799E-7</v>
      </c>
      <c r="J45" s="11">
        <v>0.103684645858771</v>
      </c>
      <c r="K45" s="11">
        <v>1.43954900175658E-2</v>
      </c>
      <c r="L45" s="11">
        <v>1.4940118662950801E-2</v>
      </c>
      <c r="M45" s="11">
        <v>1.70502816968471E-5</v>
      </c>
      <c r="N45" s="11">
        <v>3.90539817371822E-3</v>
      </c>
      <c r="O45" s="11">
        <v>5.6646746810981603E-3</v>
      </c>
      <c r="P45" s="11">
        <v>4.15795921730647E-2</v>
      </c>
      <c r="Q45" s="11">
        <v>2.8911258670739601E-2</v>
      </c>
      <c r="R45" s="11">
        <v>0</v>
      </c>
      <c r="S45" s="11">
        <v>2.7522195420089199E-2</v>
      </c>
      <c r="T45" s="11">
        <v>1.1262043281566501E-3</v>
      </c>
      <c r="U45" s="11">
        <v>0.106577483709922</v>
      </c>
      <c r="V45" s="11">
        <v>1.46497939751531</v>
      </c>
      <c r="W45" s="11">
        <v>0.72490959122005605</v>
      </c>
      <c r="X45" s="11">
        <v>8.6439320710029494E-2</v>
      </c>
      <c r="Y45" s="11">
        <v>0.20300457810137201</v>
      </c>
      <c r="Z45" s="11">
        <v>1.23942455499841</v>
      </c>
    </row>
    <row r="46" spans="1:26">
      <c r="A46" s="2">
        <v>2066</v>
      </c>
      <c r="B46" s="11">
        <v>3.9666058401351001</v>
      </c>
      <c r="C46" s="11">
        <v>9.6138869367604393E-2</v>
      </c>
      <c r="D46" s="11">
        <v>0.68582815054880097</v>
      </c>
      <c r="E46" s="11">
        <v>0.95654463715235605</v>
      </c>
      <c r="F46" s="11">
        <v>0</v>
      </c>
      <c r="G46" s="11">
        <v>0</v>
      </c>
      <c r="H46" s="11">
        <v>0</v>
      </c>
      <c r="I46" s="11">
        <v>3.8823275117515599E-7</v>
      </c>
      <c r="J46" s="11">
        <v>0.100592813519548</v>
      </c>
      <c r="K46" s="11">
        <v>1.4166791664695101E-2</v>
      </c>
      <c r="L46" s="11">
        <v>1.4680113023898E-2</v>
      </c>
      <c r="M46" s="11">
        <v>1.6859278789851701E-5</v>
      </c>
      <c r="N46" s="11">
        <v>3.8419505737836302E-3</v>
      </c>
      <c r="O46" s="11">
        <v>5.5346288430036198E-3</v>
      </c>
      <c r="P46" s="11">
        <v>4.15891455764184E-2</v>
      </c>
      <c r="Q46" s="11">
        <v>2.8875758147624098E-2</v>
      </c>
      <c r="R46" s="11">
        <v>0</v>
      </c>
      <c r="S46" s="11">
        <v>2.7239632939311899E-2</v>
      </c>
      <c r="T46" s="11">
        <v>1.1080893532278201E-3</v>
      </c>
      <c r="U46" s="11">
        <v>0.105592665564976</v>
      </c>
      <c r="V46" s="11">
        <v>1.46611779180435</v>
      </c>
      <c r="W46" s="11">
        <v>0.72541528733351701</v>
      </c>
      <c r="X46" s="11">
        <v>8.5843244154765103E-2</v>
      </c>
      <c r="Y46" s="11">
        <v>0.20242050008425999</v>
      </c>
      <c r="Z46" s="11">
        <v>1.22700521471177</v>
      </c>
    </row>
    <row r="47" spans="1:26">
      <c r="A47" s="2">
        <v>2067</v>
      </c>
      <c r="B47" s="11">
        <v>3.9521064472445899</v>
      </c>
      <c r="C47" s="11">
        <v>9.5375015614815706E-2</v>
      </c>
      <c r="D47" s="11">
        <v>0.67594705986091397</v>
      </c>
      <c r="E47" s="11">
        <v>0.94329460652486297</v>
      </c>
      <c r="F47" s="11">
        <v>0</v>
      </c>
      <c r="G47" s="11">
        <v>0</v>
      </c>
      <c r="H47" s="11">
        <v>0</v>
      </c>
      <c r="I47" s="11">
        <v>3.7677949794401202E-7</v>
      </c>
      <c r="J47" s="11">
        <v>9.7491924580410796E-2</v>
      </c>
      <c r="K47" s="11">
        <v>1.3929119560299101E-2</v>
      </c>
      <c r="L47" s="11">
        <v>1.4411387768288399E-2</v>
      </c>
      <c r="M47" s="11">
        <v>1.6653851565836998E-5</v>
      </c>
      <c r="N47" s="11">
        <v>3.7791682097942899E-3</v>
      </c>
      <c r="O47" s="11">
        <v>5.4021284900589899E-3</v>
      </c>
      <c r="P47" s="11">
        <v>4.1572993395621899E-2</v>
      </c>
      <c r="Q47" s="11">
        <v>2.8823505792315199E-2</v>
      </c>
      <c r="R47" s="11">
        <v>0</v>
      </c>
      <c r="S47" s="11">
        <v>2.69462115482649E-2</v>
      </c>
      <c r="T47" s="11">
        <v>1.0893570803550399E-3</v>
      </c>
      <c r="U47" s="11">
        <v>0.104567916420132</v>
      </c>
      <c r="V47" s="11">
        <v>1.4666207120982899</v>
      </c>
      <c r="W47" s="11">
        <v>0.72575011213185903</v>
      </c>
      <c r="X47" s="11">
        <v>8.5226301857473805E-2</v>
      </c>
      <c r="Y47" s="11">
        <v>0.20175536872807701</v>
      </c>
      <c r="Z47" s="11">
        <v>1.21395593732384</v>
      </c>
    </row>
    <row r="48" spans="1:26">
      <c r="A48" s="2">
        <v>2068</v>
      </c>
      <c r="B48" s="11">
        <v>3.9376225276271302</v>
      </c>
      <c r="C48" s="11">
        <v>9.4584180208694094E-2</v>
      </c>
      <c r="D48" s="11">
        <v>0.66585725475715496</v>
      </c>
      <c r="E48" s="11">
        <v>0.92974251369661398</v>
      </c>
      <c r="F48" s="11">
        <v>0</v>
      </c>
      <c r="G48" s="11">
        <v>0</v>
      </c>
      <c r="H48" s="11">
        <v>0</v>
      </c>
      <c r="I48" s="11">
        <v>3.6523520280846502E-7</v>
      </c>
      <c r="J48" s="11">
        <v>9.4382820260828101E-2</v>
      </c>
      <c r="K48" s="11">
        <v>1.36821509867356E-2</v>
      </c>
      <c r="L48" s="11">
        <v>1.4133491653086E-2</v>
      </c>
      <c r="M48" s="11">
        <v>1.6433741328284401E-5</v>
      </c>
      <c r="N48" s="11">
        <v>3.7168646018688098E-3</v>
      </c>
      <c r="O48" s="11">
        <v>5.26726527396232E-3</v>
      </c>
      <c r="P48" s="11">
        <v>4.1529480196816598E-2</v>
      </c>
      <c r="Q48" s="11">
        <v>2.8753383520723399E-2</v>
      </c>
      <c r="R48" s="11">
        <v>0</v>
      </c>
      <c r="S48" s="11">
        <v>2.66415104573779E-2</v>
      </c>
      <c r="T48" s="11">
        <v>1.07001291579831E-3</v>
      </c>
      <c r="U48" s="11">
        <v>0.10350173145726201</v>
      </c>
      <c r="V48" s="11">
        <v>1.4664516168813699</v>
      </c>
      <c r="W48" s="11">
        <v>0.72590480465780904</v>
      </c>
      <c r="X48" s="11">
        <v>8.4586435878625202E-2</v>
      </c>
      <c r="Y48" s="11">
        <v>0.201006969183464</v>
      </c>
      <c r="Z48" s="11">
        <v>1.2002615010159201</v>
      </c>
    </row>
    <row r="49" spans="1:26">
      <c r="A49" s="2">
        <v>2069</v>
      </c>
      <c r="B49" s="11">
        <v>3.92315378041121</v>
      </c>
      <c r="C49" s="11">
        <v>9.3764383112073996E-2</v>
      </c>
      <c r="D49" s="11">
        <v>0.65555987172689401</v>
      </c>
      <c r="E49" s="11">
        <v>0.91589188321902204</v>
      </c>
      <c r="F49" s="11">
        <v>0</v>
      </c>
      <c r="G49" s="11">
        <v>0</v>
      </c>
      <c r="H49" s="11">
        <v>0</v>
      </c>
      <c r="I49" s="11">
        <v>3.5363395841441E-7</v>
      </c>
      <c r="J49" s="11">
        <v>9.1267252016112299E-2</v>
      </c>
      <c r="K49" s="11">
        <v>1.3425929627005499E-2</v>
      </c>
      <c r="L49" s="11">
        <v>1.38467640973174E-2</v>
      </c>
      <c r="M49" s="11">
        <v>1.6199117619216499E-5</v>
      </c>
      <c r="N49" s="11">
        <v>3.6549949645265701E-3</v>
      </c>
      <c r="O49" s="11">
        <v>5.1302740606316097E-3</v>
      </c>
      <c r="P49" s="11">
        <v>4.1458174700705397E-2</v>
      </c>
      <c r="Q49" s="11">
        <v>2.8665117347574799E-2</v>
      </c>
      <c r="R49" s="11">
        <v>0</v>
      </c>
      <c r="S49" s="11">
        <v>2.63257988372072E-2</v>
      </c>
      <c r="T49" s="11">
        <v>1.05010635357966E-3</v>
      </c>
      <c r="U49" s="11">
        <v>0.10239299698632</v>
      </c>
      <c r="V49" s="11">
        <v>1.4655765717068401</v>
      </c>
      <c r="W49" s="11">
        <v>0.72586485990583505</v>
      </c>
      <c r="X49" s="11">
        <v>8.3923329940873898E-2</v>
      </c>
      <c r="Y49" s="11">
        <v>0.200171752021405</v>
      </c>
      <c r="Z49" s="11">
        <v>1.1859089162381</v>
      </c>
    </row>
    <row r="50" spans="1:26">
      <c r="A50" s="2">
        <v>2070</v>
      </c>
      <c r="B50" s="11">
        <v>4.0377242988686701</v>
      </c>
      <c r="C50" s="11">
        <v>9.3462743791004999E-2</v>
      </c>
      <c r="D50" s="11">
        <v>0.65076997732983599</v>
      </c>
      <c r="E50" s="11">
        <v>0.91063995145616705</v>
      </c>
      <c r="F50" s="11">
        <v>0</v>
      </c>
      <c r="G50" s="11">
        <v>0</v>
      </c>
      <c r="H50" s="11">
        <v>0</v>
      </c>
      <c r="I50" s="11">
        <v>3.43385052892665E-7</v>
      </c>
      <c r="J50" s="11">
        <v>8.8170106601369494E-2</v>
      </c>
      <c r="K50" s="11">
        <v>1.3162342763110201E-2</v>
      </c>
      <c r="L50" s="11">
        <v>1.35523199499923E-2</v>
      </c>
      <c r="M50" s="11">
        <v>1.5950597290920599E-5</v>
      </c>
      <c r="N50" s="11">
        <v>3.6046492593599E-3</v>
      </c>
      <c r="O50" s="11">
        <v>5.0081665653826197E-3</v>
      </c>
      <c r="P50" s="11">
        <v>4.1499612226191501E-2</v>
      </c>
      <c r="Q50" s="11">
        <v>2.8664683234352901E-2</v>
      </c>
      <c r="R50" s="11">
        <v>0</v>
      </c>
      <c r="S50" s="11">
        <v>2.6094634967141001E-2</v>
      </c>
      <c r="T50" s="11">
        <v>1.03490294588078E-3</v>
      </c>
      <c r="U50" s="11">
        <v>0.10134047722641</v>
      </c>
      <c r="V50" s="11">
        <v>1.47519594109777</v>
      </c>
      <c r="W50" s="11">
        <v>0.73746306737509004</v>
      </c>
      <c r="X50" s="11">
        <v>8.39742601957012E-2</v>
      </c>
      <c r="Y50" s="11">
        <v>0.20091277086484199</v>
      </c>
      <c r="Z50" s="11">
        <v>1.1708667549093901</v>
      </c>
    </row>
    <row r="51" spans="1:26">
      <c r="A51" s="2">
        <v>2071</v>
      </c>
      <c r="B51" s="11">
        <v>4.0228330258512397</v>
      </c>
      <c r="C51" s="11">
        <v>9.2575615846516898E-2</v>
      </c>
      <c r="D51" s="11">
        <v>0.63996853929089104</v>
      </c>
      <c r="E51" s="11">
        <v>0.89608767343344997</v>
      </c>
      <c r="F51" s="11">
        <v>0</v>
      </c>
      <c r="G51" s="11">
        <v>0</v>
      </c>
      <c r="H51" s="11">
        <v>0</v>
      </c>
      <c r="I51" s="11">
        <v>3.3157737464734002E-7</v>
      </c>
      <c r="J51" s="11">
        <v>8.5041821037663806E-2</v>
      </c>
      <c r="K51" s="11">
        <v>1.28865148579964E-2</v>
      </c>
      <c r="L51" s="11">
        <v>1.3247143705065601E-2</v>
      </c>
      <c r="M51" s="11">
        <v>1.5685682879623901E-5</v>
      </c>
      <c r="N51" s="11">
        <v>3.54332335977975E-3</v>
      </c>
      <c r="O51" s="11">
        <v>4.8667497813292496E-3</v>
      </c>
      <c r="P51" s="11">
        <v>4.1368998818976502E-2</v>
      </c>
      <c r="Q51" s="11">
        <v>2.85376800760186E-2</v>
      </c>
      <c r="R51" s="11">
        <v>0</v>
      </c>
      <c r="S51" s="11">
        <v>2.5754475333636E-2</v>
      </c>
      <c r="T51" s="11">
        <v>1.01384420693434E-3</v>
      </c>
      <c r="U51" s="11">
        <v>0.100138869010255</v>
      </c>
      <c r="V51" s="11">
        <v>1.47277174246353</v>
      </c>
      <c r="W51" s="11">
        <v>0.73700714462157102</v>
      </c>
      <c r="X51" s="11">
        <v>8.3258836764814798E-2</v>
      </c>
      <c r="Y51" s="11">
        <v>0.19988775397136199</v>
      </c>
      <c r="Z51" s="11">
        <v>1.1551500043028899</v>
      </c>
    </row>
    <row r="52" spans="1:26">
      <c r="A52" s="2">
        <v>2072</v>
      </c>
      <c r="B52" s="11">
        <v>4.0079385365522304</v>
      </c>
      <c r="C52" s="11">
        <v>9.1652843364998501E-2</v>
      </c>
      <c r="D52" s="11">
        <v>0.62894996886168997</v>
      </c>
      <c r="E52" s="11">
        <v>0.88123162450811798</v>
      </c>
      <c r="F52" s="11">
        <v>0</v>
      </c>
      <c r="G52" s="11">
        <v>0</v>
      </c>
      <c r="H52" s="11">
        <v>0</v>
      </c>
      <c r="I52" s="11">
        <v>3.19703704749682E-7</v>
      </c>
      <c r="J52" s="11">
        <v>8.1909534465572101E-2</v>
      </c>
      <c r="K52" s="11">
        <v>1.26008315855386E-2</v>
      </c>
      <c r="L52" s="11">
        <v>1.29327136897802E-2</v>
      </c>
      <c r="M52" s="11">
        <v>1.5405049899716401E-5</v>
      </c>
      <c r="N52" s="11">
        <v>3.4822169437599901E-3</v>
      </c>
      <c r="O52" s="11">
        <v>4.7235507474973704E-3</v>
      </c>
      <c r="P52" s="11">
        <v>4.1207349723123801E-2</v>
      </c>
      <c r="Q52" s="11">
        <v>2.8390364986442099E-2</v>
      </c>
      <c r="R52" s="11">
        <v>0</v>
      </c>
      <c r="S52" s="11">
        <v>2.5402435668702601E-2</v>
      </c>
      <c r="T52" s="11">
        <v>9.9222955506100699E-4</v>
      </c>
      <c r="U52" s="11">
        <v>9.8886907075687799E-2</v>
      </c>
      <c r="V52" s="11">
        <v>1.4695053984995201</v>
      </c>
      <c r="W52" s="11">
        <v>0.73630551450042703</v>
      </c>
      <c r="X52" s="11">
        <v>8.2516383683282901E-2</v>
      </c>
      <c r="Y52" s="11">
        <v>0.19876156712139501</v>
      </c>
      <c r="Z52" s="11">
        <v>1.13872825325202</v>
      </c>
    </row>
    <row r="53" spans="1:26">
      <c r="A53" s="2">
        <v>2073</v>
      </c>
      <c r="B53" s="11">
        <v>3.99303360262802</v>
      </c>
      <c r="C53" s="11">
        <v>9.0692560230106106E-2</v>
      </c>
      <c r="D53" s="11">
        <v>0.61771083003122795</v>
      </c>
      <c r="E53" s="11">
        <v>0.86606452991003502</v>
      </c>
      <c r="F53" s="11">
        <v>0</v>
      </c>
      <c r="G53" s="11">
        <v>0</v>
      </c>
      <c r="H53" s="11">
        <v>0</v>
      </c>
      <c r="I53" s="11">
        <v>3.0776955132769102E-7</v>
      </c>
      <c r="J53" s="11">
        <v>7.8773706833053098E-2</v>
      </c>
      <c r="K53" s="11">
        <v>1.2304635896287599E-2</v>
      </c>
      <c r="L53" s="11">
        <v>1.2609102417507E-2</v>
      </c>
      <c r="M53" s="11">
        <v>1.5108569517171201E-5</v>
      </c>
      <c r="N53" s="11">
        <v>3.4211429528170699E-3</v>
      </c>
      <c r="O53" s="11">
        <v>4.5787288052102897E-3</v>
      </c>
      <c r="P53" s="11">
        <v>4.1012535539667397E-2</v>
      </c>
      <c r="Q53" s="11">
        <v>2.8221331395587999E-2</v>
      </c>
      <c r="R53" s="11">
        <v>0</v>
      </c>
      <c r="S53" s="11">
        <v>2.5037909011972899E-2</v>
      </c>
      <c r="T53" s="11">
        <v>9.7009360445985196E-4</v>
      </c>
      <c r="U53" s="11">
        <v>9.7583306498736394E-2</v>
      </c>
      <c r="V53" s="11">
        <v>1.46535239971272</v>
      </c>
      <c r="W53" s="11">
        <v>0.73534554891541404</v>
      </c>
      <c r="X53" s="11">
        <v>8.1743905863519303E-2</v>
      </c>
      <c r="Y53" s="11">
        <v>0.19752983936117499</v>
      </c>
      <c r="Z53" s="11">
        <v>1.12158401895272</v>
      </c>
    </row>
    <row r="54" spans="1:26">
      <c r="A54" s="2">
        <v>2074</v>
      </c>
      <c r="B54" s="11">
        <v>3.9781070386355899</v>
      </c>
      <c r="C54" s="11">
        <v>8.9691685058218507E-2</v>
      </c>
      <c r="D54" s="11">
        <v>0.60624466054673598</v>
      </c>
      <c r="E54" s="11">
        <v>0.85058227734263103</v>
      </c>
      <c r="F54" s="11">
        <v>0</v>
      </c>
      <c r="G54" s="11">
        <v>0</v>
      </c>
      <c r="H54" s="11">
        <v>0</v>
      </c>
      <c r="I54" s="11">
        <v>2.9577549530450002E-7</v>
      </c>
      <c r="J54" s="11">
        <v>7.5634935559731095E-2</v>
      </c>
      <c r="K54" s="11">
        <v>1.1997875959145801E-2</v>
      </c>
      <c r="L54" s="11">
        <v>1.2275791991976599E-2</v>
      </c>
      <c r="M54" s="11">
        <v>1.47955496122849E-5</v>
      </c>
      <c r="N54" s="11">
        <v>3.3601553912717698E-3</v>
      </c>
      <c r="O54" s="11">
        <v>4.4324810007985204E-3</v>
      </c>
      <c r="P54" s="11">
        <v>4.0783850623036098E-2</v>
      </c>
      <c r="Q54" s="11">
        <v>2.8030287936794501E-2</v>
      </c>
      <c r="R54" s="11">
        <v>0</v>
      </c>
      <c r="S54" s="11">
        <v>2.4660798217739501E-2</v>
      </c>
      <c r="T54" s="11">
        <v>9.4743777468102601E-4</v>
      </c>
      <c r="U54" s="11">
        <v>9.62249730575825E-2</v>
      </c>
      <c r="V54" s="11">
        <v>1.4602578762726299</v>
      </c>
      <c r="W54" s="11">
        <v>0.73410607910464898</v>
      </c>
      <c r="X54" s="11">
        <v>8.0939828182813103E-2</v>
      </c>
      <c r="Y54" s="11">
        <v>0.19618651421071601</v>
      </c>
      <c r="Z54" s="11">
        <v>1.10369834907763</v>
      </c>
    </row>
    <row r="55" spans="1:26">
      <c r="A55" s="2">
        <v>2075</v>
      </c>
      <c r="B55" s="11">
        <v>3.9631586823761999</v>
      </c>
      <c r="C55" s="11">
        <v>8.8649544464731597E-2</v>
      </c>
      <c r="D55" s="11">
        <v>0.594557664843264</v>
      </c>
      <c r="E55" s="11">
        <v>0.83479502052488297</v>
      </c>
      <c r="F55" s="11">
        <v>0</v>
      </c>
      <c r="G55" s="11">
        <v>0</v>
      </c>
      <c r="H55" s="11">
        <v>0</v>
      </c>
      <c r="I55" s="11">
        <v>2.8372858910940598E-7</v>
      </c>
      <c r="J55" s="11">
        <v>7.2495998389715793E-2</v>
      </c>
      <c r="K55" s="11">
        <v>1.16808163938249E-2</v>
      </c>
      <c r="L55" s="11">
        <v>1.1932793041473501E-2</v>
      </c>
      <c r="M55" s="11">
        <v>1.4465351044411601E-5</v>
      </c>
      <c r="N55" s="11">
        <v>3.29921555329961E-3</v>
      </c>
      <c r="O55" s="11">
        <v>4.2849163196149601E-3</v>
      </c>
      <c r="P55" s="11">
        <v>4.0520717253979703E-2</v>
      </c>
      <c r="Q55" s="11">
        <v>2.7816860418167302E-2</v>
      </c>
      <c r="R55" s="11">
        <v>0</v>
      </c>
      <c r="S55" s="11">
        <v>2.42711299619199E-2</v>
      </c>
      <c r="T55" s="11">
        <v>9.24269608659625E-4</v>
      </c>
      <c r="U55" s="11">
        <v>9.4811819523119095E-2</v>
      </c>
      <c r="V55" s="11">
        <v>1.4541920472315999</v>
      </c>
      <c r="W55" s="11">
        <v>0.73257315549775104</v>
      </c>
      <c r="X55" s="11">
        <v>8.0104095133254005E-2</v>
      </c>
      <c r="Y55" s="11">
        <v>0.19472900476750901</v>
      </c>
      <c r="Z55" s="11">
        <v>1.08507878494573</v>
      </c>
    </row>
    <row r="56" spans="1:26">
      <c r="A56" s="2">
        <v>2076</v>
      </c>
      <c r="B56" s="11">
        <v>3.9481741101890702</v>
      </c>
      <c r="C56" s="11">
        <v>8.7562466964775904E-2</v>
      </c>
      <c r="D56" s="11">
        <v>0.58264004048275397</v>
      </c>
      <c r="E56" s="11">
        <v>0.81869206445162801</v>
      </c>
      <c r="F56" s="11">
        <v>0</v>
      </c>
      <c r="G56" s="11">
        <v>0</v>
      </c>
      <c r="H56" s="11">
        <v>0</v>
      </c>
      <c r="I56" s="11">
        <v>2.7163685828959299E-7</v>
      </c>
      <c r="J56" s="11">
        <v>6.9357219347680701E-2</v>
      </c>
      <c r="K56" s="11">
        <v>1.1352743390603401E-2</v>
      </c>
      <c r="L56" s="11">
        <v>1.1579971024416999E-2</v>
      </c>
      <c r="M56" s="11">
        <v>1.4117887524989E-5</v>
      </c>
      <c r="N56" s="11">
        <v>3.23819360324595E-3</v>
      </c>
      <c r="O56" s="11">
        <v>4.13626191832441E-3</v>
      </c>
      <c r="P56" s="11">
        <v>4.0221410231984001E-2</v>
      </c>
      <c r="Q56" s="11">
        <v>2.7579994609858199E-2</v>
      </c>
      <c r="R56" s="11">
        <v>0</v>
      </c>
      <c r="S56" s="11">
        <v>2.38685478656132E-2</v>
      </c>
      <c r="T56" s="11">
        <v>9.0060702951031898E-4</v>
      </c>
      <c r="U56" s="11">
        <v>9.3340605223216799E-2</v>
      </c>
      <c r="V56" s="11">
        <v>1.44708961890641</v>
      </c>
      <c r="W56" s="11">
        <v>0.73072648047673106</v>
      </c>
      <c r="X56" s="11">
        <v>7.92332232390454E-2</v>
      </c>
      <c r="Y56" s="11">
        <v>0.193151035177513</v>
      </c>
      <c r="Z56" s="11">
        <v>1.06569167915411</v>
      </c>
    </row>
    <row r="57" spans="1:26">
      <c r="A57" s="2">
        <v>2077</v>
      </c>
      <c r="B57" s="11">
        <v>3.9331496482822699</v>
      </c>
      <c r="C57" s="11">
        <v>8.64291174079478E-2</v>
      </c>
      <c r="D57" s="11">
        <v>0.57049923990790796</v>
      </c>
      <c r="E57" s="11">
        <v>0.80228338881151995</v>
      </c>
      <c r="F57" s="11">
        <v>0</v>
      </c>
      <c r="G57" s="11">
        <v>0</v>
      </c>
      <c r="H57" s="11">
        <v>0</v>
      </c>
      <c r="I57" s="11">
        <v>2.5951256668150801E-7</v>
      </c>
      <c r="J57" s="11">
        <v>6.6221664874323793E-2</v>
      </c>
      <c r="K57" s="11">
        <v>1.10141044849552E-2</v>
      </c>
      <c r="L57" s="11">
        <v>1.1217236075664E-2</v>
      </c>
      <c r="M57" s="11">
        <v>1.3753050323736799E-5</v>
      </c>
      <c r="N57" s="11">
        <v>3.1769218942210502E-3</v>
      </c>
      <c r="O57" s="11">
        <v>3.98666436109854E-3</v>
      </c>
      <c r="P57" s="11">
        <v>3.98848077944415E-2</v>
      </c>
      <c r="Q57" s="11">
        <v>2.7318838505141E-2</v>
      </c>
      <c r="R57" s="11">
        <v>0</v>
      </c>
      <c r="S57" s="11">
        <v>2.34529155666095E-2</v>
      </c>
      <c r="T57" s="11">
        <v>8.7647380877352299E-4</v>
      </c>
      <c r="U57" s="11">
        <v>9.18091351021149E-2</v>
      </c>
      <c r="V57" s="11">
        <v>1.43891240164234</v>
      </c>
      <c r="W57" s="11">
        <v>0.72854914581022601</v>
      </c>
      <c r="X57" s="11">
        <v>7.8327045608710802E-2</v>
      </c>
      <c r="Y57" s="11">
        <v>0.19144963901405801</v>
      </c>
      <c r="Z57" s="11">
        <v>1.04553943954468</v>
      </c>
    </row>
    <row r="58" spans="1:26">
      <c r="A58" s="2">
        <v>2078</v>
      </c>
      <c r="B58" s="11">
        <v>3.9180779812870301</v>
      </c>
      <c r="C58" s="11">
        <v>8.5245970119377901E-2</v>
      </c>
      <c r="D58" s="11">
        <v>0.55812971886928697</v>
      </c>
      <c r="E58" s="11">
        <v>0.78556084646666502</v>
      </c>
      <c r="F58" s="11">
        <v>0</v>
      </c>
      <c r="G58" s="11">
        <v>0</v>
      </c>
      <c r="H58" s="11">
        <v>0</v>
      </c>
      <c r="I58" s="11">
        <v>2.4735323587324098E-7</v>
      </c>
      <c r="J58" s="11">
        <v>6.3090225802311398E-2</v>
      </c>
      <c r="K58" s="11">
        <v>1.0664351089585199E-2</v>
      </c>
      <c r="L58" s="11">
        <v>1.0844522418475401E-2</v>
      </c>
      <c r="M58" s="11">
        <v>1.3370525869870601E-5</v>
      </c>
      <c r="N58" s="11">
        <v>3.1152487325008401E-3</v>
      </c>
      <c r="O58" s="11">
        <v>3.8362554877426E-3</v>
      </c>
      <c r="P58" s="11">
        <v>3.9509281455360597E-2</v>
      </c>
      <c r="Q58" s="11">
        <v>2.7032369898735E-2</v>
      </c>
      <c r="R58" s="11">
        <v>0</v>
      </c>
      <c r="S58" s="11">
        <v>2.30238346233026E-2</v>
      </c>
      <c r="T58" s="11">
        <v>8.5189440566858299E-4</v>
      </c>
      <c r="U58" s="11">
        <v>9.0213963493279203E-2</v>
      </c>
      <c r="V58" s="11">
        <v>1.4295920916629199</v>
      </c>
      <c r="W58" s="11">
        <v>0.72601943747181996</v>
      </c>
      <c r="X58" s="11">
        <v>7.7382895965951395E-2</v>
      </c>
      <c r="Y58" s="11">
        <v>0.18961780362960401</v>
      </c>
      <c r="Z58" s="11">
        <v>1.0246006641465299</v>
      </c>
    </row>
    <row r="59" spans="1:26">
      <c r="A59" s="2">
        <v>2079</v>
      </c>
      <c r="B59" s="11">
        <v>3.9029505103695499</v>
      </c>
      <c r="C59" s="11">
        <v>8.4011696397317995E-2</v>
      </c>
      <c r="D59" s="11">
        <v>0.54552870886221005</v>
      </c>
      <c r="E59" s="11">
        <v>0.76852835560394495</v>
      </c>
      <c r="F59" s="11">
        <v>0</v>
      </c>
      <c r="G59" s="11">
        <v>0</v>
      </c>
      <c r="H59" s="11">
        <v>0</v>
      </c>
      <c r="I59" s="11">
        <v>2.3516621180781E-7</v>
      </c>
      <c r="J59" s="11">
        <v>5.9965144961806702E-2</v>
      </c>
      <c r="K59" s="11">
        <v>1.03034807927257E-2</v>
      </c>
      <c r="L59" s="11">
        <v>1.04619046225459E-2</v>
      </c>
      <c r="M59" s="11">
        <v>1.29701871715203E-5</v>
      </c>
      <c r="N59" s="11">
        <v>3.0532215004913398E-3</v>
      </c>
      <c r="O59" s="11">
        <v>3.6852761245259702E-3</v>
      </c>
      <c r="P59" s="11">
        <v>3.9094443437236399E-2</v>
      </c>
      <c r="Q59" s="11">
        <v>2.6720547960933101E-2</v>
      </c>
      <c r="R59" s="11">
        <v>0</v>
      </c>
      <c r="S59" s="11">
        <v>2.2581592825224501E-2</v>
      </c>
      <c r="T59" s="11">
        <v>8.2687277582304598E-4</v>
      </c>
      <c r="U59" s="11">
        <v>8.8554773366362194E-2</v>
      </c>
      <c r="V59" s="11">
        <v>1.4190889285282</v>
      </c>
      <c r="W59" s="11">
        <v>0.72312042502692297</v>
      </c>
      <c r="X59" s="11">
        <v>7.6399062851572094E-2</v>
      </c>
      <c r="Y59" s="11">
        <v>0.18765238257323799</v>
      </c>
      <c r="Z59" s="11">
        <v>1.00286854282683</v>
      </c>
    </row>
    <row r="60" spans="1:26">
      <c r="A60" s="2">
        <v>2080</v>
      </c>
      <c r="B60" s="11">
        <v>3.8877542456651399</v>
      </c>
      <c r="C60" s="11">
        <v>8.2722952023194005E-2</v>
      </c>
      <c r="D60" s="11">
        <v>0.53269647463987102</v>
      </c>
      <c r="E60" s="11">
        <v>0.75118598324685004</v>
      </c>
      <c r="F60" s="11">
        <v>0</v>
      </c>
      <c r="G60" s="11">
        <v>0</v>
      </c>
      <c r="H60" s="11">
        <v>0</v>
      </c>
      <c r="I60" s="11">
        <v>2.2295403014906901E-7</v>
      </c>
      <c r="J60" s="11">
        <v>5.6848054960010601E-2</v>
      </c>
      <c r="K60" s="11">
        <v>9.9312109963432208E-3</v>
      </c>
      <c r="L60" s="11">
        <v>1.00691893182116E-2</v>
      </c>
      <c r="M60" s="11">
        <v>1.25517304455338E-5</v>
      </c>
      <c r="N60" s="11">
        <v>2.9907006792891399E-3</v>
      </c>
      <c r="O60" s="11">
        <v>3.53397637476489E-3</v>
      </c>
      <c r="P60" s="11">
        <v>3.8639218324342403E-2</v>
      </c>
      <c r="Q60" s="11">
        <v>2.6382725265986499E-2</v>
      </c>
      <c r="R60" s="11">
        <v>0</v>
      </c>
      <c r="S60" s="11">
        <v>2.2126130736803799E-2</v>
      </c>
      <c r="T60" s="11">
        <v>8.0143125596081896E-4</v>
      </c>
      <c r="U60" s="11">
        <v>8.6828944696434401E-2</v>
      </c>
      <c r="V60" s="11">
        <v>1.40734022053424</v>
      </c>
      <c r="W60" s="11">
        <v>0.71983070094107604</v>
      </c>
      <c r="X60" s="11">
        <v>7.5373509747213005E-2</v>
      </c>
      <c r="Y60" s="11">
        <v>0.185547531708293</v>
      </c>
      <c r="Z60" s="11">
        <v>0.98033094837779</v>
      </c>
    </row>
    <row r="61" spans="1:26">
      <c r="A61" s="2">
        <v>2081</v>
      </c>
      <c r="B61" s="11">
        <v>3.8684281593886598</v>
      </c>
      <c r="C61" s="11">
        <v>8.1054381577225998E-2</v>
      </c>
      <c r="D61" s="11">
        <v>0.51461588548603898</v>
      </c>
      <c r="E61" s="11">
        <v>0.73195164484960396</v>
      </c>
      <c r="F61" s="11">
        <v>0</v>
      </c>
      <c r="G61" s="11">
        <v>0</v>
      </c>
      <c r="H61" s="11">
        <v>0</v>
      </c>
      <c r="I61" s="11">
        <v>2.0863927040016901E-7</v>
      </c>
      <c r="J61" s="11">
        <v>5.3326392179054098E-2</v>
      </c>
      <c r="K61" s="11">
        <v>9.4772279494517598E-3</v>
      </c>
      <c r="L61" s="11">
        <v>9.5642920424820494E-3</v>
      </c>
      <c r="M61" s="11">
        <v>1.1998970604911199E-5</v>
      </c>
      <c r="N61" s="11">
        <v>2.90938378110563E-3</v>
      </c>
      <c r="O61" s="11">
        <v>3.3614241013374502E-3</v>
      </c>
      <c r="P61" s="11">
        <v>3.7871218368356503E-2</v>
      </c>
      <c r="Q61" s="11">
        <v>2.5836593944175899E-2</v>
      </c>
      <c r="R61" s="11">
        <v>0</v>
      </c>
      <c r="S61" s="11">
        <v>2.15058770451515E-2</v>
      </c>
      <c r="T61" s="11">
        <v>7.7113739372028703E-4</v>
      </c>
      <c r="U61" s="11">
        <v>8.4410189761398705E-2</v>
      </c>
      <c r="V61" s="11">
        <v>1.3969711481368201</v>
      </c>
      <c r="W61" s="11">
        <v>0.70920752795282604</v>
      </c>
      <c r="X61" s="11">
        <v>7.3259093280163196E-2</v>
      </c>
      <c r="Y61" s="11">
        <v>0.18213722759194501</v>
      </c>
      <c r="Z61" s="11">
        <v>0.95071912996828101</v>
      </c>
    </row>
    <row r="62" spans="1:26">
      <c r="A62" s="2">
        <v>2082</v>
      </c>
      <c r="B62" s="11">
        <v>3.84897452568923</v>
      </c>
      <c r="C62" s="11">
        <v>7.9345603890093194E-2</v>
      </c>
      <c r="D62" s="11">
        <v>0.49664060062001603</v>
      </c>
      <c r="E62" s="11">
        <v>0.71269678363492195</v>
      </c>
      <c r="F62" s="11">
        <v>0</v>
      </c>
      <c r="G62" s="11">
        <v>0</v>
      </c>
      <c r="H62" s="11">
        <v>0</v>
      </c>
      <c r="I62" s="11">
        <v>1.9458977857926401E-7</v>
      </c>
      <c r="J62" s="11">
        <v>4.9867735450609803E-2</v>
      </c>
      <c r="K62" s="11">
        <v>9.0181151120938604E-3</v>
      </c>
      <c r="L62" s="11">
        <v>9.0579632014947398E-3</v>
      </c>
      <c r="M62" s="11">
        <v>1.1436555592262899E-5</v>
      </c>
      <c r="N62" s="11">
        <v>2.82818974984394E-3</v>
      </c>
      <c r="O62" s="11">
        <v>3.1911769165151099E-3</v>
      </c>
      <c r="P62" s="11">
        <v>3.7073088736621997E-2</v>
      </c>
      <c r="Q62" s="11">
        <v>2.52720668902746E-2</v>
      </c>
      <c r="R62" s="11">
        <v>0</v>
      </c>
      <c r="S62" s="11">
        <v>2.0881448300575201E-2</v>
      </c>
      <c r="T62" s="11">
        <v>7.4087574087200101E-4</v>
      </c>
      <c r="U62" s="11">
        <v>8.1951584679201397E-2</v>
      </c>
      <c r="V62" s="11">
        <v>1.38529416588299</v>
      </c>
      <c r="W62" s="11">
        <v>0.69832778365443304</v>
      </c>
      <c r="X62" s="11">
        <v>7.1143128205535602E-2</v>
      </c>
      <c r="Y62" s="11">
        <v>0.178627961284718</v>
      </c>
      <c r="Z62" s="11">
        <v>0.92065821072124598</v>
      </c>
    </row>
    <row r="63" spans="1:26">
      <c r="A63" s="2">
        <v>2083</v>
      </c>
      <c r="B63" s="11">
        <v>3.8293914838047201</v>
      </c>
      <c r="C63" s="11">
        <v>7.7594632314948994E-2</v>
      </c>
      <c r="D63" s="11">
        <v>0.47877587011474798</v>
      </c>
      <c r="E63" s="11">
        <v>0.693420691001851</v>
      </c>
      <c r="F63" s="11">
        <v>0</v>
      </c>
      <c r="G63" s="11">
        <v>0</v>
      </c>
      <c r="H63" s="11">
        <v>0</v>
      </c>
      <c r="I63" s="11">
        <v>1.8082228589414799E-7</v>
      </c>
      <c r="J63" s="11">
        <v>4.6473857649021302E-2</v>
      </c>
      <c r="K63" s="11">
        <v>8.5537878134547708E-3</v>
      </c>
      <c r="L63" s="11">
        <v>8.5505488406403506E-3</v>
      </c>
      <c r="M63" s="11">
        <v>1.0865037387012499E-5</v>
      </c>
      <c r="N63" s="11">
        <v>2.7470209252242498E-3</v>
      </c>
      <c r="O63" s="11">
        <v>3.0234873304472599E-3</v>
      </c>
      <c r="P63" s="11">
        <v>3.6244829431571902E-2</v>
      </c>
      <c r="Q63" s="11">
        <v>2.4689199260450299E-2</v>
      </c>
      <c r="R63" s="11">
        <v>0</v>
      </c>
      <c r="S63" s="11">
        <v>2.0253209307411198E-2</v>
      </c>
      <c r="T63" s="11">
        <v>7.1068331622581402E-4</v>
      </c>
      <c r="U63" s="11">
        <v>7.9452256853184494E-2</v>
      </c>
      <c r="V63" s="11">
        <v>1.3722524858018099</v>
      </c>
      <c r="W63" s="11">
        <v>0.687191210649303</v>
      </c>
      <c r="X63" s="11">
        <v>6.9025555470456496E-2</v>
      </c>
      <c r="Y63" s="11">
        <v>0.17501863002476001</v>
      </c>
      <c r="Z63" s="11">
        <v>0.89015189743631695</v>
      </c>
    </row>
    <row r="64" spans="1:26">
      <c r="A64" s="2">
        <v>2084</v>
      </c>
      <c r="B64" s="11">
        <v>3.8096759211165399</v>
      </c>
      <c r="C64" s="11">
        <v>7.5801027165954701E-2</v>
      </c>
      <c r="D64" s="11">
        <v>0.46102783059013502</v>
      </c>
      <c r="E64" s="11">
        <v>0.674125426279923</v>
      </c>
      <c r="F64" s="11">
        <v>0</v>
      </c>
      <c r="G64" s="11">
        <v>0</v>
      </c>
      <c r="H64" s="11">
        <v>0</v>
      </c>
      <c r="I64" s="11">
        <v>1.6734282402888299E-7</v>
      </c>
      <c r="J64" s="11">
        <v>4.3146799570213702E-2</v>
      </c>
      <c r="K64" s="11">
        <v>8.0843398881572902E-3</v>
      </c>
      <c r="L64" s="11">
        <v>8.0423932281329692E-3</v>
      </c>
      <c r="M64" s="11">
        <v>1.0284546701194E-5</v>
      </c>
      <c r="N64" s="11">
        <v>2.6658341110714899E-3</v>
      </c>
      <c r="O64" s="11">
        <v>2.8585082679223198E-3</v>
      </c>
      <c r="P64" s="11">
        <v>3.5386513602483197E-2</v>
      </c>
      <c r="Q64" s="11">
        <v>2.4088173922261199E-2</v>
      </c>
      <c r="R64" s="11">
        <v>0</v>
      </c>
      <c r="S64" s="11">
        <v>1.96214520396998E-2</v>
      </c>
      <c r="T64" s="11">
        <v>6.8058023959151597E-4</v>
      </c>
      <c r="U64" s="11">
        <v>7.6912898560997298E-2</v>
      </c>
      <c r="V64" s="11">
        <v>1.3578046433895701</v>
      </c>
      <c r="W64" s="11">
        <v>0.67580215033514801</v>
      </c>
      <c r="X64" s="11">
        <v>6.6906613306045304E-2</v>
      </c>
      <c r="Y64" s="11">
        <v>0.17131012953517999</v>
      </c>
      <c r="Z64" s="11">
        <v>0.85921401280658405</v>
      </c>
    </row>
    <row r="65" spans="1:26">
      <c r="A65" s="2">
        <v>2085</v>
      </c>
      <c r="B65" s="11">
        <v>3.7898257389073602</v>
      </c>
      <c r="C65" s="11">
        <v>7.3963143444760501E-2</v>
      </c>
      <c r="D65" s="11">
        <v>0.443402003643595</v>
      </c>
      <c r="E65" s="11">
        <v>0.65481254382768606</v>
      </c>
      <c r="F65" s="11">
        <v>0</v>
      </c>
      <c r="G65" s="11">
        <v>0</v>
      </c>
      <c r="H65" s="11">
        <v>0</v>
      </c>
      <c r="I65" s="11">
        <v>1.5416407517429199E-7</v>
      </c>
      <c r="J65" s="11">
        <v>3.9888350329976001E-2</v>
      </c>
      <c r="K65" s="11">
        <v>7.6099804625694399E-3</v>
      </c>
      <c r="L65" s="11">
        <v>7.5337951449719904E-3</v>
      </c>
      <c r="M65" s="11">
        <v>9.6956351842742097E-6</v>
      </c>
      <c r="N65" s="11">
        <v>2.58453032888698E-3</v>
      </c>
      <c r="O65" s="11">
        <v>2.6964227769615701E-3</v>
      </c>
      <c r="P65" s="11">
        <v>3.4498409349499701E-2</v>
      </c>
      <c r="Q65" s="11">
        <v>2.3469291118283199E-2</v>
      </c>
      <c r="R65" s="11">
        <v>0</v>
      </c>
      <c r="S65" s="11">
        <v>1.8986667238340801E-2</v>
      </c>
      <c r="T65" s="11">
        <v>6.5060296699661995E-4</v>
      </c>
      <c r="U65" s="11">
        <v>7.4332761966372299E-2</v>
      </c>
      <c r="V65" s="11">
        <v>1.3418975648776701</v>
      </c>
      <c r="W65" s="11">
        <v>0.66415793345316498</v>
      </c>
      <c r="X65" s="11">
        <v>6.4786897157072504E-2</v>
      </c>
      <c r="Y65" s="11">
        <v>0.167501219240342</v>
      </c>
      <c r="Z65" s="11">
        <v>0.82785396436447001</v>
      </c>
    </row>
    <row r="66" spans="1:26">
      <c r="A66" s="2">
        <v>2086</v>
      </c>
      <c r="B66" s="11">
        <v>3.76984230526122</v>
      </c>
      <c r="C66" s="11">
        <v>7.2080966829719206E-2</v>
      </c>
      <c r="D66" s="11">
        <v>0.42590872024509602</v>
      </c>
      <c r="E66" s="11">
        <v>0.63548894784208099</v>
      </c>
      <c r="F66" s="11">
        <v>0</v>
      </c>
      <c r="G66" s="11">
        <v>0</v>
      </c>
      <c r="H66" s="11">
        <v>0</v>
      </c>
      <c r="I66" s="11">
        <v>1.4129266773657001E-7</v>
      </c>
      <c r="J66" s="11">
        <v>3.6700837903605503E-2</v>
      </c>
      <c r="K66" s="11">
        <v>7.1312348774309397E-3</v>
      </c>
      <c r="L66" s="11">
        <v>7.0247819942886999E-3</v>
      </c>
      <c r="M66" s="11">
        <v>9.0983597580960297E-6</v>
      </c>
      <c r="N66" s="11">
        <v>2.5031427334246598E-3</v>
      </c>
      <c r="O66" s="11">
        <v>2.53741805734086E-3</v>
      </c>
      <c r="P66" s="11">
        <v>3.3581119482914701E-2</v>
      </c>
      <c r="Q66" s="11">
        <v>2.2833100961217601E-2</v>
      </c>
      <c r="R66" s="11">
        <v>0</v>
      </c>
      <c r="S66" s="11">
        <v>1.83493528821079E-2</v>
      </c>
      <c r="T66" s="11">
        <v>6.2077798752077998E-4</v>
      </c>
      <c r="U66" s="11">
        <v>7.1712869512190594E-2</v>
      </c>
      <c r="V66" s="11">
        <v>1.3245001606764399</v>
      </c>
      <c r="W66" s="11">
        <v>0.65226310698295098</v>
      </c>
      <c r="X66" s="11">
        <v>6.2667391593289004E-2</v>
      </c>
      <c r="Y66" s="11">
        <v>0.16359307587433899</v>
      </c>
      <c r="Z66" s="11">
        <v>0.79609708317869998</v>
      </c>
    </row>
    <row r="67" spans="1:26">
      <c r="A67" s="2">
        <v>2087</v>
      </c>
      <c r="B67" s="11">
        <v>3.7497215135583901</v>
      </c>
      <c r="C67" s="11">
        <v>7.0151967384307498E-2</v>
      </c>
      <c r="D67" s="11">
        <v>0.40854535576842699</v>
      </c>
      <c r="E67" s="11">
        <v>0.61614403435916598</v>
      </c>
      <c r="F67" s="11">
        <v>0</v>
      </c>
      <c r="G67" s="11">
        <v>0</v>
      </c>
      <c r="H67" s="11">
        <v>0</v>
      </c>
      <c r="I67" s="11">
        <v>1.2874147494161101E-7</v>
      </c>
      <c r="J67" s="11">
        <v>3.3585383240788802E-2</v>
      </c>
      <c r="K67" s="11">
        <v>6.6479594239700198E-3</v>
      </c>
      <c r="L67" s="11">
        <v>6.5156656692883404E-3</v>
      </c>
      <c r="M67" s="11">
        <v>8.4925745237730004E-6</v>
      </c>
      <c r="N67" s="11">
        <v>2.4214911045176099E-3</v>
      </c>
      <c r="O67" s="11">
        <v>2.3815728114175102E-3</v>
      </c>
      <c r="P67" s="11">
        <v>3.2633568394760899E-2</v>
      </c>
      <c r="Q67" s="11">
        <v>2.2178924431658701E-2</v>
      </c>
      <c r="R67" s="11">
        <v>0</v>
      </c>
      <c r="S67" s="11">
        <v>1.77091804840992E-2</v>
      </c>
      <c r="T67" s="11">
        <v>5.9111224548800696E-4</v>
      </c>
      <c r="U67" s="11">
        <v>6.9050610593293704E-2</v>
      </c>
      <c r="V67" s="11">
        <v>1.3055328990493</v>
      </c>
      <c r="W67" s="11">
        <v>0.64011286333853001</v>
      </c>
      <c r="X67" s="11">
        <v>6.0547103102909602E-2</v>
      </c>
      <c r="Y67" s="11">
        <v>0.15958283609700299</v>
      </c>
      <c r="Z67" s="11">
        <v>0.76393088658695896</v>
      </c>
    </row>
    <row r="68" spans="1:26">
      <c r="A68" s="2">
        <v>2088</v>
      </c>
      <c r="B68" s="11">
        <v>3.7294601759104999</v>
      </c>
      <c r="C68" s="11">
        <v>6.8175584062320105E-2</v>
      </c>
      <c r="D68" s="11">
        <v>0.39132053940771899</v>
      </c>
      <c r="E68" s="11">
        <v>0.59678502077322504</v>
      </c>
      <c r="F68" s="11">
        <v>0</v>
      </c>
      <c r="G68" s="11">
        <v>0</v>
      </c>
      <c r="H68" s="11">
        <v>0</v>
      </c>
      <c r="I68" s="11">
        <v>1.1651970961148601E-7</v>
      </c>
      <c r="J68" s="11">
        <v>3.05442086073087E-2</v>
      </c>
      <c r="K68" s="11">
        <v>6.1604317687116604E-3</v>
      </c>
      <c r="L68" s="11">
        <v>6.0067174688694701E-3</v>
      </c>
      <c r="M68" s="11">
        <v>7.8787858964741406E-6</v>
      </c>
      <c r="N68" s="11">
        <v>2.33953801028954E-3</v>
      </c>
      <c r="O68" s="11">
        <v>2.2291139282389501E-3</v>
      </c>
      <c r="P68" s="11">
        <v>3.1656599932396598E-2</v>
      </c>
      <c r="Q68" s="11">
        <v>2.15075053103282E-2</v>
      </c>
      <c r="R68" s="11">
        <v>0</v>
      </c>
      <c r="S68" s="11">
        <v>1.7066885485807301E-2</v>
      </c>
      <c r="T68" s="11">
        <v>5.6164136305555002E-4</v>
      </c>
      <c r="U68" s="11">
        <v>6.6346705311741E-2</v>
      </c>
      <c r="V68" s="11">
        <v>1.28495697548819</v>
      </c>
      <c r="W68" s="11">
        <v>0.62771204294020899</v>
      </c>
      <c r="X68" s="11">
        <v>5.8427075788621198E-2</v>
      </c>
      <c r="Y68" s="11">
        <v>0.15547170183402201</v>
      </c>
      <c r="Z68" s="11">
        <v>0.731375532752225</v>
      </c>
    </row>
    <row r="69" spans="1:26">
      <c r="A69" s="2">
        <v>2089</v>
      </c>
      <c r="B69" s="11">
        <v>3.7090601301971202</v>
      </c>
      <c r="C69" s="11">
        <v>6.6150499593987999E-2</v>
      </c>
      <c r="D69" s="11">
        <v>0.37424250663534903</v>
      </c>
      <c r="E69" s="11">
        <v>0.57741205527913597</v>
      </c>
      <c r="F69" s="11">
        <v>0</v>
      </c>
      <c r="G69" s="11">
        <v>0</v>
      </c>
      <c r="H69" s="11">
        <v>0</v>
      </c>
      <c r="I69" s="11">
        <v>1.04639877150306E-7</v>
      </c>
      <c r="J69" s="11">
        <v>2.75791842982245E-2</v>
      </c>
      <c r="K69" s="11">
        <v>5.6687193694030203E-3</v>
      </c>
      <c r="L69" s="11">
        <v>5.4982455607804201E-3</v>
      </c>
      <c r="M69" s="11">
        <v>7.2575427201782601E-6</v>
      </c>
      <c r="N69" s="11">
        <v>2.2571581741994001E-3</v>
      </c>
      <c r="O69" s="11">
        <v>2.0801974976298598E-3</v>
      </c>
      <c r="P69" s="11">
        <v>3.0650202292804601E-2</v>
      </c>
      <c r="Q69" s="11">
        <v>2.0818887320790399E-2</v>
      </c>
      <c r="R69" s="11">
        <v>0</v>
      </c>
      <c r="S69" s="11">
        <v>1.6422778386372201E-2</v>
      </c>
      <c r="T69" s="11">
        <v>5.3240096017663702E-4</v>
      </c>
      <c r="U69" s="11">
        <v>6.3601502764489407E-2</v>
      </c>
      <c r="V69" s="11">
        <v>1.2627194193434199</v>
      </c>
      <c r="W69" s="11">
        <v>0.61506254076231903</v>
      </c>
      <c r="X69" s="11">
        <v>5.63077628826468E-2</v>
      </c>
      <c r="Y69" s="11">
        <v>0.15125888590638201</v>
      </c>
      <c r="Z69" s="11">
        <v>0.698447078684442</v>
      </c>
    </row>
    <row r="70" spans="1:26">
      <c r="A70" s="2">
        <v>2090</v>
      </c>
      <c r="B70" s="11">
        <v>3.68851394756217</v>
      </c>
      <c r="C70" s="11">
        <v>6.4074002468517299E-2</v>
      </c>
      <c r="D70" s="11">
        <v>0.35730990743062602</v>
      </c>
      <c r="E70" s="11">
        <v>0.55801523977621503</v>
      </c>
      <c r="F70" s="11">
        <v>0</v>
      </c>
      <c r="G70" s="11">
        <v>0</v>
      </c>
      <c r="H70" s="11">
        <v>0</v>
      </c>
      <c r="I70" s="11">
        <v>9.3112717921478197E-8</v>
      </c>
      <c r="J70" s="11">
        <v>2.4691248277557701E-2</v>
      </c>
      <c r="K70" s="11">
        <v>5.17262352520246E-3</v>
      </c>
      <c r="L70" s="11">
        <v>4.9903055580129202E-3</v>
      </c>
      <c r="M70" s="11">
        <v>6.6288343332644902E-6</v>
      </c>
      <c r="N70" s="11">
        <v>2.1742067561476902E-3</v>
      </c>
      <c r="O70" s="11">
        <v>1.9349539368963501E-3</v>
      </c>
      <c r="P70" s="11">
        <v>2.9613750517580001E-2</v>
      </c>
      <c r="Q70" s="11">
        <v>2.0112785770848299E-2</v>
      </c>
      <c r="R70" s="11">
        <v>0</v>
      </c>
      <c r="S70" s="11">
        <v>1.5776770866186798E-2</v>
      </c>
      <c r="T70" s="11">
        <v>5.0340653673097799E-4</v>
      </c>
      <c r="U70" s="11">
        <v>6.0813555707339199E-2</v>
      </c>
      <c r="V70" s="11">
        <v>1.2387421272755701</v>
      </c>
      <c r="W70" s="11">
        <v>0.60216001036751499</v>
      </c>
      <c r="X70" s="11">
        <v>5.4188377859671101E-2</v>
      </c>
      <c r="Y70" s="11">
        <v>0.14694093671942701</v>
      </c>
      <c r="Z70" s="11">
        <v>0.66514024097971403</v>
      </c>
    </row>
    <row r="71" spans="1:26">
      <c r="A71" s="2">
        <v>2091</v>
      </c>
      <c r="B71" s="11">
        <v>3.6689073077382699</v>
      </c>
      <c r="C71" s="11">
        <v>6.1950196610748999E-2</v>
      </c>
      <c r="D71" s="11">
        <v>0.34056775170523401</v>
      </c>
      <c r="E71" s="11">
        <v>0.53866772100406302</v>
      </c>
      <c r="F71" s="11">
        <v>0</v>
      </c>
      <c r="G71" s="11">
        <v>0</v>
      </c>
      <c r="H71" s="11">
        <v>0</v>
      </c>
      <c r="I71" s="11">
        <v>8.1955924505234995E-8</v>
      </c>
      <c r="J71" s="11">
        <v>2.18828671986614E-2</v>
      </c>
      <c r="K71" s="11">
        <v>4.6724207864712302E-3</v>
      </c>
      <c r="L71" s="11">
        <v>4.4833440983382197E-3</v>
      </c>
      <c r="M71" s="11">
        <v>5.9929542503623403E-6</v>
      </c>
      <c r="N71" s="11">
        <v>2.0907148304030402E-3</v>
      </c>
      <c r="O71" s="11">
        <v>1.79364399123048E-3</v>
      </c>
      <c r="P71" s="11">
        <v>2.8549289587954399E-2</v>
      </c>
      <c r="Q71" s="11">
        <v>1.93908334296597E-2</v>
      </c>
      <c r="R71" s="11">
        <v>0</v>
      </c>
      <c r="S71" s="11">
        <v>1.51301705286072E-2</v>
      </c>
      <c r="T71" s="11">
        <v>4.74726884499855E-4</v>
      </c>
      <c r="U71" s="11">
        <v>5.7984217890905999E-2</v>
      </c>
      <c r="V71" s="11">
        <v>1.2130916576366799</v>
      </c>
      <c r="W71" s="11">
        <v>0.58911463611149295</v>
      </c>
      <c r="X71" s="11">
        <v>5.2076084392823699E-2</v>
      </c>
      <c r="Y71" s="11">
        <v>0.142533689766529</v>
      </c>
      <c r="Z71" s="11">
        <v>0.63147626669583101</v>
      </c>
    </row>
    <row r="72" spans="1:26">
      <c r="A72" s="2">
        <v>2092</v>
      </c>
      <c r="B72" s="11">
        <v>3.6491471344681798</v>
      </c>
      <c r="C72" s="11">
        <v>5.9772928826094203E-2</v>
      </c>
      <c r="D72" s="11">
        <v>0.32398350244146301</v>
      </c>
      <c r="E72" s="11">
        <v>0.51930013234583905</v>
      </c>
      <c r="F72" s="11">
        <v>0</v>
      </c>
      <c r="G72" s="11">
        <v>0</v>
      </c>
      <c r="H72" s="11">
        <v>0</v>
      </c>
      <c r="I72" s="11">
        <v>7.1176827542881995E-8</v>
      </c>
      <c r="J72" s="11">
        <v>1.9155826410723699E-2</v>
      </c>
      <c r="K72" s="11">
        <v>4.1684104011093402E-3</v>
      </c>
      <c r="L72" s="11">
        <v>3.9775001896026297E-3</v>
      </c>
      <c r="M72" s="11">
        <v>5.3502825511009902E-6</v>
      </c>
      <c r="N72" s="11">
        <v>2.0064353968257198E-3</v>
      </c>
      <c r="O72" s="11">
        <v>1.6562927461215599E-3</v>
      </c>
      <c r="P72" s="11">
        <v>2.7455244798541299E-2</v>
      </c>
      <c r="Q72" s="11">
        <v>1.86518995808196E-2</v>
      </c>
      <c r="R72" s="11">
        <v>0</v>
      </c>
      <c r="S72" s="11">
        <v>1.44823582504723E-2</v>
      </c>
      <c r="T72" s="11">
        <v>4.4634455521296598E-4</v>
      </c>
      <c r="U72" s="11">
        <v>5.5111634733927502E-2</v>
      </c>
      <c r="V72" s="11">
        <v>1.1855962658713499</v>
      </c>
      <c r="W72" s="11">
        <v>0.57582048924006002</v>
      </c>
      <c r="X72" s="11">
        <v>4.9965144560930402E-2</v>
      </c>
      <c r="Y72" s="11">
        <v>0.138021247968901</v>
      </c>
      <c r="Z72" s="11">
        <v>0.59746324280821805</v>
      </c>
    </row>
    <row r="73" spans="1:26">
      <c r="A73" s="2">
        <v>2093</v>
      </c>
      <c r="B73" s="11">
        <v>3.6292293976244201</v>
      </c>
      <c r="C73" s="11">
        <v>5.75402082275989E-2</v>
      </c>
      <c r="D73" s="11">
        <v>0.30756116745722401</v>
      </c>
      <c r="E73" s="11">
        <v>0.49990839813733701</v>
      </c>
      <c r="F73" s="11">
        <v>0</v>
      </c>
      <c r="G73" s="11">
        <v>0</v>
      </c>
      <c r="H73" s="11">
        <v>0</v>
      </c>
      <c r="I73" s="11">
        <v>6.0784543166238694E-8</v>
      </c>
      <c r="J73" s="11">
        <v>1.6511636429719201E-2</v>
      </c>
      <c r="K73" s="11">
        <v>3.6604489766695202E-3</v>
      </c>
      <c r="L73" s="11">
        <v>3.47300434530275E-3</v>
      </c>
      <c r="M73" s="11">
        <v>4.7012134184858998E-6</v>
      </c>
      <c r="N73" s="11">
        <v>1.92122933132087E-3</v>
      </c>
      <c r="O73" s="11">
        <v>1.5230675228078501E-3</v>
      </c>
      <c r="P73" s="11">
        <v>2.63314669937641E-2</v>
      </c>
      <c r="Q73" s="11">
        <v>1.7896006634989602E-2</v>
      </c>
      <c r="R73" s="11">
        <v>0</v>
      </c>
      <c r="S73" s="11">
        <v>1.3833535820979201E-2</v>
      </c>
      <c r="T73" s="11">
        <v>4.1828371786645799E-4</v>
      </c>
      <c r="U73" s="11">
        <v>5.2195514483439599E-2</v>
      </c>
      <c r="V73" s="11">
        <v>1.1561880163570299</v>
      </c>
      <c r="W73" s="11">
        <v>0.56227816495905902</v>
      </c>
      <c r="X73" s="11">
        <v>4.7855439984259097E-2</v>
      </c>
      <c r="Y73" s="11">
        <v>0.13340181012713001</v>
      </c>
      <c r="Z73" s="11">
        <v>0.56310774188891</v>
      </c>
    </row>
    <row r="74" spans="1:26">
      <c r="A74" s="2">
        <v>2094</v>
      </c>
      <c r="B74" s="11">
        <v>3.60915240299303</v>
      </c>
      <c r="C74" s="11">
        <v>5.5249646791209299E-2</v>
      </c>
      <c r="D74" s="11">
        <v>0.29130267003902</v>
      </c>
      <c r="E74" s="11">
        <v>0.48048518643191401</v>
      </c>
      <c r="F74" s="11">
        <v>0</v>
      </c>
      <c r="G74" s="11">
        <v>0</v>
      </c>
      <c r="H74" s="11">
        <v>0</v>
      </c>
      <c r="I74" s="11">
        <v>5.0795180506511498E-8</v>
      </c>
      <c r="J74" s="11">
        <v>1.3951948343759501E-2</v>
      </c>
      <c r="K74" s="11">
        <v>3.1485225806093401E-3</v>
      </c>
      <c r="L74" s="11">
        <v>2.9701026310851499E-3</v>
      </c>
      <c r="M74" s="11">
        <v>4.0457458153158602E-6</v>
      </c>
      <c r="N74" s="11">
        <v>1.8349171903226801E-3</v>
      </c>
      <c r="O74" s="11">
        <v>1.39408115510097E-3</v>
      </c>
      <c r="P74" s="11">
        <v>2.5177423366193601E-2</v>
      </c>
      <c r="Q74" s="11">
        <v>1.7122886666741E-2</v>
      </c>
      <c r="R74" s="11">
        <v>0</v>
      </c>
      <c r="S74" s="11">
        <v>1.3183660717374901E-2</v>
      </c>
      <c r="T74" s="11">
        <v>3.9056549957339898E-4</v>
      </c>
      <c r="U74" s="11">
        <v>4.9234685824364001E-2</v>
      </c>
      <c r="V74" s="11">
        <v>1.12478677136165</v>
      </c>
      <c r="W74" s="11">
        <v>0.54848514785533897</v>
      </c>
      <c r="X74" s="11">
        <v>4.5746700115811501E-2</v>
      </c>
      <c r="Y74" s="11">
        <v>0.12867268568234999</v>
      </c>
      <c r="Z74" s="11">
        <v>0.52841104251009596</v>
      </c>
    </row>
    <row r="75" spans="1:26">
      <c r="A75" s="2">
        <v>2095</v>
      </c>
      <c r="B75" s="11">
        <v>3.5889148729313001</v>
      </c>
      <c r="C75" s="11">
        <v>5.2900087111938401E-2</v>
      </c>
      <c r="D75" s="11">
        <v>0.27521618422544297</v>
      </c>
      <c r="E75" s="11">
        <v>0.46103309626661398</v>
      </c>
      <c r="F75" s="11">
        <v>0</v>
      </c>
      <c r="G75" s="11">
        <v>0</v>
      </c>
      <c r="H75" s="11">
        <v>0</v>
      </c>
      <c r="I75" s="11">
        <v>4.12187681650689E-8</v>
      </c>
      <c r="J75" s="11">
        <v>1.14789096174509E-2</v>
      </c>
      <c r="K75" s="11">
        <v>2.6328414212083602E-3</v>
      </c>
      <c r="L75" s="11">
        <v>2.4690448854572901E-3</v>
      </c>
      <c r="M75" s="11">
        <v>3.3844225068361501E-6</v>
      </c>
      <c r="N75" s="11">
        <v>1.7473650886947599E-3</v>
      </c>
      <c r="O75" s="11">
        <v>1.2694944621667299E-3</v>
      </c>
      <c r="P75" s="11">
        <v>2.3993420260610399E-2</v>
      </c>
      <c r="Q75" s="11">
        <v>1.63328529006013E-2</v>
      </c>
      <c r="R75" s="11">
        <v>0</v>
      </c>
      <c r="S75" s="11">
        <v>1.2533142682355501E-2</v>
      </c>
      <c r="T75" s="11">
        <v>3.6321720154975902E-4</v>
      </c>
      <c r="U75" s="11">
        <v>4.6229293280862102E-2</v>
      </c>
      <c r="V75" s="11">
        <v>1.0913356028746499</v>
      </c>
      <c r="W75" s="11">
        <v>0.53444549489545801</v>
      </c>
      <c r="X75" s="11">
        <v>4.3639798563579198E-2</v>
      </c>
      <c r="Y75" s="11">
        <v>0.123833929628755</v>
      </c>
      <c r="Z75" s="11">
        <v>0.493390336933415</v>
      </c>
    </row>
    <row r="76" spans="1:26">
      <c r="A76" s="2">
        <v>2096</v>
      </c>
      <c r="B76" s="11">
        <v>3.5685148170249699</v>
      </c>
      <c r="C76" s="11">
        <v>5.0489673086080197E-2</v>
      </c>
      <c r="D76" s="11">
        <v>0.25930657611794999</v>
      </c>
      <c r="E76" s="11">
        <v>0.44154878492307098</v>
      </c>
      <c r="F76" s="11">
        <v>0</v>
      </c>
      <c r="G76" s="11">
        <v>0</v>
      </c>
      <c r="H76" s="11">
        <v>0</v>
      </c>
      <c r="I76" s="11">
        <v>3.2068772913151903E-8</v>
      </c>
      <c r="J76" s="11">
        <v>9.0944011153942499E-3</v>
      </c>
      <c r="K76" s="11">
        <v>2.1134202647908602E-3</v>
      </c>
      <c r="L76" s="11">
        <v>1.9700898241058499E-3</v>
      </c>
      <c r="M76" s="11">
        <v>2.7175816556935799E-6</v>
      </c>
      <c r="N76" s="11">
        <v>1.6584015236873601E-3</v>
      </c>
      <c r="O76" s="11">
        <v>1.1494489227064501E-3</v>
      </c>
      <c r="P76" s="11">
        <v>2.2779271656845599E-2</v>
      </c>
      <c r="Q76" s="11">
        <v>1.55258852714863E-2</v>
      </c>
      <c r="R76" s="11">
        <v>0</v>
      </c>
      <c r="S76" s="11">
        <v>1.1882141936306901E-2</v>
      </c>
      <c r="T76" s="11">
        <v>3.3626311989361099E-4</v>
      </c>
      <c r="U76" s="11">
        <v>4.3178883784787403E-2</v>
      </c>
      <c r="V76" s="11">
        <v>1.0557628039203999</v>
      </c>
      <c r="W76" s="11">
        <v>0.52016015842736196</v>
      </c>
      <c r="X76" s="11">
        <v>4.1534911912563498E-2</v>
      </c>
      <c r="Y76" s="11">
        <v>0.118884103262659</v>
      </c>
      <c r="Z76" s="11">
        <v>0.45805454207923102</v>
      </c>
    </row>
    <row r="77" spans="1:26">
      <c r="A77" s="2">
        <v>2097</v>
      </c>
      <c r="B77" s="11">
        <v>3.5479483995195098</v>
      </c>
      <c r="C77" s="11">
        <v>4.8015724769535799E-2</v>
      </c>
      <c r="D77" s="11">
        <v>0.24357582540228101</v>
      </c>
      <c r="E77" s="11">
        <v>0.42202437055407099</v>
      </c>
      <c r="F77" s="11">
        <v>0</v>
      </c>
      <c r="G77" s="11">
        <v>0</v>
      </c>
      <c r="H77" s="11">
        <v>0</v>
      </c>
      <c r="I77" s="11">
        <v>2.33573796517444E-8</v>
      </c>
      <c r="J77" s="11">
        <v>6.8002281672735702E-3</v>
      </c>
      <c r="K77" s="11">
        <v>1.59027749866265E-3</v>
      </c>
      <c r="L77" s="11">
        <v>1.47344704690671E-3</v>
      </c>
      <c r="M77" s="11">
        <v>2.0453443551227598E-6</v>
      </c>
      <c r="N77" s="11">
        <v>1.56782046497142E-3</v>
      </c>
      <c r="O77" s="11">
        <v>1.0340650406065E-3</v>
      </c>
      <c r="P77" s="11">
        <v>2.15343708138802E-2</v>
      </c>
      <c r="Q77" s="11">
        <v>1.4701680738170899E-2</v>
      </c>
      <c r="R77" s="11">
        <v>0</v>
      </c>
      <c r="S77" s="11">
        <v>1.12305826683179E-2</v>
      </c>
      <c r="T77" s="11">
        <v>3.0972134473694499E-4</v>
      </c>
      <c r="U77" s="11">
        <v>4.0082117634534398E-2</v>
      </c>
      <c r="V77" s="11">
        <v>1.0179796815893001</v>
      </c>
      <c r="W77" s="11">
        <v>0.50562658322739895</v>
      </c>
      <c r="X77" s="11">
        <v>3.9431768638469498E-2</v>
      </c>
      <c r="Y77" s="11">
        <v>0.11382028773368601</v>
      </c>
      <c r="Z77" s="11">
        <v>0.422402783186964</v>
      </c>
    </row>
    <row r="78" spans="1:26">
      <c r="A78" s="2">
        <v>2098</v>
      </c>
      <c r="B78" s="11">
        <v>3.52721567303626</v>
      </c>
      <c r="C78" s="11">
        <v>4.5477073425667598E-2</v>
      </c>
      <c r="D78" s="11">
        <v>0.22803280734539</v>
      </c>
      <c r="E78" s="11">
        <v>0.40246286713687901</v>
      </c>
      <c r="F78" s="11">
        <v>0</v>
      </c>
      <c r="G78" s="11">
        <v>0</v>
      </c>
      <c r="H78" s="11">
        <v>0</v>
      </c>
      <c r="I78" s="11">
        <v>1.5099681406357602E-8</v>
      </c>
      <c r="J78" s="11">
        <v>4.5986566241562601E-3</v>
      </c>
      <c r="K78" s="11">
        <v>1.0636260826386999E-3</v>
      </c>
      <c r="L78" s="11">
        <v>9.7939233129618703E-4</v>
      </c>
      <c r="M78" s="11">
        <v>1.3681411207904299E-6</v>
      </c>
      <c r="N78" s="11">
        <v>1.4754719538378001E-3</v>
      </c>
      <c r="O78" s="11">
        <v>9.2351921867195102E-4</v>
      </c>
      <c r="P78" s="11">
        <v>2.0259066552895302E-2</v>
      </c>
      <c r="Q78" s="11">
        <v>1.38605785466131E-2</v>
      </c>
      <c r="R78" s="11">
        <v>0</v>
      </c>
      <c r="S78" s="11">
        <v>1.05788897244309E-2</v>
      </c>
      <c r="T78" s="11">
        <v>2.8362054943426702E-4</v>
      </c>
      <c r="U78" s="11">
        <v>3.6939453797495601E-2</v>
      </c>
      <c r="V78" s="11">
        <v>0.97792667128337896</v>
      </c>
      <c r="W78" s="11">
        <v>0.490849656119488</v>
      </c>
      <c r="X78" s="11">
        <v>3.7331303584071503E-2</v>
      </c>
      <c r="Y78" s="11">
        <v>0.108642744015834</v>
      </c>
      <c r="Z78" s="11">
        <v>0.386455103504737</v>
      </c>
    </row>
    <row r="79" spans="1:26">
      <c r="A79" s="2">
        <v>2099</v>
      </c>
      <c r="B79" s="11">
        <v>3.5063142455434302</v>
      </c>
      <c r="C79" s="11">
        <v>4.2871607527926299E-2</v>
      </c>
      <c r="D79" s="11">
        <v>0.212682825059576</v>
      </c>
      <c r="E79" s="11">
        <v>0.38286045682832298</v>
      </c>
      <c r="F79" s="11">
        <v>0</v>
      </c>
      <c r="G79" s="11">
        <v>0</v>
      </c>
      <c r="H79" s="11">
        <v>0</v>
      </c>
      <c r="I79" s="11">
        <v>7.3090723497530702E-9</v>
      </c>
      <c r="J79" s="11">
        <v>2.4917422745748099E-3</v>
      </c>
      <c r="K79" s="11">
        <v>5.3351014358336097E-4</v>
      </c>
      <c r="L79" s="11">
        <v>4.88172149476375E-4</v>
      </c>
      <c r="M79" s="11">
        <v>6.86272271475827E-7</v>
      </c>
      <c r="N79" s="11">
        <v>1.38115291644166E-3</v>
      </c>
      <c r="O79" s="11">
        <v>8.1795795458836497E-4</v>
      </c>
      <c r="P79" s="11">
        <v>1.89530866072136E-2</v>
      </c>
      <c r="Q79" s="11">
        <v>1.30024977176448E-2</v>
      </c>
      <c r="R79" s="11">
        <v>0</v>
      </c>
      <c r="S79" s="11">
        <v>9.9271739104703598E-3</v>
      </c>
      <c r="T79" s="11">
        <v>2.5798353346983502E-4</v>
      </c>
      <c r="U79" s="11">
        <v>3.3750398003560798E-2</v>
      </c>
      <c r="V79" s="11">
        <v>0.93552422714510497</v>
      </c>
      <c r="W79" s="11">
        <v>0.47583051099023099</v>
      </c>
      <c r="X79" s="11">
        <v>3.5233758540762598E-2</v>
      </c>
      <c r="Y79" s="11">
        <v>0.10334981062288499</v>
      </c>
      <c r="Z79" s="11">
        <v>0.35022028818421602</v>
      </c>
    </row>
    <row r="80" spans="1:26">
      <c r="A80" s="2">
        <v>2100</v>
      </c>
      <c r="B80" s="11">
        <v>3.4852413383915</v>
      </c>
      <c r="C80" s="11">
        <v>4.0197106922955299E-2</v>
      </c>
      <c r="D80" s="11">
        <v>0.19753130891402801</v>
      </c>
      <c r="E80" s="11">
        <v>0.363213169562705</v>
      </c>
      <c r="F80" s="11">
        <v>0</v>
      </c>
      <c r="G80" s="11">
        <v>0</v>
      </c>
      <c r="H80" s="11">
        <v>0</v>
      </c>
      <c r="I80" s="11">
        <v>0</v>
      </c>
      <c r="J80" s="11">
        <v>4.8163594499542502E-4</v>
      </c>
      <c r="K80" s="11">
        <v>0</v>
      </c>
      <c r="L80" s="11">
        <v>0</v>
      </c>
      <c r="M80" s="11">
        <v>0</v>
      </c>
      <c r="N80" s="11">
        <v>1.28464465810162E-3</v>
      </c>
      <c r="O80" s="11">
        <v>7.1753581978056499E-4</v>
      </c>
      <c r="P80" s="11">
        <v>1.76161041447199E-2</v>
      </c>
      <c r="Q80" s="11">
        <v>1.21273193733939E-2</v>
      </c>
      <c r="R80" s="11">
        <v>0</v>
      </c>
      <c r="S80" s="11">
        <v>9.2755270846903801E-3</v>
      </c>
      <c r="T80" s="11">
        <v>2.3283230312585499E-4</v>
      </c>
      <c r="U80" s="11">
        <v>3.0514451177747301E-2</v>
      </c>
      <c r="V80" s="11">
        <v>0.89068923636868702</v>
      </c>
      <c r="W80" s="11">
        <v>0.46057003967912602</v>
      </c>
      <c r="X80" s="11">
        <v>3.3139421760593701E-2</v>
      </c>
      <c r="Y80" s="11">
        <v>9.7939742306721894E-2</v>
      </c>
      <c r="Z80" s="11">
        <v>0.31370674682287603</v>
      </c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Y27"/>
  <sheetViews>
    <sheetView workbookViewId="0">
      <selection activeCell="N11" sqref="N11"/>
    </sheetView>
  </sheetViews>
  <sheetFormatPr baseColWidth="10" defaultRowHeight="15.6"/>
  <cols>
    <col min="1" max="1" width="17.69921875" customWidth="1"/>
  </cols>
  <sheetData>
    <row r="1" spans="1:25" ht="21">
      <c r="A1" s="12" t="s">
        <v>123</v>
      </c>
    </row>
    <row r="3" spans="1:25" ht="25.05" customHeight="1">
      <c r="B3" s="13" t="s">
        <v>90</v>
      </c>
      <c r="C3" s="13" t="s">
        <v>91</v>
      </c>
      <c r="D3" s="13" t="s">
        <v>92</v>
      </c>
      <c r="E3" s="13" t="s">
        <v>93</v>
      </c>
      <c r="F3" s="13" t="s">
        <v>104</v>
      </c>
      <c r="G3" s="13" t="s">
        <v>105</v>
      </c>
      <c r="H3" s="13" t="s">
        <v>106</v>
      </c>
      <c r="I3" s="13" t="s">
        <v>107</v>
      </c>
      <c r="J3" s="13" t="s">
        <v>108</v>
      </c>
      <c r="K3" s="13" t="s">
        <v>109</v>
      </c>
      <c r="L3" s="13" t="s">
        <v>110</v>
      </c>
      <c r="M3" s="13" t="s">
        <v>111</v>
      </c>
      <c r="N3" s="13" t="s">
        <v>112</v>
      </c>
      <c r="O3" s="13" t="s">
        <v>113</v>
      </c>
      <c r="P3" s="13" t="s">
        <v>114</v>
      </c>
      <c r="Q3" s="13" t="s">
        <v>115</v>
      </c>
      <c r="R3" s="13" t="s">
        <v>116</v>
      </c>
      <c r="S3" s="13" t="s">
        <v>117</v>
      </c>
      <c r="T3" s="13" t="s">
        <v>118</v>
      </c>
      <c r="U3" s="13" t="s">
        <v>119</v>
      </c>
      <c r="V3" s="13" t="s">
        <v>94</v>
      </c>
      <c r="W3" s="13" t="s">
        <v>95</v>
      </c>
      <c r="X3" s="13" t="s">
        <v>96</v>
      </c>
      <c r="Y3" s="13" t="s">
        <v>97</v>
      </c>
    </row>
    <row r="4" spans="1:25" ht="25.05" customHeight="1">
      <c r="A4" s="1" t="s">
        <v>90</v>
      </c>
      <c r="B4" s="11">
        <v>0.348981613803379</v>
      </c>
      <c r="C4" s="11">
        <v>1.5338260605382301E-3</v>
      </c>
      <c r="D4" s="11">
        <v>9.5792802417134105E-3</v>
      </c>
      <c r="E4" s="11">
        <v>2.4516139648555601E-2</v>
      </c>
      <c r="F4" s="11">
        <v>9.5201660181697297E-3</v>
      </c>
      <c r="G4" s="11">
        <v>2.3452922132390802E-3</v>
      </c>
      <c r="H4" s="11">
        <v>2.9661823971355401E-3</v>
      </c>
      <c r="I4" s="11">
        <v>2.1897044775200701E-3</v>
      </c>
      <c r="J4" s="11">
        <v>1.73294083492589E-3</v>
      </c>
      <c r="K4" s="11">
        <v>5.67559705558391E-3</v>
      </c>
      <c r="L4" s="11">
        <v>1.65357775007123E-3</v>
      </c>
      <c r="M4" s="11">
        <v>2.57605208463965E-3</v>
      </c>
      <c r="N4" s="11">
        <v>5.67517128011032E-3</v>
      </c>
      <c r="O4" s="11">
        <v>2.64739140706603E-3</v>
      </c>
      <c r="P4" s="11">
        <v>4.7523292357163098E-3</v>
      </c>
      <c r="Q4" s="11">
        <v>5.67813779926374E-3</v>
      </c>
      <c r="R4" s="11">
        <v>4.8888471053153398E-3</v>
      </c>
      <c r="S4" s="11">
        <v>8.5919063315651693E-3</v>
      </c>
      <c r="T4" s="11">
        <v>7.0123073914010996E-3</v>
      </c>
      <c r="U4" s="11">
        <v>5.05205624843553E-3</v>
      </c>
      <c r="V4" s="11">
        <v>1.25222866030188E-2</v>
      </c>
      <c r="W4" s="11">
        <v>4.0667072400578999E-2</v>
      </c>
      <c r="X4" s="11">
        <v>5.3193459800577898E-3</v>
      </c>
      <c r="Y4" s="11">
        <v>4.0195522268030703E-3</v>
      </c>
    </row>
    <row r="5" spans="1:25" ht="25.05" customHeight="1">
      <c r="A5" s="1" t="s">
        <v>91</v>
      </c>
      <c r="B5" s="11">
        <v>1.5881810139451299E-3</v>
      </c>
      <c r="C5" s="11">
        <v>2.4968298874328401E-2</v>
      </c>
      <c r="D5" s="11">
        <v>4.9485639621589502E-3</v>
      </c>
      <c r="E5" s="11">
        <v>2.71404447846803E-3</v>
      </c>
      <c r="F5" s="11">
        <v>3.1044140628592801E-3</v>
      </c>
      <c r="G5" s="11">
        <v>7.07340686640713E-3</v>
      </c>
      <c r="H5" s="11">
        <v>7.3869516414029699E-3</v>
      </c>
      <c r="I5" s="11">
        <v>5.22577736834684E-3</v>
      </c>
      <c r="J5" s="11">
        <v>5.0660863360564199E-4</v>
      </c>
      <c r="K5" s="11">
        <v>1.29513658487548E-3</v>
      </c>
      <c r="L5" s="11">
        <v>1.4711217501626401E-3</v>
      </c>
      <c r="M5" s="11">
        <v>7.6211793477769295E-4</v>
      </c>
      <c r="N5" s="11">
        <v>4.4247664038882502E-3</v>
      </c>
      <c r="O5" s="11">
        <v>1.3624174677093E-3</v>
      </c>
      <c r="P5" s="11">
        <v>2.6303799231596099E-3</v>
      </c>
      <c r="Q5" s="11">
        <v>2.4156455302478301E-3</v>
      </c>
      <c r="R5" s="11">
        <v>3.6245186051765202E-3</v>
      </c>
      <c r="S5" s="11">
        <v>4.9881617283103596E-3</v>
      </c>
      <c r="T5" s="11">
        <v>4.9318669452065398E-3</v>
      </c>
      <c r="U5" s="11">
        <v>5.7752737596163299E-3</v>
      </c>
      <c r="V5" s="11">
        <v>1.3615391038344299E-2</v>
      </c>
      <c r="W5" s="11">
        <v>3.04737152994531E-2</v>
      </c>
      <c r="X5" s="11">
        <v>8.84627687752528E-3</v>
      </c>
      <c r="Y5" s="11">
        <v>2.13998628993139E-2</v>
      </c>
    </row>
    <row r="6" spans="1:25" ht="25.05" customHeight="1">
      <c r="A6" s="1" t="s">
        <v>92</v>
      </c>
      <c r="B6" s="11">
        <v>2.7132506834187799E-3</v>
      </c>
      <c r="C6" s="11">
        <v>4.5294201086823298E-2</v>
      </c>
      <c r="D6" s="11">
        <v>6.9408921106195995E-2</v>
      </c>
      <c r="E6" s="11">
        <v>4.3225811117532801E-3</v>
      </c>
      <c r="F6" s="11">
        <v>6.5034942742473699E-3</v>
      </c>
      <c r="G6" s="11">
        <v>5.5350697547871001E-3</v>
      </c>
      <c r="H6" s="11">
        <v>1.7269654785826399E-2</v>
      </c>
      <c r="I6" s="11">
        <v>7.1883727907324597E-3</v>
      </c>
      <c r="J6" s="11">
        <v>9.53649646019815E-4</v>
      </c>
      <c r="K6" s="11">
        <v>1.40574581841157E-2</v>
      </c>
      <c r="L6" s="11">
        <v>6.3057723844153401E-3</v>
      </c>
      <c r="M6" s="11">
        <v>4.61315279256393E-3</v>
      </c>
      <c r="N6" s="11">
        <v>1.7877350586337298E-2</v>
      </c>
      <c r="O6" s="11">
        <v>8.57625510772962E-3</v>
      </c>
      <c r="P6" s="11">
        <v>1.0104252845868E-2</v>
      </c>
      <c r="Q6" s="11">
        <v>1.12549665613235E-2</v>
      </c>
      <c r="R6" s="11">
        <v>1.67125743712138E-2</v>
      </c>
      <c r="S6" s="11">
        <v>1.8317013319606799E-2</v>
      </c>
      <c r="T6" s="11">
        <v>7.5439589239328303E-3</v>
      </c>
      <c r="U6" s="11">
        <v>2.7692890254937801E-2</v>
      </c>
      <c r="V6" s="11">
        <v>1.45145465135747E-2</v>
      </c>
      <c r="W6" s="11">
        <v>6.2157804864725703E-3</v>
      </c>
      <c r="X6" s="11">
        <v>9.8944989015036997E-3</v>
      </c>
      <c r="Y6" s="11">
        <v>6.2748326233804603E-3</v>
      </c>
    </row>
    <row r="7" spans="1:25" ht="25.05" customHeight="1">
      <c r="A7" s="1" t="s">
        <v>93</v>
      </c>
      <c r="B7" s="11">
        <v>6.01298879322038E-2</v>
      </c>
      <c r="C7" s="11">
        <v>1.45212929940127E-2</v>
      </c>
      <c r="D7" s="11">
        <v>0.31269138590204498</v>
      </c>
      <c r="E7" s="11">
        <v>0.42059459823057999</v>
      </c>
      <c r="F7" s="11">
        <v>0.15107858213484901</v>
      </c>
      <c r="G7" s="11">
        <v>4.6844793688017403E-2</v>
      </c>
      <c r="H7" s="11">
        <v>3.11692244499432E-2</v>
      </c>
      <c r="I7" s="11">
        <v>9.3484516478480703E-2</v>
      </c>
      <c r="J7" s="11">
        <v>2.26719685445664E-2</v>
      </c>
      <c r="K7" s="11">
        <v>5.7073421313427901E-2</v>
      </c>
      <c r="L7" s="11">
        <v>2.46039937296034E-2</v>
      </c>
      <c r="M7" s="11">
        <v>2.4026062394815601E-2</v>
      </c>
      <c r="N7" s="11">
        <v>0.10149027704800601</v>
      </c>
      <c r="O7" s="11">
        <v>4.6694455076151498E-2</v>
      </c>
      <c r="P7" s="11">
        <v>5.0461127800774802E-2</v>
      </c>
      <c r="Q7" s="11">
        <v>6.3825282355460505E-2</v>
      </c>
      <c r="R7" s="11">
        <v>7.3226849411865497E-2</v>
      </c>
      <c r="S7" s="11">
        <v>0.105108246322066</v>
      </c>
      <c r="T7" s="11">
        <v>0.14935760939902701</v>
      </c>
      <c r="U7" s="11">
        <v>7.4670351318438494E-2</v>
      </c>
      <c r="V7" s="11">
        <v>6.6763551804951901E-2</v>
      </c>
      <c r="W7" s="11">
        <v>5.6698270873239698E-2</v>
      </c>
      <c r="X7" s="11">
        <v>6.0989627928304098E-2</v>
      </c>
      <c r="Y7" s="11">
        <v>4.76014428833412E-2</v>
      </c>
    </row>
    <row r="8" spans="1:25" ht="25.05" customHeight="1">
      <c r="A8" s="1" t="s">
        <v>104</v>
      </c>
      <c r="B8" s="11">
        <v>4.8114081861812399E-4</v>
      </c>
      <c r="C8" s="11">
        <v>1.7373018761860902E-5</v>
      </c>
      <c r="D8" s="11">
        <v>1.7171759046961699E-4</v>
      </c>
      <c r="E8" s="11">
        <v>3.1104679081330102E-3</v>
      </c>
      <c r="F8" s="11">
        <v>1.10522015371629E-2</v>
      </c>
      <c r="G8" s="11">
        <v>9.18730318371515E-4</v>
      </c>
      <c r="H8" s="11">
        <v>1.01619407359796E-2</v>
      </c>
      <c r="I8" s="11">
        <v>1.8971891858046001E-6</v>
      </c>
      <c r="J8" s="11">
        <v>3.8105172590645497E-2</v>
      </c>
      <c r="K8" s="11">
        <v>0.41621331238581499</v>
      </c>
      <c r="L8" s="11">
        <v>3.60002291194557E-6</v>
      </c>
      <c r="M8" s="11">
        <v>1.0338488673096999E-4</v>
      </c>
      <c r="N8" s="11">
        <v>0</v>
      </c>
      <c r="O8" s="11">
        <v>0</v>
      </c>
      <c r="P8" s="11">
        <v>0</v>
      </c>
      <c r="Q8" s="11">
        <v>0</v>
      </c>
      <c r="R8" s="11">
        <v>4.8325528477448103E-6</v>
      </c>
      <c r="S8" s="11">
        <v>3.2834503021331399E-6</v>
      </c>
      <c r="T8" s="11">
        <v>1.3326359195813299E-3</v>
      </c>
      <c r="U8" s="11">
        <v>1.09999813648412E-3</v>
      </c>
      <c r="V8" s="11">
        <v>2.12010226974824E-4</v>
      </c>
      <c r="W8" s="11">
        <v>2.4335092324953499E-4</v>
      </c>
      <c r="X8" s="11">
        <v>3.5875212230473502E-5</v>
      </c>
      <c r="Y8" s="11">
        <v>9.2347347218607994E-5</v>
      </c>
    </row>
    <row r="9" spans="1:25" ht="25.05" customHeight="1">
      <c r="A9" s="1" t="s">
        <v>105</v>
      </c>
      <c r="B9" s="11">
        <v>8.1686111144079702E-4</v>
      </c>
      <c r="C9" s="11">
        <v>2.3086347539172101E-4</v>
      </c>
      <c r="D9" s="11">
        <v>2.5415357702133199E-4</v>
      </c>
      <c r="E9" s="11">
        <v>3.0170030585325801E-3</v>
      </c>
      <c r="F9" s="11">
        <v>2.7582212338065297E-4</v>
      </c>
      <c r="G9" s="11">
        <v>3.5221864336301499E-2</v>
      </c>
      <c r="H9" s="11">
        <v>8.3196024794795306E-2</v>
      </c>
      <c r="I9" s="11">
        <v>1.2825858716072601E-4</v>
      </c>
      <c r="J9" s="11">
        <v>2.51027725744855E-2</v>
      </c>
      <c r="K9" s="11">
        <v>1.8305637369595599E-7</v>
      </c>
      <c r="L9" s="11">
        <v>0.45313681833300801</v>
      </c>
      <c r="M9" s="11">
        <v>1.5653699187288699E-3</v>
      </c>
      <c r="N9" s="11">
        <v>0</v>
      </c>
      <c r="O9" s="11">
        <v>0</v>
      </c>
      <c r="P9" s="11">
        <v>0</v>
      </c>
      <c r="Q9" s="11">
        <v>0</v>
      </c>
      <c r="R9" s="11">
        <v>1.33339610636415E-5</v>
      </c>
      <c r="S9" s="11">
        <v>1.0756774825358899E-4</v>
      </c>
      <c r="T9" s="11">
        <v>1.0604701784951299E-3</v>
      </c>
      <c r="U9" s="11">
        <v>2.0510570690785599E-3</v>
      </c>
      <c r="V9" s="11">
        <v>3.3792746249791802E-4</v>
      </c>
      <c r="W9" s="11">
        <v>8.4665611915690005E-4</v>
      </c>
      <c r="X9" s="11">
        <v>1.03040612165154E-3</v>
      </c>
      <c r="Y9" s="11">
        <v>2.9857218379044102E-4</v>
      </c>
    </row>
    <row r="10" spans="1:25" ht="25.05" customHeight="1">
      <c r="A10" s="1" t="s">
        <v>106</v>
      </c>
      <c r="B10" s="11">
        <v>4.57845346646177E-4</v>
      </c>
      <c r="C10" s="11">
        <v>7.7143929069004502E-4</v>
      </c>
      <c r="D10" s="11">
        <v>1.0883073781918001E-4</v>
      </c>
      <c r="E10" s="11">
        <v>1.1453567707525301E-3</v>
      </c>
      <c r="F10" s="11">
        <v>4.6014991713053302E-5</v>
      </c>
      <c r="G10" s="11">
        <v>1.5299692424220699E-4</v>
      </c>
      <c r="H10" s="11">
        <v>1.27491008686297E-2</v>
      </c>
      <c r="I10" s="11">
        <v>1.19324460704473E-5</v>
      </c>
      <c r="J10" s="11">
        <v>8.84110736044737E-4</v>
      </c>
      <c r="K10" s="11">
        <v>5.47116974093397E-7</v>
      </c>
      <c r="L10" s="11">
        <v>0.18551943097861301</v>
      </c>
      <c r="M10" s="11">
        <v>1.08295950047084E-4</v>
      </c>
      <c r="N10" s="11">
        <v>0</v>
      </c>
      <c r="O10" s="11">
        <v>0</v>
      </c>
      <c r="P10" s="11">
        <v>0</v>
      </c>
      <c r="Q10" s="11">
        <v>0</v>
      </c>
      <c r="R10" s="11">
        <v>1.1981823239713299E-5</v>
      </c>
      <c r="S10" s="11">
        <v>1.5689965279914199E-5</v>
      </c>
      <c r="T10" s="11">
        <v>3.8892511659055799E-4</v>
      </c>
      <c r="U10" s="11">
        <v>3.4174813048694802E-4</v>
      </c>
      <c r="V10" s="11">
        <v>6.0433205372046098E-4</v>
      </c>
      <c r="W10" s="11">
        <v>4.2232488467868802E-4</v>
      </c>
      <c r="X10" s="11">
        <v>1.3364795454008001E-3</v>
      </c>
      <c r="Y10" s="11">
        <v>1.5755142633026601E-4</v>
      </c>
    </row>
    <row r="11" spans="1:25" ht="25.05" customHeight="1">
      <c r="A11" s="1" t="s">
        <v>107</v>
      </c>
      <c r="B11" s="11">
        <v>6.6706521059359101E-6</v>
      </c>
      <c r="C11" s="11">
        <v>9.6314033590126193E-7</v>
      </c>
      <c r="D11" s="11">
        <v>5.14486960484624E-6</v>
      </c>
      <c r="E11" s="11">
        <v>1.14159762014264E-4</v>
      </c>
      <c r="F11" s="11">
        <v>1.08733267331909E-4</v>
      </c>
      <c r="G11" s="11">
        <v>2.2597585129233802E-3</v>
      </c>
      <c r="H11" s="11">
        <v>1.5750687033382999E-3</v>
      </c>
      <c r="I11" s="11">
        <v>5.3496054188926197E-3</v>
      </c>
      <c r="J11" s="11">
        <v>0.48558412492386999</v>
      </c>
      <c r="K11" s="11">
        <v>0</v>
      </c>
      <c r="L11" s="11">
        <v>6.2749429810279604E-6</v>
      </c>
      <c r="M11" s="11">
        <v>8.2912839882490499E-2</v>
      </c>
      <c r="N11" s="11">
        <v>0</v>
      </c>
      <c r="O11" s="11">
        <v>0</v>
      </c>
      <c r="P11" s="11">
        <v>0</v>
      </c>
      <c r="Q11" s="11">
        <v>0</v>
      </c>
      <c r="R11" s="11">
        <v>6.6032343896590601E-6</v>
      </c>
      <c r="S11" s="11">
        <v>8.1448527862778403E-7</v>
      </c>
      <c r="T11" s="11">
        <v>1.4451462298790901E-5</v>
      </c>
      <c r="U11" s="11">
        <v>4.0960437382689597E-5</v>
      </c>
      <c r="V11" s="11">
        <v>7.2864298451818603E-7</v>
      </c>
      <c r="W11" s="11">
        <v>3.7211753117173301E-6</v>
      </c>
      <c r="X11" s="11">
        <v>3.4144618361492901E-6</v>
      </c>
      <c r="Y11" s="11">
        <v>1.9796721812411402E-6</v>
      </c>
    </row>
    <row r="12" spans="1:25" ht="25.05" customHeight="1">
      <c r="A12" s="1" t="s">
        <v>108</v>
      </c>
      <c r="B12" s="11">
        <v>5.8188568723931402E-3</v>
      </c>
      <c r="C12" s="11">
        <v>8.0237620653147198E-4</v>
      </c>
      <c r="D12" s="11">
        <v>7.8419201051443503E-3</v>
      </c>
      <c r="E12" s="11">
        <v>1.6182685976621598E-2</v>
      </c>
      <c r="F12" s="11">
        <v>5.6192025688553901E-3</v>
      </c>
      <c r="G12" s="11">
        <v>4.2037250507105002E-2</v>
      </c>
      <c r="H12" s="11">
        <v>1.56957210738282E-2</v>
      </c>
      <c r="I12" s="11">
        <v>5.3487700426830499E-3</v>
      </c>
      <c r="J12" s="11">
        <v>0.16016307209005601</v>
      </c>
      <c r="K12" s="11">
        <v>1.8709140943873201E-2</v>
      </c>
      <c r="L12" s="11">
        <v>4.9572838761829302E-2</v>
      </c>
      <c r="M12" s="11">
        <v>0.74198348401796699</v>
      </c>
      <c r="N12" s="11">
        <v>0</v>
      </c>
      <c r="O12" s="11">
        <v>0</v>
      </c>
      <c r="P12" s="11">
        <v>0</v>
      </c>
      <c r="Q12" s="11">
        <v>0</v>
      </c>
      <c r="R12" s="11">
        <v>0.253213768761129</v>
      </c>
      <c r="S12" s="11">
        <v>2.39195557917071E-3</v>
      </c>
      <c r="T12" s="11">
        <v>2.1164839953428601E-2</v>
      </c>
      <c r="U12" s="11">
        <v>3.5077263389979201E-3</v>
      </c>
      <c r="V12" s="11">
        <v>1.7041149305517399E-3</v>
      </c>
      <c r="W12" s="11">
        <v>2.3560519050741602E-3</v>
      </c>
      <c r="X12" s="11">
        <v>9.1711438397200404E-2</v>
      </c>
      <c r="Y12" s="11">
        <v>1.5228769441954101E-3</v>
      </c>
    </row>
    <row r="13" spans="1:25" ht="25.05" customHeight="1">
      <c r="A13" s="1" t="s">
        <v>109</v>
      </c>
      <c r="B13" s="11">
        <v>3.65517159434137E-3</v>
      </c>
      <c r="C13" s="11">
        <v>4.4572602940455104E-3</v>
      </c>
      <c r="D13" s="11">
        <v>2.00003526749943E-3</v>
      </c>
      <c r="E13" s="11">
        <v>1.1508738524628999E-2</v>
      </c>
      <c r="F13" s="11">
        <v>1.30353209565325E-2</v>
      </c>
      <c r="G13" s="11">
        <v>2.9157234165169198E-2</v>
      </c>
      <c r="H13" s="11">
        <v>1.03358334460983E-2</v>
      </c>
      <c r="I13" s="11">
        <v>7.7215068852983897E-3</v>
      </c>
      <c r="J13" s="11">
        <v>7.0367032415816601E-3</v>
      </c>
      <c r="K13" s="11">
        <v>2.8934965484309402E-2</v>
      </c>
      <c r="L13" s="11">
        <v>9.9878705208933192E-3</v>
      </c>
      <c r="M13" s="11">
        <v>2.9931644797609202E-3</v>
      </c>
      <c r="N13" s="11">
        <v>1.7725794881475201E-2</v>
      </c>
      <c r="O13" s="11">
        <v>1.6055829624654398E-2</v>
      </c>
      <c r="P13" s="11">
        <v>1.54857981543217E-2</v>
      </c>
      <c r="Q13" s="11">
        <v>1.6687531435059799E-2</v>
      </c>
      <c r="R13" s="11">
        <v>6.4662901959269799E-3</v>
      </c>
      <c r="S13" s="11">
        <v>2.0531576920458899E-2</v>
      </c>
      <c r="T13" s="11">
        <v>2.2053741080132101E-2</v>
      </c>
      <c r="U13" s="11">
        <v>1.4306155496036799E-2</v>
      </c>
      <c r="V13" s="11">
        <v>3.0857652533435699E-3</v>
      </c>
      <c r="W13" s="11">
        <v>5.08950446424549E-3</v>
      </c>
      <c r="X13" s="11">
        <v>2.8021397521735799E-3</v>
      </c>
      <c r="Y13" s="11">
        <v>2.6482787954794401E-3</v>
      </c>
    </row>
    <row r="14" spans="1:25" ht="25.05" customHeight="1">
      <c r="A14" s="1" t="s">
        <v>110</v>
      </c>
      <c r="B14" s="11">
        <v>2.1320448319489299E-3</v>
      </c>
      <c r="C14" s="11">
        <v>2.7127763354780998E-3</v>
      </c>
      <c r="D14" s="11">
        <v>6.3702622286675897E-4</v>
      </c>
      <c r="E14" s="11">
        <v>3.9435497198822798E-3</v>
      </c>
      <c r="F14" s="11">
        <v>2.9784146464044599E-3</v>
      </c>
      <c r="G14" s="11">
        <v>1.02526782918305E-2</v>
      </c>
      <c r="H14" s="11">
        <v>4.1801192142347701E-3</v>
      </c>
      <c r="I14" s="11">
        <v>4.3554382660026102E-3</v>
      </c>
      <c r="J14" s="11">
        <v>2.7710191104643599E-3</v>
      </c>
      <c r="K14" s="11">
        <v>5.0711525529861003E-3</v>
      </c>
      <c r="L14" s="11">
        <v>1.3122433952903001E-2</v>
      </c>
      <c r="M14" s="11">
        <v>3.5410937708767001E-3</v>
      </c>
      <c r="N14" s="11">
        <v>1.08094599999311E-2</v>
      </c>
      <c r="O14" s="11">
        <v>5.6991403719794604E-3</v>
      </c>
      <c r="P14" s="11">
        <v>6.3268803991183096E-3</v>
      </c>
      <c r="Q14" s="11">
        <v>6.8453685076895797E-3</v>
      </c>
      <c r="R14" s="11">
        <v>4.1158325037833404E-3</v>
      </c>
      <c r="S14" s="11">
        <v>7.1668951611904503E-3</v>
      </c>
      <c r="T14" s="11">
        <v>5.5332331733124697E-3</v>
      </c>
      <c r="U14" s="11">
        <v>1.05700741448682E-2</v>
      </c>
      <c r="V14" s="11">
        <v>2.17796440443547E-3</v>
      </c>
      <c r="W14" s="11">
        <v>3.37859916008546E-3</v>
      </c>
      <c r="X14" s="11">
        <v>1.34158466793677E-3</v>
      </c>
      <c r="Y14" s="11">
        <v>1.1710027799782901E-3</v>
      </c>
    </row>
    <row r="15" spans="1:25" ht="25.05" customHeight="1">
      <c r="A15" s="1" t="s">
        <v>111</v>
      </c>
      <c r="B15" s="11">
        <v>4.53239956426826E-4</v>
      </c>
      <c r="C15" s="11">
        <v>3.8529849691722401E-4</v>
      </c>
      <c r="D15" s="11">
        <v>1.2255374103730101E-4</v>
      </c>
      <c r="E15" s="11">
        <v>1.0164800257901601E-3</v>
      </c>
      <c r="F15" s="11">
        <v>7.2680598520789396E-4</v>
      </c>
      <c r="G15" s="11">
        <v>2.8811879423036699E-3</v>
      </c>
      <c r="H15" s="11">
        <v>6.1485152992135303E-4</v>
      </c>
      <c r="I15" s="11">
        <v>1.19248493503471E-3</v>
      </c>
      <c r="J15" s="11">
        <v>5.8558069636085498E-4</v>
      </c>
      <c r="K15" s="11">
        <v>1.1275378607126E-3</v>
      </c>
      <c r="L15" s="11">
        <v>2.4668356409142502E-3</v>
      </c>
      <c r="M15" s="11">
        <v>3.6413936928352702E-3</v>
      </c>
      <c r="N15" s="11">
        <v>1.7704173981064599E-3</v>
      </c>
      <c r="O15" s="11">
        <v>1.5788932840454599E-3</v>
      </c>
      <c r="P15" s="11">
        <v>1.3256942121323599E-3</v>
      </c>
      <c r="Q15" s="11">
        <v>1.22204700308838E-3</v>
      </c>
      <c r="R15" s="11">
        <v>7.3484006501077102E-4</v>
      </c>
      <c r="S15" s="11">
        <v>2.3914461678928799E-3</v>
      </c>
      <c r="T15" s="11">
        <v>1.2984978500367901E-3</v>
      </c>
      <c r="U15" s="11">
        <v>3.5068901048872802E-3</v>
      </c>
      <c r="V15" s="11">
        <v>5.2581325902285598E-4</v>
      </c>
      <c r="W15" s="11">
        <v>8.6232402042711403E-4</v>
      </c>
      <c r="X15" s="11">
        <v>2.6481845775733198E-4</v>
      </c>
      <c r="Y15" s="11">
        <v>2.7543978534340298E-4</v>
      </c>
    </row>
    <row r="16" spans="1:25" ht="25.05" customHeight="1">
      <c r="A16" s="1" t="s">
        <v>112</v>
      </c>
      <c r="B16" s="11">
        <v>5.4288752058182595E-4</v>
      </c>
      <c r="C16" s="11">
        <v>1.21733079562059E-3</v>
      </c>
      <c r="D16" s="11">
        <v>2.57675921240745E-4</v>
      </c>
      <c r="E16" s="11">
        <v>1.14001939101006E-3</v>
      </c>
      <c r="F16" s="11">
        <v>2.5055789929023802E-3</v>
      </c>
      <c r="G16" s="11">
        <v>5.2762002238489697E-3</v>
      </c>
      <c r="H16" s="11">
        <v>1.88571851623555E-3</v>
      </c>
      <c r="I16" s="11">
        <v>3.8951571588095998E-3</v>
      </c>
      <c r="J16" s="11">
        <v>1.08606023824821E-3</v>
      </c>
      <c r="K16" s="11">
        <v>2.3934984336264902E-3</v>
      </c>
      <c r="L16" s="11">
        <v>2.7914181813654499E-3</v>
      </c>
      <c r="M16" s="11">
        <v>6.7599039794577595E-4</v>
      </c>
      <c r="N16" s="11">
        <v>1.7349157110210799E-2</v>
      </c>
      <c r="O16" s="11">
        <v>2.1684358867130899E-3</v>
      </c>
      <c r="P16" s="11">
        <v>4.1893339713572298E-3</v>
      </c>
      <c r="Q16" s="11">
        <v>4.9907442747731297E-3</v>
      </c>
      <c r="R16" s="11">
        <v>2.8361981167702899E-3</v>
      </c>
      <c r="S16" s="11">
        <v>3.7714872058493198E-3</v>
      </c>
      <c r="T16" s="11">
        <v>1.9722963085007299E-3</v>
      </c>
      <c r="U16" s="11">
        <v>3.1739725943609998E-3</v>
      </c>
      <c r="V16" s="11">
        <v>7.5252579986383303E-4</v>
      </c>
      <c r="W16" s="11">
        <v>9.5372690133172801E-4</v>
      </c>
      <c r="X16" s="11">
        <v>5.2228476363961197E-4</v>
      </c>
      <c r="Y16" s="11">
        <v>4.7500444044429302E-4</v>
      </c>
    </row>
    <row r="17" spans="1:25" ht="25.05" customHeight="1">
      <c r="A17" s="1" t="s">
        <v>113</v>
      </c>
      <c r="B17" s="11">
        <v>1.4030122444595101E-3</v>
      </c>
      <c r="C17" s="11">
        <v>1.3769890585949901E-3</v>
      </c>
      <c r="D17" s="11">
        <v>7.3614047113361501E-4</v>
      </c>
      <c r="E17" s="11">
        <v>3.3376551852692302E-3</v>
      </c>
      <c r="F17" s="11">
        <v>3.2381815159637502E-3</v>
      </c>
      <c r="G17" s="11">
        <v>6.5833827465705498E-3</v>
      </c>
      <c r="H17" s="11">
        <v>4.1557302699199699E-3</v>
      </c>
      <c r="I17" s="11">
        <v>3.1757975596095698E-3</v>
      </c>
      <c r="J17" s="11">
        <v>1.685182215682E-3</v>
      </c>
      <c r="K17" s="11">
        <v>5.0548013591485098E-3</v>
      </c>
      <c r="L17" s="11">
        <v>4.41024917559334E-3</v>
      </c>
      <c r="M17" s="11">
        <v>1.44257291023665E-3</v>
      </c>
      <c r="N17" s="11">
        <v>6.1135319469433702E-3</v>
      </c>
      <c r="O17" s="11">
        <v>1.02791917267558E-2</v>
      </c>
      <c r="P17" s="11">
        <v>3.9427619115375498E-3</v>
      </c>
      <c r="Q17" s="11">
        <v>4.7995842674858399E-3</v>
      </c>
      <c r="R17" s="11">
        <v>2.66764406137652E-3</v>
      </c>
      <c r="S17" s="11">
        <v>6.2715507387409797E-3</v>
      </c>
      <c r="T17" s="11">
        <v>8.2806301623434501E-3</v>
      </c>
      <c r="U17" s="11">
        <v>6.57390096117155E-3</v>
      </c>
      <c r="V17" s="11">
        <v>1.2745027807353701E-3</v>
      </c>
      <c r="W17" s="11">
        <v>1.95164467257432E-3</v>
      </c>
      <c r="X17" s="11">
        <v>7.9337231877713802E-4</v>
      </c>
      <c r="Y17" s="11">
        <v>7.2614855163946395E-4</v>
      </c>
    </row>
    <row r="18" spans="1:25" ht="25.05" customHeight="1">
      <c r="A18" s="1" t="s">
        <v>114</v>
      </c>
      <c r="B18" s="11">
        <v>1.6279817442082801E-4</v>
      </c>
      <c r="C18" s="11">
        <v>1.83130782350973E-4</v>
      </c>
      <c r="D18" s="11">
        <v>5.9661396497419597E-5</v>
      </c>
      <c r="E18" s="11">
        <v>3.5180271790353199E-4</v>
      </c>
      <c r="F18" s="11">
        <v>5.0867491734182704E-4</v>
      </c>
      <c r="G18" s="11">
        <v>2.3066752040671302E-3</v>
      </c>
      <c r="H18" s="11">
        <v>2.9539174501727399E-4</v>
      </c>
      <c r="I18" s="11">
        <v>1.4799641925551301E-3</v>
      </c>
      <c r="J18" s="11">
        <v>3.2947524191353198E-4</v>
      </c>
      <c r="K18" s="11">
        <v>6.2342665061172005E-4</v>
      </c>
      <c r="L18" s="11">
        <v>6.6302080916462805E-4</v>
      </c>
      <c r="M18" s="11">
        <v>2.4192124061885099E-4</v>
      </c>
      <c r="N18" s="11">
        <v>1.6080792613438E-3</v>
      </c>
      <c r="O18" s="11">
        <v>4.5203785099232801E-4</v>
      </c>
      <c r="P18" s="11">
        <v>1.3020869903142801E-3</v>
      </c>
      <c r="Q18" s="11">
        <v>1.3923217550455801E-3</v>
      </c>
      <c r="R18" s="11">
        <v>4.9902391739331498E-4</v>
      </c>
      <c r="S18" s="11">
        <v>7.2796397295596599E-4</v>
      </c>
      <c r="T18" s="11">
        <v>4.4649912216336102E-4</v>
      </c>
      <c r="U18" s="11">
        <v>7.1476830054954701E-4</v>
      </c>
      <c r="V18" s="11">
        <v>1.60063632265482E-4</v>
      </c>
      <c r="W18" s="11">
        <v>2.5621418002478999E-4</v>
      </c>
      <c r="X18" s="11">
        <v>1.25543275930066E-4</v>
      </c>
      <c r="Y18" s="11">
        <v>1.04423658504006E-4</v>
      </c>
    </row>
    <row r="19" spans="1:25" ht="25.05" customHeight="1">
      <c r="A19" s="1" t="s">
        <v>115</v>
      </c>
      <c r="B19" s="11">
        <v>3.3939226681438698E-4</v>
      </c>
      <c r="C19" s="11">
        <v>5.1685100774245395E-4</v>
      </c>
      <c r="D19" s="11">
        <v>1.5483853882953001E-4</v>
      </c>
      <c r="E19" s="11">
        <v>7.93707152904656E-4</v>
      </c>
      <c r="F19" s="11">
        <v>1.4159273831627101E-3</v>
      </c>
      <c r="G19" s="11">
        <v>4.3886815894938298E-3</v>
      </c>
      <c r="H19" s="11">
        <v>9.0769864728701096E-4</v>
      </c>
      <c r="I19" s="11">
        <v>2.6173556388334302E-3</v>
      </c>
      <c r="J19" s="11">
        <v>6.6091753968034199E-4</v>
      </c>
      <c r="K19" s="11">
        <v>1.45189773909586E-3</v>
      </c>
      <c r="L19" s="11">
        <v>1.31434300357646E-3</v>
      </c>
      <c r="M19" s="11">
        <v>3.6962470255990699E-4</v>
      </c>
      <c r="N19" s="11">
        <v>3.68286083914127E-3</v>
      </c>
      <c r="O19" s="11">
        <v>1.23575236277041E-3</v>
      </c>
      <c r="P19" s="11">
        <v>2.4280552532966399E-3</v>
      </c>
      <c r="Q19" s="11">
        <v>3.68507002374785E-3</v>
      </c>
      <c r="R19" s="11">
        <v>1.1370933300703899E-3</v>
      </c>
      <c r="S19" s="11">
        <v>1.8669573890620901E-3</v>
      </c>
      <c r="T19" s="11">
        <v>1.1313252717111901E-3</v>
      </c>
      <c r="U19" s="11">
        <v>1.5441565958436701E-3</v>
      </c>
      <c r="V19" s="11">
        <v>3.3138030792579802E-4</v>
      </c>
      <c r="W19" s="11">
        <v>5.24218967617792E-4</v>
      </c>
      <c r="X19" s="11">
        <v>2.4350024418604401E-4</v>
      </c>
      <c r="Y19" s="11">
        <v>2.39644304105221E-4</v>
      </c>
    </row>
    <row r="20" spans="1:25" ht="25.05" customHeight="1">
      <c r="A20" s="1" t="s">
        <v>116</v>
      </c>
      <c r="B20" s="11">
        <v>6.3308551685077596E-4</v>
      </c>
      <c r="C20" s="11">
        <v>6.9237404891910395E-4</v>
      </c>
      <c r="D20" s="11">
        <v>1.99666269661874E-4</v>
      </c>
      <c r="E20" s="11">
        <v>1.34733904139244E-3</v>
      </c>
      <c r="F20" s="11">
        <v>1.5223319636175499E-3</v>
      </c>
      <c r="G20" s="11">
        <v>2.89234701700526E-3</v>
      </c>
      <c r="H20" s="11">
        <v>1.63339211526605E-3</v>
      </c>
      <c r="I20" s="11">
        <v>1.70013415485362E-3</v>
      </c>
      <c r="J20" s="11">
        <v>1.05619139481658E-3</v>
      </c>
      <c r="K20" s="11">
        <v>2.0122646453583199E-3</v>
      </c>
      <c r="L20" s="11">
        <v>2.3819459761394799E-3</v>
      </c>
      <c r="M20" s="11">
        <v>6.4345671284289098E-4</v>
      </c>
      <c r="N20" s="11">
        <v>5.4274326340064396E-3</v>
      </c>
      <c r="O20" s="11">
        <v>2.03938258571967E-3</v>
      </c>
      <c r="P20" s="11">
        <v>2.8416194615577201E-3</v>
      </c>
      <c r="Q20" s="11">
        <v>2.8481529712334201E-3</v>
      </c>
      <c r="R20" s="11">
        <v>2.5282259497119699E-3</v>
      </c>
      <c r="S20" s="11">
        <v>2.8519022327073399E-3</v>
      </c>
      <c r="T20" s="11">
        <v>1.64094509154512E-3</v>
      </c>
      <c r="U20" s="11">
        <v>3.3273059949952802E-3</v>
      </c>
      <c r="V20" s="11">
        <v>5.8858085158358003E-4</v>
      </c>
      <c r="W20" s="11">
        <v>9.3107741668820205E-4</v>
      </c>
      <c r="X20" s="11">
        <v>4.9136150086173495E-4</v>
      </c>
      <c r="Y20" s="11">
        <v>3.8679756880675E-4</v>
      </c>
    </row>
    <row r="21" spans="1:25" ht="25.05" customHeight="1">
      <c r="A21" s="1" t="s">
        <v>117</v>
      </c>
      <c r="B21" s="11">
        <v>3.7166018649995602E-3</v>
      </c>
      <c r="C21" s="11">
        <v>3.6509374147388799E-3</v>
      </c>
      <c r="D21" s="11">
        <v>1.67022453325078E-3</v>
      </c>
      <c r="E21" s="11">
        <v>9.6767877417999193E-3</v>
      </c>
      <c r="F21" s="11">
        <v>1.1238757392972001E-2</v>
      </c>
      <c r="G21" s="11">
        <v>2.59485486388405E-2</v>
      </c>
      <c r="H21" s="11">
        <v>1.00300910724866E-2</v>
      </c>
      <c r="I21" s="11">
        <v>1.0069826396432601E-2</v>
      </c>
      <c r="J21" s="11">
        <v>6.0969334615240001E-3</v>
      </c>
      <c r="K21" s="11">
        <v>1.86614703423847E-2</v>
      </c>
      <c r="L21" s="11">
        <v>1.2482838070071599E-2</v>
      </c>
      <c r="M21" s="11">
        <v>4.7775478712301497E-3</v>
      </c>
      <c r="N21" s="11">
        <v>2.5443007268271398E-2</v>
      </c>
      <c r="O21" s="11">
        <v>1.6091120888917902E-2</v>
      </c>
      <c r="P21" s="11">
        <v>1.4985298404338E-2</v>
      </c>
      <c r="Q21" s="11">
        <v>1.69584333869582E-2</v>
      </c>
      <c r="R21" s="11">
        <v>8.7028577264986404E-3</v>
      </c>
      <c r="S21" s="11">
        <v>2.0850281843596299E-2</v>
      </c>
      <c r="T21" s="11">
        <v>1.7426026901636801E-2</v>
      </c>
      <c r="U21" s="11">
        <v>1.72921068110931E-2</v>
      </c>
      <c r="V21" s="11">
        <v>3.1423209424612198E-3</v>
      </c>
      <c r="W21" s="11">
        <v>5.30393922922322E-3</v>
      </c>
      <c r="X21" s="11">
        <v>2.5616733032506099E-3</v>
      </c>
      <c r="Y21" s="11">
        <v>2.4291429311194398E-3</v>
      </c>
    </row>
    <row r="22" spans="1:25" ht="25.05" customHeight="1">
      <c r="A22" s="1" t="s">
        <v>118</v>
      </c>
      <c r="B22" s="11">
        <v>7.7689097605240396E-4</v>
      </c>
      <c r="C22" s="11">
        <v>1.46109221262378E-4</v>
      </c>
      <c r="D22" s="11">
        <v>2.81547115014045E-2</v>
      </c>
      <c r="E22" s="11">
        <v>2.8516643160434001E-2</v>
      </c>
      <c r="F22" s="11">
        <v>2.2465954279053901E-2</v>
      </c>
      <c r="G22" s="11">
        <v>1.11692265100218E-2</v>
      </c>
      <c r="H22" s="11">
        <v>5.3512688602625202E-3</v>
      </c>
      <c r="I22" s="11">
        <v>1.48939673198234E-2</v>
      </c>
      <c r="J22" s="11">
        <v>1.21259271335794E-3</v>
      </c>
      <c r="K22" s="11">
        <v>6.6919050880731405E-4</v>
      </c>
      <c r="L22" s="11">
        <v>1.2917877134701499E-3</v>
      </c>
      <c r="M22" s="11">
        <v>2.3628849421529902E-3</v>
      </c>
      <c r="N22" s="11">
        <v>6.8383142616398303E-3</v>
      </c>
      <c r="O22" s="11">
        <v>2.25775031012813E-3</v>
      </c>
      <c r="P22" s="11">
        <v>1.8170937032684E-3</v>
      </c>
      <c r="Q22" s="11">
        <v>1.61976584569959E-3</v>
      </c>
      <c r="R22" s="11">
        <v>1.24874436301363E-3</v>
      </c>
      <c r="S22" s="11">
        <v>3.83139900973544E-3</v>
      </c>
      <c r="T22" s="11">
        <v>8.9114155776349999E-2</v>
      </c>
      <c r="U22" s="11">
        <v>1.6812767566513401E-3</v>
      </c>
      <c r="V22" s="11">
        <v>2.97249103692891E-4</v>
      </c>
      <c r="W22" s="11">
        <v>8.0984889895404798E-4</v>
      </c>
      <c r="X22" s="11">
        <v>2.8447283792723402E-4</v>
      </c>
      <c r="Y22" s="11">
        <v>6.1860208367252496E-4</v>
      </c>
    </row>
    <row r="23" spans="1:25" ht="25.05" customHeight="1">
      <c r="A23" s="1" t="s">
        <v>119</v>
      </c>
      <c r="B23" s="11">
        <v>2.47671869697107E-3</v>
      </c>
      <c r="C23" s="11">
        <v>3.72211900140674E-3</v>
      </c>
      <c r="D23" s="11">
        <v>3.7709317142205702E-3</v>
      </c>
      <c r="E23" s="11">
        <v>3.0165495397321998E-3</v>
      </c>
      <c r="F23" s="11">
        <v>2.1178945670198698E-3</v>
      </c>
      <c r="G23" s="11">
        <v>2.17443242726048E-3</v>
      </c>
      <c r="H23" s="11">
        <v>6.44126419233273E-3</v>
      </c>
      <c r="I23" s="11">
        <v>2.3283143826506002E-3</v>
      </c>
      <c r="J23" s="11">
        <v>1.13470461492639E-3</v>
      </c>
      <c r="K23" s="11">
        <v>1.22356355854321E-2</v>
      </c>
      <c r="L23" s="11">
        <v>5.6068116316791896E-3</v>
      </c>
      <c r="M23" s="11">
        <v>8.0309209132441092E-3</v>
      </c>
      <c r="N23" s="11">
        <v>2.4375522602267299E-2</v>
      </c>
      <c r="O23" s="11">
        <v>8.6790068110031305E-3</v>
      </c>
      <c r="P23" s="11">
        <v>1.46730505589366E-2</v>
      </c>
      <c r="Q23" s="11">
        <v>1.3021010836615299E-2</v>
      </c>
      <c r="R23" s="11">
        <v>1.5288433302047801E-2</v>
      </c>
      <c r="S23" s="11">
        <v>1.6759617707926101E-2</v>
      </c>
      <c r="T23" s="11">
        <v>1.9337684297173799E-3</v>
      </c>
      <c r="U23" s="11">
        <v>0.11606053808083799</v>
      </c>
      <c r="V23" s="11">
        <v>1.2088345677245401E-2</v>
      </c>
      <c r="W23" s="11">
        <v>5.9917863014768702E-3</v>
      </c>
      <c r="X23" s="11">
        <v>1.94731504245218E-3</v>
      </c>
      <c r="Y23" s="11">
        <v>3.1311057956402099E-3</v>
      </c>
    </row>
    <row r="24" spans="1:25" ht="25.05" customHeight="1">
      <c r="A24" s="1" t="s">
        <v>94</v>
      </c>
      <c r="B24" s="11">
        <v>1.3569259671190801E-3</v>
      </c>
      <c r="C24" s="11">
        <v>6.0671948798163696E-3</v>
      </c>
      <c r="D24" s="11">
        <v>2.33368331029287E-3</v>
      </c>
      <c r="E24" s="11">
        <v>2.0780132075563199E-3</v>
      </c>
      <c r="F24" s="11">
        <v>5.3246177136820703E-3</v>
      </c>
      <c r="G24" s="11">
        <v>1.02472919075436E-2</v>
      </c>
      <c r="H24" s="11">
        <v>6.9637602161541599E-3</v>
      </c>
      <c r="I24" s="11">
        <v>5.7341873798785704E-3</v>
      </c>
      <c r="J24" s="11">
        <v>1.2291271930493599E-3</v>
      </c>
      <c r="K24" s="11">
        <v>3.62141079361533E-3</v>
      </c>
      <c r="L24" s="11">
        <v>2.7416574383067201E-3</v>
      </c>
      <c r="M24" s="11">
        <v>1.52654808245092E-3</v>
      </c>
      <c r="N24" s="11">
        <v>1.39897939164945E-2</v>
      </c>
      <c r="O24" s="11">
        <v>2.6897497427318499E-3</v>
      </c>
      <c r="P24" s="11">
        <v>5.7904202273595402E-3</v>
      </c>
      <c r="Q24" s="11">
        <v>7.78035631227437E-3</v>
      </c>
      <c r="R24" s="11">
        <v>7.4554682935290897E-3</v>
      </c>
      <c r="S24" s="11">
        <v>6.57708819064904E-3</v>
      </c>
      <c r="T24" s="11">
        <v>3.0873866791165001E-3</v>
      </c>
      <c r="U24" s="11">
        <v>1.1370296465114799E-2</v>
      </c>
      <c r="V24" s="11">
        <v>2.94655743884009E-2</v>
      </c>
      <c r="W24" s="11">
        <v>5.7004366670550298E-3</v>
      </c>
      <c r="X24" s="11">
        <v>6.8425489923284099E-3</v>
      </c>
      <c r="Y24" s="11">
        <v>1.28138807285137E-2</v>
      </c>
    </row>
    <row r="25" spans="1:25" ht="25.05" customHeight="1">
      <c r="A25" s="1" t="s">
        <v>95</v>
      </c>
      <c r="B25" s="11">
        <v>9.0678017429377797E-2</v>
      </c>
      <c r="C25" s="11">
        <v>1.66567268005435E-2</v>
      </c>
      <c r="D25" s="11">
        <v>7.2612916237764197E-2</v>
      </c>
      <c r="E25" s="11">
        <v>9.0788280075297198E-2</v>
      </c>
      <c r="F25" s="11">
        <v>5.4020491996390398E-2</v>
      </c>
      <c r="G25" s="11">
        <v>3.4360951571157601E-2</v>
      </c>
      <c r="H25" s="11">
        <v>7.8523078855729497E-2</v>
      </c>
      <c r="I25" s="11">
        <v>3.9736633439210703E-2</v>
      </c>
      <c r="J25" s="11">
        <v>2.1540836965904898E-2</v>
      </c>
      <c r="K25" s="11">
        <v>3.7306324761573098E-2</v>
      </c>
      <c r="L25" s="11">
        <v>2.14887984582014E-2</v>
      </c>
      <c r="M25" s="11">
        <v>2.40286784743057E-2</v>
      </c>
      <c r="N25" s="11">
        <v>7.1122553996879598E-2</v>
      </c>
      <c r="O25" s="11">
        <v>3.3945708708486302E-2</v>
      </c>
      <c r="P25" s="11">
        <v>5.6166555503724902E-2</v>
      </c>
      <c r="Q25" s="11">
        <v>5.1479974598207502E-2</v>
      </c>
      <c r="R25" s="11">
        <v>5.08301740321268E-2</v>
      </c>
      <c r="S25" s="11">
        <v>7.5560936926602207E-2</v>
      </c>
      <c r="T25" s="11">
        <v>5.3169269301260598E-2</v>
      </c>
      <c r="U25" s="11">
        <v>6.5621020156406307E-2</v>
      </c>
      <c r="V25" s="11">
        <v>6.6907431294226202E-2</v>
      </c>
      <c r="W25" s="11">
        <v>9.5786542647885595E-2</v>
      </c>
      <c r="X25" s="11">
        <v>7.2862623004917998E-2</v>
      </c>
      <c r="Y25" s="11">
        <v>6.1757388481419401E-2</v>
      </c>
    </row>
    <row r="26" spans="1:25" ht="25.05" customHeight="1">
      <c r="A26" s="1" t="s">
        <v>96</v>
      </c>
      <c r="B26" s="11">
        <v>2.6108150002356001E-2</v>
      </c>
      <c r="C26" s="11">
        <v>4.1761927051668897E-3</v>
      </c>
      <c r="D26" s="11">
        <v>2.9319392172750501E-2</v>
      </c>
      <c r="E26" s="11">
        <v>3.4376460388632603E-2</v>
      </c>
      <c r="F26" s="11">
        <v>4.9989174963412097E-2</v>
      </c>
      <c r="G26" s="11">
        <v>2.74357024720366E-2</v>
      </c>
      <c r="H26" s="11">
        <v>3.3580759801500597E-2</v>
      </c>
      <c r="I26" s="11">
        <v>3.51263198059594E-2</v>
      </c>
      <c r="J26" s="11">
        <v>1.95642902161548E-2</v>
      </c>
      <c r="K26" s="11">
        <v>2.3243943789460798E-2</v>
      </c>
      <c r="L26" s="11">
        <v>1.57498621122143E-2</v>
      </c>
      <c r="M26" s="11">
        <v>1.1598176388095601E-2</v>
      </c>
      <c r="N26" s="11">
        <v>4.8833502888599702E-2</v>
      </c>
      <c r="O26" s="11">
        <v>1.8735011348662199E-2</v>
      </c>
      <c r="P26" s="11">
        <v>2.7732123686470201E-2</v>
      </c>
      <c r="Q26" s="11">
        <v>3.0631609548160101E-2</v>
      </c>
      <c r="R26" s="11">
        <v>2.9528985069491399E-2</v>
      </c>
      <c r="S26" s="11">
        <v>3.3741044210061202E-2</v>
      </c>
      <c r="T26" s="11">
        <v>5.2710410774342201E-2</v>
      </c>
      <c r="U26" s="11">
        <v>5.85506261970202E-2</v>
      </c>
      <c r="V26" s="11">
        <v>1.7765601687140899E-2</v>
      </c>
      <c r="W26" s="11">
        <v>4.11136715643909E-2</v>
      </c>
      <c r="X26" s="11">
        <v>0.14303455597310699</v>
      </c>
      <c r="Y26" s="11">
        <v>1.7863610082589E-2</v>
      </c>
    </row>
    <row r="27" spans="1:25" ht="25.05" customHeight="1">
      <c r="A27" s="1" t="s">
        <v>97</v>
      </c>
      <c r="B27" s="11">
        <v>2.9755805774393199E-2</v>
      </c>
      <c r="C27" s="11">
        <v>0.108042358673224</v>
      </c>
      <c r="D27" s="11">
        <v>9.0918543591953199E-2</v>
      </c>
      <c r="E27" s="11">
        <v>4.5814927780857502E-2</v>
      </c>
      <c r="F27" s="11">
        <v>7.3825330966817704E-2</v>
      </c>
      <c r="G27" s="11">
        <v>6.5812688595105903E-2</v>
      </c>
      <c r="H27" s="11">
        <v>4.60241337165571E-2</v>
      </c>
      <c r="I27" s="11">
        <v>0.106488155456866</v>
      </c>
      <c r="J27" s="11">
        <v>1.0197190653794401E-2</v>
      </c>
      <c r="K27" s="11">
        <v>3.7221523052909301E-2</v>
      </c>
      <c r="L27" s="11">
        <v>1.6422336367555999E-2</v>
      </c>
      <c r="M27" s="11">
        <v>1.43661416224465E-2</v>
      </c>
      <c r="N27" s="11">
        <v>7.4474288822665394E-2</v>
      </c>
      <c r="O27" s="11">
        <v>2.7505102836032198E-2</v>
      </c>
      <c r="P27" s="11">
        <v>4.57854610374882E-2</v>
      </c>
      <c r="Q27" s="11">
        <v>5.0565465960409499E-2</v>
      </c>
      <c r="R27" s="11">
        <v>5.1358276688641201E-2</v>
      </c>
      <c r="S27" s="11">
        <v>0.112437137808584</v>
      </c>
      <c r="T27" s="11">
        <v>6.3690740103805904E-2</v>
      </c>
      <c r="U27" s="11">
        <v>0.101931577714534</v>
      </c>
      <c r="V27" s="11">
        <v>7.5672860123885702E-2</v>
      </c>
      <c r="W27" s="11">
        <v>0.113387675206175</v>
      </c>
      <c r="X27" s="11">
        <v>9.4893316851650603E-2</v>
      </c>
      <c r="Y27" s="11">
        <v>0.22798949221496601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27</vt:i4>
      </vt:variant>
      <vt:variant>
        <vt:lpstr>Graphiques</vt:lpstr>
      </vt:variant>
      <vt:variant>
        <vt:i4>4</vt:i4>
      </vt:variant>
    </vt:vector>
  </HeadingPairs>
  <TitlesOfParts>
    <vt:vector size="31" baseType="lpstr">
      <vt:lpstr>ReadMe</vt:lpstr>
      <vt:lpstr>Figure_data</vt:lpstr>
      <vt:lpstr>R0</vt:lpstr>
      <vt:lpstr>R1</vt:lpstr>
      <vt:lpstr>R2a</vt:lpstr>
      <vt:lpstr>R2b</vt:lpstr>
      <vt:lpstr>R3</vt:lpstr>
      <vt:lpstr>R4</vt:lpstr>
      <vt:lpstr>R5</vt:lpstr>
      <vt:lpstr>R6</vt:lpstr>
      <vt:lpstr>R7</vt:lpstr>
      <vt:lpstr>R8</vt:lpstr>
      <vt:lpstr>R9</vt:lpstr>
      <vt:lpstr>S0</vt:lpstr>
      <vt:lpstr>S1</vt:lpstr>
      <vt:lpstr>S2a</vt:lpstr>
      <vt:lpstr>S2b</vt:lpstr>
      <vt:lpstr>S3</vt:lpstr>
      <vt:lpstr>S4</vt:lpstr>
      <vt:lpstr>S5</vt:lpstr>
      <vt:lpstr>S6</vt:lpstr>
      <vt:lpstr>S7</vt:lpstr>
      <vt:lpstr>S8</vt:lpstr>
      <vt:lpstr>S9</vt:lpstr>
      <vt:lpstr>P0_CO2</vt:lpstr>
      <vt:lpstr>P0_Other</vt:lpstr>
      <vt:lpstr>A2025</vt:lpstr>
      <vt:lpstr>FS1</vt:lpstr>
      <vt:lpstr>FS2</vt:lpstr>
      <vt:lpstr>FS3</vt:lpstr>
      <vt:lpstr>FS4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Cornelia Mohren</dc:creator>
  <cp:lastModifiedBy>Thomas Piketty</cp:lastModifiedBy>
  <dcterms:created xsi:type="dcterms:W3CDTF">2025-12-01T18:52:48Z</dcterms:created>
  <dcterms:modified xsi:type="dcterms:W3CDTF">2026-02-27T08:13:56Z</dcterms:modified>
</cp:coreProperties>
</file>